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drawings/drawing6.xml" ContentType="application/vnd.openxmlformats-officedocument.drawing+xml"/>
  <Override PartName="/xl/charts/chart6.xml" ContentType="application/vnd.openxmlformats-officedocument.drawingml.chart+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0"/>
  <workbookPr codeName="ThisWorkbook" defaultThemeVersion="124226"/>
  <mc:AlternateContent xmlns:mc="http://schemas.openxmlformats.org/markup-compatibility/2006">
    <mc:Choice Requires="x15">
      <x15ac:absPath xmlns:x15ac="http://schemas.microsoft.com/office/spreadsheetml/2010/11/ac" url="C:\Users\osavci\Desktop\2007-2018 İSTATİSTİK YILLIKLARI\2017\"/>
    </mc:Choice>
  </mc:AlternateContent>
  <xr:revisionPtr revIDLastSave="0" documentId="8_{8A0687D1-317C-4C8C-A34A-9A72FE175194}" xr6:coauthVersionLast="36" xr6:coauthVersionMax="36" xr10:uidLastSave="{00000000-0000-0000-0000-000000000000}"/>
  <bookViews>
    <workbookView xWindow="-12" yWindow="48" windowWidth="19212" windowHeight="3612" tabRatio="955" firstSheet="7" activeTab="7" xr2:uid="{00000000-000D-0000-FFFF-FFFF00000000}"/>
  </bookViews>
  <sheets>
    <sheet name="BÖLÜM 1" sheetId="8266" r:id="rId1"/>
    <sheet name="TABLO-1.1" sheetId="8292" r:id="rId2"/>
    <sheet name="GRAFİK-1.1" sheetId="8246" r:id="rId3"/>
    <sheet name="TABLO-1.2 " sheetId="8293" r:id="rId4"/>
    <sheet name="GRAFİK-1.2" sheetId="8247" r:id="rId5"/>
    <sheet name="TABLO-1.3" sheetId="8294" r:id="rId6"/>
    <sheet name="GRAFİK-1.3" sheetId="8248" r:id="rId7"/>
    <sheet name="TABLO-1.4" sheetId="8239" r:id="rId8"/>
    <sheet name="GRAFİK-1.4" sheetId="8249" r:id="rId9"/>
    <sheet name="Tablo 1.5-grafik 1.5" sheetId="8250" r:id="rId10"/>
    <sheet name="TABLO-1.6 " sheetId="8329" r:id="rId11"/>
    <sheet name="TABLO-1.7" sheetId="8228" r:id="rId12"/>
    <sheet name="Tablo-1.8" sheetId="8304" r:id="rId13"/>
    <sheet name="TABLO-1.9" sheetId="8199" r:id="rId14"/>
    <sheet name="TABLO-1.10" sheetId="3" r:id="rId15"/>
    <sheet name="TABLO-1.11" sheetId="8331" r:id="rId16"/>
    <sheet name="TABLO-1.12" sheetId="8307" r:id="rId17"/>
    <sheet name="TABLO-1.13" sheetId="8308" r:id="rId18"/>
    <sheet name="TABLO-1.14" sheetId="8309" r:id="rId19"/>
    <sheet name="TABLO-1.15" sheetId="8310" r:id="rId20"/>
    <sheet name="TABLO-1.16" sheetId="8311" r:id="rId21"/>
    <sheet name="TABLO-1.17 " sheetId="8312" r:id="rId22"/>
    <sheet name="TABLO-1.18-grafik 1.18" sheetId="8313" r:id="rId23"/>
    <sheet name="TABLO-1.19" sheetId="8314" r:id="rId24"/>
    <sheet name="TABLO-1.20" sheetId="8315" r:id="rId25"/>
    <sheet name="Tablo-1.21" sheetId="8316" r:id="rId26"/>
    <sheet name="TABLO-1.22" sheetId="8317" r:id="rId27"/>
    <sheet name="TABLO-1.23" sheetId="8318" r:id="rId28"/>
    <sheet name="Tablo-1.24" sheetId="8319" r:id="rId29"/>
    <sheet name="TABLO-1.25" sheetId="8320" r:id="rId30"/>
    <sheet name="TABLO-1.26" sheetId="8321" r:id="rId31"/>
    <sheet name="TABLO-1.27" sheetId="8322" r:id="rId32"/>
    <sheet name="Tablo-1.28" sheetId="8328" r:id="rId33"/>
  </sheets>
  <externalReferences>
    <externalReference r:id="rId34"/>
  </externalReferences>
  <definedNames>
    <definedName name="_" localSheetId="15">#REF!</definedName>
    <definedName name="_">#REF!</definedName>
    <definedName name="_GoBack" localSheetId="3">'TABLO-1.2 '!$A$26</definedName>
    <definedName name="_xlnm._FilterDatabase" localSheetId="23" hidden="1">'TABLO-1.19'!$E$5:$E$256</definedName>
    <definedName name="_xlnm._FilterDatabase" localSheetId="26" hidden="1">'TABLO-1.22'!$E$5:$S$86</definedName>
    <definedName name="CAL" localSheetId="15">#REF!</definedName>
    <definedName name="CAL" localSheetId="25">#REF!</definedName>
    <definedName name="CAL" localSheetId="28">#REF!</definedName>
    <definedName name="CAL" localSheetId="12">#REF!</definedName>
    <definedName name="CAL">#REF!</definedName>
    <definedName name="DOL" localSheetId="15">#REF!</definedName>
    <definedName name="DOL" localSheetId="25">#REF!</definedName>
    <definedName name="DOL" localSheetId="26">#REF!</definedName>
    <definedName name="DOL" localSheetId="27">#REF!</definedName>
    <definedName name="DOL" localSheetId="28">#REF!</definedName>
    <definedName name="DOL" localSheetId="12">#REF!</definedName>
    <definedName name="DOL">#REF!</definedName>
    <definedName name="e" localSheetId="15">#REF!</definedName>
    <definedName name="e" localSheetId="25">#REF!</definedName>
    <definedName name="e" localSheetId="28">#REF!</definedName>
    <definedName name="e" localSheetId="12">#REF!</definedName>
    <definedName name="e">#REF!</definedName>
    <definedName name="liste" localSheetId="15">#REF!</definedName>
    <definedName name="liste">#REF!</definedName>
    <definedName name="PAK" localSheetId="15">#REF!</definedName>
    <definedName name="PAK" localSheetId="25">#REF!</definedName>
    <definedName name="PAK" localSheetId="26">#REF!</definedName>
    <definedName name="PAK" localSheetId="27">#REF!</definedName>
    <definedName name="PAK" localSheetId="28">#REF!</definedName>
    <definedName name="PAK" localSheetId="12">#REF!</definedName>
    <definedName name="PAK">#REF!</definedName>
    <definedName name="SAM" localSheetId="15">#REF!</definedName>
    <definedName name="SAM" localSheetId="25">#REF!</definedName>
    <definedName name="SAM" localSheetId="26">#REF!</definedName>
    <definedName name="SAM" localSheetId="27">#REF!</definedName>
    <definedName name="SAM" localSheetId="28">#REF!</definedName>
    <definedName name="SAM" localSheetId="12">#REF!</definedName>
    <definedName name="SAM">#REF!</definedName>
    <definedName name="TAM" localSheetId="15">#REF!</definedName>
    <definedName name="TAM" localSheetId="25">#REF!</definedName>
    <definedName name="TAM" localSheetId="28">#REF!</definedName>
    <definedName name="TAM" localSheetId="12">#REF!</definedName>
    <definedName name="TAM">#REF!</definedName>
    <definedName name="TAT" localSheetId="15">#REF!</definedName>
    <definedName name="TAT" localSheetId="25">#REF!</definedName>
    <definedName name="TAT" localSheetId="26">#REF!</definedName>
    <definedName name="TAT" localSheetId="27">#REF!</definedName>
    <definedName name="TAT" localSheetId="28">#REF!</definedName>
    <definedName name="TAT" localSheetId="12">#REF!</definedName>
    <definedName name="TAT">#REF!</definedName>
    <definedName name="TOPLAM" localSheetId="15">#REF!</definedName>
    <definedName name="TOPLAM" localSheetId="25">#REF!</definedName>
    <definedName name="TOPLAM" localSheetId="26">#REF!</definedName>
    <definedName name="TOPLAM" localSheetId="27">#REF!</definedName>
    <definedName name="TOPLAM" localSheetId="28">#REF!</definedName>
    <definedName name="TOPLAM" localSheetId="12">#REF!</definedName>
    <definedName name="TOPLAM">#REF!</definedName>
    <definedName name="tuba" localSheetId="15">#REF!</definedName>
    <definedName name="tuba">#REF!</definedName>
    <definedName name="YAM" localSheetId="15">#REF!</definedName>
    <definedName name="YAM" localSheetId="25">#REF!</definedName>
    <definedName name="YAM" localSheetId="28">#REF!</definedName>
    <definedName name="YAM" localSheetId="12">#REF!</definedName>
    <definedName name="YAM">#REF!</definedName>
    <definedName name="_xlnm.Print_Area" localSheetId="2">'GRAFİK-1.1'!$A$1:$O$32</definedName>
    <definedName name="_xlnm.Print_Area" localSheetId="4">'GRAFİK-1.2'!$A$1:$O$29</definedName>
    <definedName name="_xlnm.Print_Area" localSheetId="6">'GRAFİK-1.3'!$A$1:$O$29</definedName>
    <definedName name="_xlnm.Print_Area" localSheetId="8">'GRAFİK-1.4'!$A$1:$O$31</definedName>
    <definedName name="_xlnm.Print_Area" localSheetId="9">'Tablo 1.5-grafik 1.5'!$A$1:$E$14</definedName>
    <definedName name="_xlnm.Print_Area" localSheetId="1">'TABLO-1.1'!$A$1:$E$53</definedName>
    <definedName name="_xlnm.Print_Area" localSheetId="14">'TABLO-1.10'!$A$1:$J$45</definedName>
    <definedName name="_xlnm.Print_Area" localSheetId="16">'TABLO-1.12'!$A$1:$P$97</definedName>
    <definedName name="_xlnm.Print_Area" localSheetId="17">'TABLO-1.13'!$A$1:$P$97</definedName>
    <definedName name="_xlnm.Print_Area" localSheetId="18">'TABLO-1.14'!$A$1:$P$88</definedName>
    <definedName name="_xlnm.Print_Area" localSheetId="19">'TABLO-1.15'!$A$1:$P$88</definedName>
    <definedName name="_xlnm.Print_Area" localSheetId="20">'TABLO-1.16'!$A$1:$U$97</definedName>
    <definedName name="_xlnm.Print_Area" localSheetId="21">'TABLO-1.17 '!$A$1:$U$88</definedName>
    <definedName name="_xlnm.Print_Area" localSheetId="22">'TABLO-1.18-grafik 1.18'!$A$1:$J$21</definedName>
    <definedName name="_xlnm.Print_Area" localSheetId="23">'TABLO-1.19'!$A$1:$N$407</definedName>
    <definedName name="_xlnm.Print_Area" localSheetId="3">'TABLO-1.2 '!$A$1:$D$26</definedName>
    <definedName name="_xlnm.Print_Area" localSheetId="24">'TABLO-1.20'!$A$1:$J$74</definedName>
    <definedName name="_xlnm.Print_Area" localSheetId="27">'TABLO-1.23'!$A$1:$S$87</definedName>
    <definedName name="_xlnm.Print_Area" localSheetId="28">'Tablo-1.24'!$A$1:$N$69</definedName>
    <definedName name="_xlnm.Print_Area" localSheetId="29">'TABLO-1.25'!$A$1:$S$45</definedName>
    <definedName name="_xlnm.Print_Area" localSheetId="31">'TABLO-1.27'!$A$1:$K$22</definedName>
    <definedName name="_xlnm.Print_Area" localSheetId="5">'TABLO-1.3'!$A$1:$C$57</definedName>
    <definedName name="_xlnm.Print_Area" localSheetId="7">'TABLO-1.4'!$A$1:$D$17</definedName>
    <definedName name="_xlnm.Print_Area" localSheetId="10">'TABLO-1.6 '!$A$1:$T$97</definedName>
    <definedName name="_xlnm.Print_Area" localSheetId="11">'TABLO-1.7'!$A$1:$S$90</definedName>
    <definedName name="_xlnm.Print_Area" localSheetId="13">'TABLO-1.9'!$A$1:$I$37</definedName>
  </definedNames>
  <calcPr calcId="191029"/>
</workbook>
</file>

<file path=xl/calcChain.xml><?xml version="1.0" encoding="utf-8"?>
<calcChain xmlns="http://schemas.openxmlformats.org/spreadsheetml/2006/main">
  <c r="C20" i="8294" l="1"/>
  <c r="S5" i="8313" l="1"/>
  <c r="T5" i="8313"/>
  <c r="U5" i="8313"/>
  <c r="V5" i="8313"/>
  <c r="W5" i="8313"/>
  <c r="X5" i="8313"/>
  <c r="S20" i="8313"/>
  <c r="T20" i="8313"/>
  <c r="U20" i="8313"/>
  <c r="V20" i="8313"/>
  <c r="W20" i="8313"/>
  <c r="X20" i="8313"/>
  <c r="R5" i="8313"/>
  <c r="R20" i="8313"/>
  <c r="Q20" i="8313"/>
  <c r="Q5" i="8313"/>
  <c r="L277" i="8314" l="1"/>
  <c r="M277" i="8314"/>
  <c r="L278" i="8314"/>
  <c r="M278" i="8314"/>
  <c r="L279" i="8314"/>
  <c r="M279" i="8314"/>
  <c r="L280" i="8314"/>
  <c r="M280" i="8314"/>
  <c r="L281" i="8314"/>
  <c r="M281" i="8314"/>
  <c r="L282" i="8314"/>
  <c r="M282" i="8314"/>
  <c r="L283" i="8314"/>
  <c r="M283" i="8314"/>
  <c r="L284" i="8314"/>
  <c r="M284" i="8314"/>
  <c r="L285" i="8314"/>
  <c r="M285" i="8314"/>
  <c r="L286" i="8314"/>
  <c r="M286" i="8314"/>
  <c r="L287" i="8314"/>
  <c r="M287" i="8314"/>
  <c r="L288" i="8314"/>
  <c r="M288" i="8314"/>
  <c r="L289" i="8314"/>
  <c r="M289" i="8314"/>
  <c r="L290" i="8314"/>
  <c r="M290" i="8314"/>
  <c r="L291" i="8314"/>
  <c r="M291" i="8314"/>
  <c r="L292" i="8314"/>
  <c r="M292" i="8314"/>
  <c r="L293" i="8314"/>
  <c r="M293" i="8314"/>
  <c r="L294" i="8314"/>
  <c r="M294" i="8314"/>
  <c r="L295" i="8314"/>
  <c r="M295" i="8314"/>
  <c r="L296" i="8314"/>
  <c r="M296" i="8314"/>
  <c r="L297" i="8314"/>
  <c r="M297" i="8314"/>
  <c r="L298" i="8314"/>
  <c r="M298" i="8314"/>
  <c r="L299" i="8314"/>
  <c r="M299" i="8314"/>
  <c r="L300" i="8314"/>
  <c r="M300" i="8314"/>
  <c r="L301" i="8314"/>
  <c r="M301" i="8314"/>
  <c r="L302" i="8314"/>
  <c r="M302" i="8314"/>
  <c r="L303" i="8314"/>
  <c r="M303" i="8314"/>
  <c r="L304" i="8314"/>
  <c r="M304" i="8314"/>
  <c r="L305" i="8314"/>
  <c r="M305" i="8314"/>
  <c r="L306" i="8314"/>
  <c r="M306" i="8314"/>
  <c r="L308" i="8314"/>
  <c r="M308" i="8314"/>
  <c r="L309" i="8314"/>
  <c r="M309" i="8314"/>
  <c r="L310" i="8314"/>
  <c r="M310" i="8314"/>
  <c r="L311" i="8314"/>
  <c r="M311" i="8314"/>
  <c r="L312" i="8314"/>
  <c r="M312" i="8314"/>
  <c r="L313" i="8314"/>
  <c r="M313" i="8314"/>
  <c r="L314" i="8314"/>
  <c r="M314" i="8314"/>
  <c r="L315" i="8314"/>
  <c r="M315" i="8314"/>
  <c r="L316" i="8314"/>
  <c r="M316" i="8314"/>
  <c r="L317" i="8314"/>
  <c r="M317" i="8314"/>
  <c r="L318" i="8314"/>
  <c r="M318" i="8314"/>
  <c r="L319" i="8314"/>
  <c r="M319" i="8314"/>
  <c r="L320" i="8314"/>
  <c r="M320" i="8314"/>
  <c r="L321" i="8314"/>
  <c r="M321" i="8314"/>
  <c r="L322" i="8314"/>
  <c r="M322" i="8314"/>
  <c r="L323" i="8314"/>
  <c r="M323" i="8314"/>
  <c r="L324" i="8314"/>
  <c r="M324" i="8314"/>
  <c r="L325" i="8314"/>
  <c r="M325" i="8314"/>
  <c r="L326" i="8314"/>
  <c r="M326" i="8314"/>
  <c r="L327" i="8314"/>
  <c r="M327" i="8314"/>
  <c r="L328" i="8314"/>
  <c r="M328" i="8314"/>
  <c r="L329" i="8314"/>
  <c r="M329" i="8314"/>
  <c r="L330" i="8314"/>
  <c r="M330" i="8314"/>
  <c r="L331" i="8314"/>
  <c r="M331" i="8314"/>
  <c r="L332" i="8314"/>
  <c r="M332" i="8314"/>
  <c r="L333" i="8314"/>
  <c r="M333" i="8314"/>
  <c r="L334" i="8314"/>
  <c r="M334" i="8314"/>
  <c r="L335" i="8314"/>
  <c r="M335" i="8314"/>
  <c r="L336" i="8314"/>
  <c r="M336" i="8314"/>
  <c r="L337" i="8314"/>
  <c r="M337" i="8314"/>
  <c r="L339" i="8314"/>
  <c r="M339" i="8314"/>
  <c r="L340" i="8314"/>
  <c r="M340" i="8314"/>
  <c r="L341" i="8314"/>
  <c r="M341" i="8314"/>
  <c r="L342" i="8314"/>
  <c r="M342" i="8314"/>
  <c r="L343" i="8314"/>
  <c r="M343" i="8314"/>
  <c r="L344" i="8314"/>
  <c r="M344" i="8314"/>
  <c r="L345" i="8314"/>
  <c r="M345" i="8314"/>
  <c r="L346" i="8314"/>
  <c r="M346" i="8314"/>
  <c r="L347" i="8314"/>
  <c r="M347" i="8314"/>
  <c r="L348" i="8314"/>
  <c r="M348" i="8314"/>
  <c r="L349" i="8314"/>
  <c r="M349" i="8314"/>
  <c r="L350" i="8314"/>
  <c r="M350" i="8314"/>
  <c r="L351" i="8314"/>
  <c r="M351" i="8314"/>
  <c r="L352" i="8314"/>
  <c r="M352" i="8314"/>
  <c r="L353" i="8314"/>
  <c r="M353" i="8314"/>
  <c r="L354" i="8314"/>
  <c r="M354" i="8314"/>
  <c r="L355" i="8314"/>
  <c r="M355" i="8314"/>
  <c r="L356" i="8314"/>
  <c r="M356" i="8314"/>
  <c r="L357" i="8314"/>
  <c r="M357" i="8314"/>
  <c r="L358" i="8314"/>
  <c r="M358" i="8314"/>
  <c r="L359" i="8314"/>
  <c r="M359" i="8314"/>
  <c r="L360" i="8314"/>
  <c r="M360" i="8314"/>
  <c r="L361" i="8314"/>
  <c r="M361" i="8314"/>
  <c r="L362" i="8314"/>
  <c r="M362" i="8314"/>
  <c r="L363" i="8314"/>
  <c r="M363" i="8314"/>
  <c r="L364" i="8314"/>
  <c r="M364" i="8314"/>
  <c r="L365" i="8314"/>
  <c r="M365" i="8314"/>
  <c r="L366" i="8314"/>
  <c r="M366" i="8314"/>
  <c r="L367" i="8314"/>
  <c r="M367" i="8314"/>
  <c r="L368" i="8314"/>
  <c r="M368" i="8314"/>
  <c r="L370" i="8314"/>
  <c r="M370" i="8314"/>
  <c r="L371" i="8314"/>
  <c r="M371" i="8314"/>
  <c r="L372" i="8314"/>
  <c r="M372" i="8314"/>
  <c r="L373" i="8314"/>
  <c r="M373" i="8314"/>
  <c r="L374" i="8314"/>
  <c r="M374" i="8314"/>
  <c r="L375" i="8314"/>
  <c r="M375" i="8314"/>
  <c r="L376" i="8314"/>
  <c r="M376" i="8314"/>
  <c r="L377" i="8314"/>
  <c r="M377" i="8314"/>
  <c r="L378" i="8314"/>
  <c r="M378" i="8314"/>
  <c r="L379" i="8314"/>
  <c r="M379" i="8314"/>
  <c r="L380" i="8314"/>
  <c r="M380" i="8314"/>
  <c r="L381" i="8314"/>
  <c r="M381" i="8314"/>
  <c r="L382" i="8314"/>
  <c r="M382" i="8314"/>
  <c r="L383" i="8314"/>
  <c r="M383" i="8314"/>
  <c r="L384" i="8314"/>
  <c r="M384" i="8314"/>
  <c r="L385" i="8314"/>
  <c r="M385" i="8314"/>
  <c r="L386" i="8314"/>
  <c r="M386" i="8314"/>
  <c r="L387" i="8314"/>
  <c r="M387" i="8314"/>
  <c r="L388" i="8314"/>
  <c r="M388" i="8314"/>
  <c r="L389" i="8314"/>
  <c r="M389" i="8314"/>
  <c r="L390" i="8314"/>
  <c r="M390" i="8314"/>
  <c r="L391" i="8314"/>
  <c r="M391" i="8314"/>
  <c r="L392" i="8314"/>
  <c r="M392" i="8314"/>
  <c r="L393" i="8314"/>
  <c r="M393" i="8314"/>
  <c r="L394" i="8314"/>
  <c r="M394" i="8314"/>
  <c r="L395" i="8314"/>
  <c r="M395" i="8314"/>
  <c r="L396" i="8314"/>
  <c r="M396" i="8314"/>
  <c r="L397" i="8314"/>
  <c r="M397" i="8314"/>
  <c r="L398" i="8314"/>
  <c r="M398" i="8314"/>
  <c r="L399" i="8314"/>
  <c r="M399" i="8314"/>
  <c r="L401" i="8314"/>
  <c r="M401" i="8314"/>
  <c r="L402" i="8314"/>
  <c r="M402" i="8314"/>
  <c r="L403" i="8314"/>
  <c r="M403" i="8314"/>
  <c r="L404" i="8314"/>
  <c r="M404" i="8314"/>
  <c r="L405" i="8314"/>
  <c r="M405" i="8314"/>
  <c r="L406" i="8314"/>
  <c r="Y20" i="8313" s="1"/>
  <c r="M406" i="8314"/>
  <c r="L7" i="8314"/>
  <c r="M7" i="8314"/>
  <c r="L8" i="8314"/>
  <c r="M8" i="8314"/>
  <c r="L9" i="8314"/>
  <c r="M9" i="8314"/>
  <c r="L10" i="8314"/>
  <c r="M10" i="8314"/>
  <c r="L11" i="8314"/>
  <c r="M11" i="8314"/>
  <c r="L12" i="8314"/>
  <c r="M12" i="8314"/>
  <c r="L13" i="8314"/>
  <c r="M13" i="8314"/>
  <c r="L14" i="8314"/>
  <c r="M14" i="8314"/>
  <c r="L15" i="8314"/>
  <c r="M15" i="8314"/>
  <c r="L16" i="8314"/>
  <c r="M16" i="8314"/>
  <c r="L17" i="8314"/>
  <c r="M17" i="8314"/>
  <c r="L18" i="8314"/>
  <c r="M18" i="8314"/>
  <c r="L19" i="8314"/>
  <c r="M19" i="8314"/>
  <c r="L20" i="8314"/>
  <c r="M20" i="8314"/>
  <c r="L21" i="8314"/>
  <c r="M21" i="8314"/>
  <c r="L22" i="8314"/>
  <c r="M22" i="8314"/>
  <c r="L23" i="8314"/>
  <c r="M23" i="8314"/>
  <c r="L24" i="8314"/>
  <c r="M24" i="8314"/>
  <c r="L25" i="8314"/>
  <c r="M25" i="8314"/>
  <c r="L26" i="8314"/>
  <c r="M26" i="8314"/>
  <c r="L27" i="8314"/>
  <c r="M27" i="8314"/>
  <c r="L29" i="8314"/>
  <c r="M29" i="8314"/>
  <c r="L30" i="8314"/>
  <c r="M30" i="8314"/>
  <c r="L31" i="8314"/>
  <c r="M31" i="8314"/>
  <c r="L32" i="8314"/>
  <c r="M32" i="8314"/>
  <c r="L33" i="8314"/>
  <c r="M33" i="8314"/>
  <c r="L34" i="8314"/>
  <c r="M34" i="8314"/>
  <c r="L35" i="8314"/>
  <c r="M35" i="8314"/>
  <c r="L36" i="8314"/>
  <c r="M36" i="8314"/>
  <c r="L37" i="8314"/>
  <c r="M37" i="8314"/>
  <c r="L38" i="8314"/>
  <c r="M38" i="8314"/>
  <c r="L39" i="8314"/>
  <c r="M39" i="8314"/>
  <c r="L40" i="8314"/>
  <c r="M40" i="8314"/>
  <c r="L41" i="8314"/>
  <c r="M41" i="8314"/>
  <c r="L42" i="8314"/>
  <c r="M42" i="8314"/>
  <c r="L43" i="8314"/>
  <c r="M43" i="8314"/>
  <c r="L44" i="8314"/>
  <c r="M44" i="8314"/>
  <c r="L45" i="8314"/>
  <c r="M45" i="8314"/>
  <c r="L46" i="8314"/>
  <c r="M46" i="8314"/>
  <c r="L47" i="8314"/>
  <c r="M47" i="8314"/>
  <c r="L48" i="8314"/>
  <c r="M48" i="8314"/>
  <c r="L49" i="8314"/>
  <c r="M49" i="8314"/>
  <c r="L50" i="8314"/>
  <c r="M50" i="8314"/>
  <c r="L51" i="8314"/>
  <c r="M51" i="8314"/>
  <c r="L52" i="8314"/>
  <c r="M52" i="8314"/>
  <c r="L53" i="8314"/>
  <c r="M53" i="8314"/>
  <c r="L54" i="8314"/>
  <c r="M54" i="8314"/>
  <c r="L55" i="8314"/>
  <c r="M55" i="8314"/>
  <c r="L56" i="8314"/>
  <c r="M56" i="8314"/>
  <c r="L57" i="8314"/>
  <c r="M57" i="8314"/>
  <c r="L58" i="8314"/>
  <c r="M58" i="8314"/>
  <c r="L60" i="8314"/>
  <c r="M60" i="8314"/>
  <c r="L61" i="8314"/>
  <c r="M61" i="8314"/>
  <c r="L62" i="8314"/>
  <c r="M62" i="8314"/>
  <c r="L63" i="8314"/>
  <c r="M63" i="8314"/>
  <c r="L64" i="8314"/>
  <c r="M64" i="8314"/>
  <c r="L65" i="8314"/>
  <c r="M65" i="8314"/>
  <c r="L66" i="8314"/>
  <c r="M66" i="8314"/>
  <c r="L67" i="8314"/>
  <c r="M67" i="8314"/>
  <c r="L68" i="8314"/>
  <c r="M68" i="8314"/>
  <c r="L69" i="8314"/>
  <c r="M69" i="8314"/>
  <c r="L70" i="8314"/>
  <c r="M70" i="8314"/>
  <c r="L71" i="8314"/>
  <c r="M71" i="8314"/>
  <c r="L72" i="8314"/>
  <c r="M72" i="8314"/>
  <c r="L73" i="8314"/>
  <c r="M73" i="8314"/>
  <c r="L74" i="8314"/>
  <c r="M74" i="8314"/>
  <c r="L75" i="8314"/>
  <c r="M75" i="8314"/>
  <c r="L76" i="8314"/>
  <c r="M76" i="8314"/>
  <c r="L77" i="8314"/>
  <c r="M77" i="8314"/>
  <c r="L78" i="8314"/>
  <c r="M78" i="8314"/>
  <c r="L79" i="8314"/>
  <c r="M79" i="8314"/>
  <c r="L80" i="8314"/>
  <c r="M80" i="8314"/>
  <c r="L81" i="8314"/>
  <c r="M81" i="8314"/>
  <c r="L82" i="8314"/>
  <c r="M82" i="8314"/>
  <c r="L83" i="8314"/>
  <c r="M83" i="8314"/>
  <c r="L84" i="8314"/>
  <c r="M84" i="8314"/>
  <c r="L85" i="8314"/>
  <c r="M85" i="8314"/>
  <c r="L86" i="8314"/>
  <c r="M86" i="8314"/>
  <c r="L87" i="8314"/>
  <c r="M87" i="8314"/>
  <c r="L88" i="8314"/>
  <c r="M88" i="8314"/>
  <c r="L89" i="8314"/>
  <c r="M89" i="8314"/>
  <c r="L91" i="8314"/>
  <c r="M91" i="8314"/>
  <c r="L92" i="8314"/>
  <c r="M92" i="8314"/>
  <c r="L93" i="8314"/>
  <c r="M93" i="8314"/>
  <c r="L94" i="8314"/>
  <c r="M94" i="8314"/>
  <c r="L95" i="8314"/>
  <c r="M95" i="8314"/>
  <c r="L96" i="8314"/>
  <c r="M96" i="8314"/>
  <c r="L97" i="8314"/>
  <c r="M97" i="8314"/>
  <c r="L98" i="8314"/>
  <c r="M98" i="8314"/>
  <c r="L99" i="8314"/>
  <c r="M99" i="8314"/>
  <c r="L100" i="8314"/>
  <c r="M100" i="8314"/>
  <c r="L101" i="8314"/>
  <c r="M101" i="8314"/>
  <c r="L102" i="8314"/>
  <c r="M102" i="8314"/>
  <c r="L103" i="8314"/>
  <c r="M103" i="8314"/>
  <c r="L104" i="8314"/>
  <c r="M104" i="8314"/>
  <c r="L105" i="8314"/>
  <c r="M105" i="8314"/>
  <c r="L106" i="8314"/>
  <c r="M106" i="8314"/>
  <c r="L107" i="8314"/>
  <c r="M107" i="8314"/>
  <c r="L108" i="8314"/>
  <c r="M108" i="8314"/>
  <c r="L109" i="8314"/>
  <c r="M109" i="8314"/>
  <c r="L110" i="8314"/>
  <c r="M110" i="8314"/>
  <c r="L111" i="8314"/>
  <c r="M111" i="8314"/>
  <c r="L112" i="8314"/>
  <c r="M112" i="8314"/>
  <c r="L113" i="8314"/>
  <c r="M113" i="8314"/>
  <c r="L114" i="8314"/>
  <c r="M114" i="8314"/>
  <c r="L115" i="8314"/>
  <c r="M115" i="8314"/>
  <c r="L116" i="8314"/>
  <c r="M116" i="8314"/>
  <c r="L117" i="8314"/>
  <c r="M117" i="8314"/>
  <c r="L118" i="8314"/>
  <c r="M118" i="8314"/>
  <c r="L119" i="8314"/>
  <c r="M119" i="8314"/>
  <c r="L120" i="8314"/>
  <c r="M120" i="8314"/>
  <c r="L122" i="8314"/>
  <c r="M122" i="8314"/>
  <c r="L123" i="8314"/>
  <c r="M123" i="8314"/>
  <c r="L124" i="8314"/>
  <c r="M124" i="8314"/>
  <c r="L125" i="8314"/>
  <c r="M125" i="8314"/>
  <c r="L126" i="8314"/>
  <c r="M126" i="8314"/>
  <c r="L127" i="8314"/>
  <c r="M127" i="8314"/>
  <c r="L128" i="8314"/>
  <c r="M128" i="8314"/>
  <c r="L129" i="8314"/>
  <c r="M129" i="8314"/>
  <c r="L130" i="8314"/>
  <c r="M130" i="8314"/>
  <c r="L131" i="8314"/>
  <c r="M131" i="8314"/>
  <c r="L132" i="8314"/>
  <c r="M132" i="8314"/>
  <c r="L133" i="8314"/>
  <c r="M133" i="8314"/>
  <c r="L134" i="8314"/>
  <c r="M134" i="8314"/>
  <c r="L135" i="8314"/>
  <c r="M135" i="8314"/>
  <c r="L136" i="8314"/>
  <c r="M136" i="8314"/>
  <c r="L137" i="8314"/>
  <c r="M137" i="8314"/>
  <c r="L138" i="8314"/>
  <c r="M138" i="8314"/>
  <c r="L139" i="8314"/>
  <c r="M139" i="8314"/>
  <c r="L140" i="8314"/>
  <c r="M140" i="8314"/>
  <c r="L141" i="8314"/>
  <c r="M141" i="8314"/>
  <c r="L142" i="8314"/>
  <c r="M142" i="8314"/>
  <c r="L143" i="8314"/>
  <c r="M143" i="8314"/>
  <c r="L144" i="8314"/>
  <c r="M144" i="8314"/>
  <c r="L145" i="8314"/>
  <c r="M145" i="8314"/>
  <c r="L146" i="8314"/>
  <c r="M146" i="8314"/>
  <c r="L147" i="8314"/>
  <c r="M147" i="8314"/>
  <c r="L148" i="8314"/>
  <c r="M148" i="8314"/>
  <c r="L149" i="8314"/>
  <c r="M149" i="8314"/>
  <c r="L150" i="8314"/>
  <c r="M150" i="8314"/>
  <c r="L151" i="8314"/>
  <c r="M151" i="8314"/>
  <c r="L153" i="8314"/>
  <c r="M153" i="8314"/>
  <c r="L154" i="8314"/>
  <c r="M154" i="8314"/>
  <c r="L155" i="8314"/>
  <c r="M155" i="8314"/>
  <c r="L156" i="8314"/>
  <c r="M156" i="8314"/>
  <c r="L157" i="8314"/>
  <c r="M157" i="8314"/>
  <c r="L158" i="8314"/>
  <c r="M158" i="8314"/>
  <c r="L159" i="8314"/>
  <c r="M159" i="8314"/>
  <c r="L160" i="8314"/>
  <c r="M160" i="8314"/>
  <c r="L161" i="8314"/>
  <c r="M161" i="8314"/>
  <c r="L162" i="8314"/>
  <c r="M162" i="8314"/>
  <c r="L163" i="8314"/>
  <c r="M163" i="8314"/>
  <c r="L164" i="8314"/>
  <c r="M164" i="8314"/>
  <c r="L165" i="8314"/>
  <c r="M165" i="8314"/>
  <c r="L166" i="8314"/>
  <c r="M166" i="8314"/>
  <c r="L167" i="8314"/>
  <c r="M167" i="8314"/>
  <c r="L168" i="8314"/>
  <c r="M168" i="8314"/>
  <c r="L169" i="8314"/>
  <c r="M169" i="8314"/>
  <c r="L170" i="8314"/>
  <c r="M170" i="8314"/>
  <c r="L171" i="8314"/>
  <c r="M171" i="8314"/>
  <c r="L172" i="8314"/>
  <c r="M172" i="8314"/>
  <c r="L173" i="8314"/>
  <c r="M173" i="8314"/>
  <c r="L174" i="8314"/>
  <c r="M174" i="8314"/>
  <c r="L175" i="8314"/>
  <c r="M175" i="8314"/>
  <c r="L176" i="8314"/>
  <c r="M176" i="8314"/>
  <c r="L177" i="8314"/>
  <c r="M177" i="8314"/>
  <c r="L178" i="8314"/>
  <c r="M178" i="8314"/>
  <c r="L179" i="8314"/>
  <c r="M179" i="8314"/>
  <c r="L180" i="8314"/>
  <c r="M180" i="8314"/>
  <c r="L181" i="8314"/>
  <c r="M181" i="8314"/>
  <c r="L182" i="8314"/>
  <c r="M182" i="8314"/>
  <c r="L184" i="8314"/>
  <c r="M184" i="8314"/>
  <c r="L185" i="8314"/>
  <c r="M185" i="8314"/>
  <c r="L186" i="8314"/>
  <c r="M186" i="8314"/>
  <c r="L187" i="8314"/>
  <c r="M187" i="8314"/>
  <c r="L188" i="8314"/>
  <c r="M188" i="8314"/>
  <c r="L189" i="8314"/>
  <c r="M189" i="8314"/>
  <c r="L190" i="8314"/>
  <c r="M190" i="8314"/>
  <c r="L191" i="8314"/>
  <c r="M191" i="8314"/>
  <c r="L192" i="8314"/>
  <c r="M192" i="8314"/>
  <c r="L193" i="8314"/>
  <c r="M193" i="8314"/>
  <c r="L194" i="8314"/>
  <c r="M194" i="8314"/>
  <c r="L195" i="8314"/>
  <c r="M195" i="8314"/>
  <c r="L196" i="8314"/>
  <c r="M196" i="8314"/>
  <c r="L197" i="8314"/>
  <c r="M197" i="8314"/>
  <c r="L198" i="8314"/>
  <c r="M198" i="8314"/>
  <c r="L199" i="8314"/>
  <c r="M199" i="8314"/>
  <c r="N199" i="8314" s="1"/>
  <c r="L200" i="8314"/>
  <c r="M200" i="8314"/>
  <c r="L201" i="8314"/>
  <c r="M201" i="8314"/>
  <c r="L202" i="8314"/>
  <c r="M202" i="8314"/>
  <c r="L203" i="8314"/>
  <c r="M203" i="8314"/>
  <c r="N203" i="8314" s="1"/>
  <c r="L204" i="8314"/>
  <c r="M204" i="8314"/>
  <c r="L205" i="8314"/>
  <c r="M205" i="8314"/>
  <c r="L206" i="8314"/>
  <c r="M206" i="8314"/>
  <c r="L207" i="8314"/>
  <c r="M207" i="8314"/>
  <c r="N207" i="8314" s="1"/>
  <c r="L208" i="8314"/>
  <c r="M208" i="8314"/>
  <c r="L209" i="8314"/>
  <c r="M209" i="8314"/>
  <c r="L210" i="8314"/>
  <c r="M210" i="8314"/>
  <c r="L211" i="8314"/>
  <c r="M211" i="8314"/>
  <c r="N211" i="8314" s="1"/>
  <c r="L212" i="8314"/>
  <c r="M212" i="8314"/>
  <c r="L213" i="8314"/>
  <c r="M213" i="8314"/>
  <c r="L215" i="8314"/>
  <c r="M215" i="8314"/>
  <c r="L216" i="8314"/>
  <c r="M216" i="8314"/>
  <c r="N216" i="8314" s="1"/>
  <c r="L217" i="8314"/>
  <c r="M217" i="8314"/>
  <c r="L218" i="8314"/>
  <c r="M218" i="8314"/>
  <c r="N218" i="8314" s="1"/>
  <c r="L219" i="8314"/>
  <c r="M219" i="8314"/>
  <c r="L220" i="8314"/>
  <c r="M220" i="8314"/>
  <c r="N220" i="8314" s="1"/>
  <c r="L221" i="8314"/>
  <c r="M221" i="8314"/>
  <c r="L222" i="8314"/>
  <c r="M222" i="8314"/>
  <c r="N222" i="8314" s="1"/>
  <c r="L223" i="8314"/>
  <c r="M223" i="8314"/>
  <c r="L224" i="8314"/>
  <c r="M224" i="8314"/>
  <c r="N224" i="8314" s="1"/>
  <c r="L225" i="8314"/>
  <c r="M225" i="8314"/>
  <c r="L226" i="8314"/>
  <c r="M226" i="8314"/>
  <c r="N226" i="8314" s="1"/>
  <c r="L227" i="8314"/>
  <c r="M227" i="8314"/>
  <c r="L228" i="8314"/>
  <c r="M228" i="8314"/>
  <c r="N228" i="8314" s="1"/>
  <c r="L229" i="8314"/>
  <c r="M229" i="8314"/>
  <c r="L230" i="8314"/>
  <c r="M230" i="8314"/>
  <c r="N230" i="8314" s="1"/>
  <c r="L231" i="8314"/>
  <c r="M231" i="8314"/>
  <c r="L232" i="8314"/>
  <c r="M232" i="8314"/>
  <c r="N232" i="8314" s="1"/>
  <c r="L233" i="8314"/>
  <c r="M233" i="8314"/>
  <c r="L234" i="8314"/>
  <c r="M234" i="8314"/>
  <c r="N234" i="8314" s="1"/>
  <c r="L235" i="8314"/>
  <c r="M235" i="8314"/>
  <c r="L236" i="8314"/>
  <c r="M236" i="8314"/>
  <c r="N236" i="8314" s="1"/>
  <c r="L237" i="8314"/>
  <c r="M237" i="8314"/>
  <c r="L238" i="8314"/>
  <c r="M238" i="8314"/>
  <c r="N238" i="8314" s="1"/>
  <c r="L239" i="8314"/>
  <c r="M239" i="8314"/>
  <c r="L240" i="8314"/>
  <c r="M240" i="8314"/>
  <c r="N240" i="8314" s="1"/>
  <c r="L241" i="8314"/>
  <c r="M241" i="8314"/>
  <c r="L242" i="8314"/>
  <c r="M242" i="8314"/>
  <c r="N242" i="8314" s="1"/>
  <c r="L243" i="8314"/>
  <c r="M243" i="8314"/>
  <c r="L244" i="8314"/>
  <c r="M244" i="8314"/>
  <c r="N244" i="8314" s="1"/>
  <c r="L246" i="8314"/>
  <c r="M246" i="8314"/>
  <c r="L247" i="8314"/>
  <c r="M247" i="8314"/>
  <c r="N247" i="8314" s="1"/>
  <c r="L248" i="8314"/>
  <c r="M248" i="8314"/>
  <c r="L249" i="8314"/>
  <c r="M249" i="8314"/>
  <c r="L250" i="8314"/>
  <c r="M250" i="8314"/>
  <c r="L251" i="8314"/>
  <c r="M251" i="8314"/>
  <c r="N251" i="8314" s="1"/>
  <c r="L252" i="8314"/>
  <c r="M252" i="8314"/>
  <c r="L253" i="8314"/>
  <c r="M253" i="8314"/>
  <c r="L254" i="8314"/>
  <c r="M254" i="8314"/>
  <c r="L255" i="8314"/>
  <c r="M255" i="8314"/>
  <c r="N255" i="8314" s="1"/>
  <c r="L256" i="8314"/>
  <c r="M256" i="8314"/>
  <c r="L257" i="8314"/>
  <c r="M257" i="8314"/>
  <c r="L258" i="8314"/>
  <c r="M258" i="8314"/>
  <c r="L259" i="8314"/>
  <c r="M259" i="8314"/>
  <c r="N259" i="8314" s="1"/>
  <c r="L260" i="8314"/>
  <c r="M260" i="8314"/>
  <c r="L261" i="8314"/>
  <c r="M261" i="8314"/>
  <c r="L262" i="8314"/>
  <c r="M262" i="8314"/>
  <c r="L263" i="8314"/>
  <c r="M263" i="8314"/>
  <c r="N263" i="8314" s="1"/>
  <c r="L264" i="8314"/>
  <c r="M264" i="8314"/>
  <c r="L265" i="8314"/>
  <c r="M265" i="8314"/>
  <c r="L266" i="8314"/>
  <c r="M266" i="8314"/>
  <c r="L267" i="8314"/>
  <c r="M267" i="8314"/>
  <c r="N267" i="8314" s="1"/>
  <c r="L268" i="8314"/>
  <c r="M268" i="8314"/>
  <c r="L269" i="8314"/>
  <c r="M269" i="8314"/>
  <c r="L270" i="8314"/>
  <c r="M270" i="8314"/>
  <c r="L271" i="8314"/>
  <c r="M271" i="8314"/>
  <c r="N271" i="8314" s="1"/>
  <c r="L272" i="8314"/>
  <c r="M272" i="8314"/>
  <c r="L273" i="8314"/>
  <c r="M273" i="8314"/>
  <c r="L274" i="8314"/>
  <c r="M274" i="8314"/>
  <c r="L275" i="8314"/>
  <c r="M275" i="8314"/>
  <c r="N275" i="8314" s="1"/>
  <c r="M5" i="8314"/>
  <c r="L5" i="8314"/>
  <c r="Y5" i="8313" s="1"/>
  <c r="E400" i="8314"/>
  <c r="R19" i="8313" s="1"/>
  <c r="F400" i="8314"/>
  <c r="S19" i="8313" s="1"/>
  <c r="G400" i="8314"/>
  <c r="T19" i="8313" s="1"/>
  <c r="H400" i="8314"/>
  <c r="U19" i="8313" s="1"/>
  <c r="I400" i="8314"/>
  <c r="V19" i="8313" s="1"/>
  <c r="J400" i="8314"/>
  <c r="W19" i="8313" s="1"/>
  <c r="K400" i="8314"/>
  <c r="X19" i="8313" s="1"/>
  <c r="D400" i="8314"/>
  <c r="Q19" i="8313" s="1"/>
  <c r="E369" i="8314"/>
  <c r="R18" i="8313" s="1"/>
  <c r="F369" i="8314"/>
  <c r="S18" i="8313" s="1"/>
  <c r="G369" i="8314"/>
  <c r="T18" i="8313" s="1"/>
  <c r="H369" i="8314"/>
  <c r="U18" i="8313" s="1"/>
  <c r="I369" i="8314"/>
  <c r="V18" i="8313" s="1"/>
  <c r="J369" i="8314"/>
  <c r="W18" i="8313" s="1"/>
  <c r="K369" i="8314"/>
  <c r="X18" i="8313" s="1"/>
  <c r="D369" i="8314"/>
  <c r="Q18" i="8313" s="1"/>
  <c r="E338" i="8314"/>
  <c r="R17" i="8313" s="1"/>
  <c r="F338" i="8314"/>
  <c r="S17" i="8313" s="1"/>
  <c r="G338" i="8314"/>
  <c r="T17" i="8313" s="1"/>
  <c r="H338" i="8314"/>
  <c r="U17" i="8313" s="1"/>
  <c r="I338" i="8314"/>
  <c r="V17" i="8313" s="1"/>
  <c r="J338" i="8314"/>
  <c r="W17" i="8313" s="1"/>
  <c r="K338" i="8314"/>
  <c r="X17" i="8313" s="1"/>
  <c r="E307" i="8314"/>
  <c r="R16" i="8313" s="1"/>
  <c r="F307" i="8314"/>
  <c r="S16" i="8313" s="1"/>
  <c r="G307" i="8314"/>
  <c r="T16" i="8313" s="1"/>
  <c r="H307" i="8314"/>
  <c r="U16" i="8313" s="1"/>
  <c r="I307" i="8314"/>
  <c r="V16" i="8313" s="1"/>
  <c r="J307" i="8314"/>
  <c r="W16" i="8313" s="1"/>
  <c r="E276" i="8314"/>
  <c r="R15" i="8313" s="1"/>
  <c r="F276" i="8314"/>
  <c r="S15" i="8313" s="1"/>
  <c r="G276" i="8314"/>
  <c r="T15" i="8313" s="1"/>
  <c r="H276" i="8314"/>
  <c r="U15" i="8313" s="1"/>
  <c r="I276" i="8314"/>
  <c r="V15" i="8313" s="1"/>
  <c r="J276" i="8314"/>
  <c r="W15" i="8313" s="1"/>
  <c r="K276" i="8314"/>
  <c r="X15" i="8313" s="1"/>
  <c r="E245" i="8314"/>
  <c r="R14" i="8313" s="1"/>
  <c r="F245" i="8314"/>
  <c r="S14" i="8313" s="1"/>
  <c r="G245" i="8314"/>
  <c r="T14" i="8313" s="1"/>
  <c r="H245" i="8314"/>
  <c r="U14" i="8313" s="1"/>
  <c r="I245" i="8314"/>
  <c r="V14" i="8313" s="1"/>
  <c r="J245" i="8314"/>
  <c r="W14" i="8313" s="1"/>
  <c r="K245" i="8314"/>
  <c r="X14" i="8313" s="1"/>
  <c r="E214" i="8314"/>
  <c r="R13" i="8313" s="1"/>
  <c r="F214" i="8314"/>
  <c r="S13" i="8313" s="1"/>
  <c r="G214" i="8314"/>
  <c r="T13" i="8313" s="1"/>
  <c r="H214" i="8314"/>
  <c r="U13" i="8313" s="1"/>
  <c r="I214" i="8314"/>
  <c r="V13" i="8313" s="1"/>
  <c r="J214" i="8314"/>
  <c r="W13" i="8313" s="1"/>
  <c r="K214" i="8314"/>
  <c r="X13" i="8313" s="1"/>
  <c r="E183" i="8314"/>
  <c r="R12" i="8313" s="1"/>
  <c r="F183" i="8314"/>
  <c r="S12" i="8313" s="1"/>
  <c r="G183" i="8314"/>
  <c r="T12" i="8313" s="1"/>
  <c r="H183" i="8314"/>
  <c r="U12" i="8313" s="1"/>
  <c r="I183" i="8314"/>
  <c r="V12" i="8313" s="1"/>
  <c r="J183" i="8314"/>
  <c r="W12" i="8313" s="1"/>
  <c r="K183" i="8314"/>
  <c r="X12" i="8313" s="1"/>
  <c r="E152" i="8314"/>
  <c r="R11" i="8313" s="1"/>
  <c r="F152" i="8314"/>
  <c r="S11" i="8313" s="1"/>
  <c r="G152" i="8314"/>
  <c r="T11" i="8313" s="1"/>
  <c r="H152" i="8314"/>
  <c r="U11" i="8313" s="1"/>
  <c r="I152" i="8314"/>
  <c r="V11" i="8313" s="1"/>
  <c r="J152" i="8314"/>
  <c r="W11" i="8313" s="1"/>
  <c r="K152" i="8314"/>
  <c r="X11" i="8313" s="1"/>
  <c r="E121" i="8314"/>
  <c r="R10" i="8313" s="1"/>
  <c r="F121" i="8314"/>
  <c r="S10" i="8313" s="1"/>
  <c r="G121" i="8314"/>
  <c r="T10" i="8313" s="1"/>
  <c r="H121" i="8314"/>
  <c r="U10" i="8313" s="1"/>
  <c r="I121" i="8314"/>
  <c r="V10" i="8313" s="1"/>
  <c r="J121" i="8314"/>
  <c r="W10" i="8313" s="1"/>
  <c r="K121" i="8314"/>
  <c r="X10" i="8313" s="1"/>
  <c r="E90" i="8314"/>
  <c r="R9" i="8313" s="1"/>
  <c r="F90" i="8314"/>
  <c r="S9" i="8313" s="1"/>
  <c r="G90" i="8314"/>
  <c r="T9" i="8313" s="1"/>
  <c r="H90" i="8314"/>
  <c r="U9" i="8313" s="1"/>
  <c r="I90" i="8314"/>
  <c r="V9" i="8313" s="1"/>
  <c r="J90" i="8314"/>
  <c r="W9" i="8313" s="1"/>
  <c r="K90" i="8314"/>
  <c r="X9" i="8313" s="1"/>
  <c r="E59" i="8314"/>
  <c r="R8" i="8313" s="1"/>
  <c r="F59" i="8314"/>
  <c r="S8" i="8313" s="1"/>
  <c r="G59" i="8314"/>
  <c r="T8" i="8313" s="1"/>
  <c r="H59" i="8314"/>
  <c r="U8" i="8313" s="1"/>
  <c r="I59" i="8314"/>
  <c r="V8" i="8313" s="1"/>
  <c r="J59" i="8314"/>
  <c r="W8" i="8313" s="1"/>
  <c r="K59" i="8314"/>
  <c r="X8" i="8313" s="1"/>
  <c r="E28" i="8314"/>
  <c r="R7" i="8313" s="1"/>
  <c r="F28" i="8314"/>
  <c r="S7" i="8313" s="1"/>
  <c r="G28" i="8314"/>
  <c r="T7" i="8313" s="1"/>
  <c r="H28" i="8314"/>
  <c r="U7" i="8313" s="1"/>
  <c r="I28" i="8314"/>
  <c r="V7" i="8313" s="1"/>
  <c r="J28" i="8314"/>
  <c r="W7" i="8313" s="1"/>
  <c r="K28" i="8314"/>
  <c r="X7" i="8313" s="1"/>
  <c r="E6" i="8314"/>
  <c r="R6" i="8313" s="1"/>
  <c r="F6" i="8314"/>
  <c r="S6" i="8313" s="1"/>
  <c r="G6" i="8314"/>
  <c r="T6" i="8313" s="1"/>
  <c r="H6" i="8314"/>
  <c r="U6" i="8313" s="1"/>
  <c r="I6" i="8314"/>
  <c r="V6" i="8313" s="1"/>
  <c r="J6" i="8314"/>
  <c r="W6" i="8313" s="1"/>
  <c r="K6" i="8314"/>
  <c r="X6" i="8313" s="1"/>
  <c r="N195" i="8314" l="1"/>
  <c r="N191" i="8314"/>
  <c r="N187" i="8314"/>
  <c r="N182" i="8314"/>
  <c r="N180" i="8314"/>
  <c r="N178" i="8314"/>
  <c r="N176" i="8314"/>
  <c r="N174" i="8314"/>
  <c r="N172" i="8314"/>
  <c r="N170" i="8314"/>
  <c r="N168" i="8314"/>
  <c r="N166" i="8314"/>
  <c r="N164" i="8314"/>
  <c r="N162" i="8314"/>
  <c r="N160" i="8314"/>
  <c r="N158" i="8314"/>
  <c r="N156" i="8314"/>
  <c r="N154" i="8314"/>
  <c r="N151" i="8314"/>
  <c r="N139" i="8314"/>
  <c r="N135" i="8314"/>
  <c r="N131" i="8314"/>
  <c r="N127" i="8314"/>
  <c r="N123" i="8314"/>
  <c r="N120" i="8314"/>
  <c r="N118" i="8314"/>
  <c r="N116" i="8314"/>
  <c r="N114" i="8314"/>
  <c r="N112" i="8314"/>
  <c r="N110" i="8314"/>
  <c r="N108" i="8314"/>
  <c r="N106" i="8314"/>
  <c r="N104" i="8314"/>
  <c r="N102" i="8314"/>
  <c r="N100" i="8314"/>
  <c r="N98" i="8314"/>
  <c r="N96" i="8314"/>
  <c r="N94" i="8314"/>
  <c r="N75" i="8314"/>
  <c r="N71" i="8314"/>
  <c r="N67" i="8314"/>
  <c r="N63" i="8314"/>
  <c r="N56" i="8314"/>
  <c r="N48" i="8314"/>
  <c r="N363" i="8314"/>
  <c r="N283" i="8314"/>
  <c r="N147" i="8314"/>
  <c r="N143" i="8314"/>
  <c r="N274" i="8314"/>
  <c r="N272" i="8314"/>
  <c r="N270" i="8314"/>
  <c r="N268" i="8314"/>
  <c r="N266" i="8314"/>
  <c r="N264" i="8314"/>
  <c r="N262" i="8314"/>
  <c r="N260" i="8314"/>
  <c r="N258" i="8314"/>
  <c r="N256" i="8314"/>
  <c r="N254" i="8314"/>
  <c r="N252" i="8314"/>
  <c r="N250" i="8314"/>
  <c r="N248" i="8314"/>
  <c r="N246" i="8314"/>
  <c r="N243" i="8314"/>
  <c r="N241" i="8314"/>
  <c r="N239" i="8314"/>
  <c r="N237" i="8314"/>
  <c r="N235" i="8314"/>
  <c r="N233" i="8314"/>
  <c r="N231" i="8314"/>
  <c r="N229" i="8314"/>
  <c r="N227" i="8314"/>
  <c r="N225" i="8314"/>
  <c r="N223" i="8314"/>
  <c r="N221" i="8314"/>
  <c r="N219" i="8314"/>
  <c r="N217" i="8314"/>
  <c r="N215" i="8314"/>
  <c r="N212" i="8314"/>
  <c r="N210" i="8314"/>
  <c r="N208" i="8314"/>
  <c r="N206" i="8314"/>
  <c r="N204" i="8314"/>
  <c r="N202" i="8314"/>
  <c r="N200" i="8314"/>
  <c r="N198" i="8314"/>
  <c r="N196" i="8314"/>
  <c r="N194" i="8314"/>
  <c r="N192" i="8314"/>
  <c r="N190" i="8314"/>
  <c r="N188" i="8314"/>
  <c r="N186" i="8314"/>
  <c r="N184" i="8314"/>
  <c r="N181" i="8314"/>
  <c r="N179" i="8314"/>
  <c r="N177" i="8314"/>
  <c r="N175" i="8314"/>
  <c r="N173" i="8314"/>
  <c r="N171" i="8314"/>
  <c r="N169" i="8314"/>
  <c r="N167" i="8314"/>
  <c r="N165" i="8314"/>
  <c r="N163" i="8314"/>
  <c r="N161" i="8314"/>
  <c r="N159" i="8314"/>
  <c r="N157" i="8314"/>
  <c r="N155" i="8314"/>
  <c r="N153" i="8314"/>
  <c r="N150" i="8314"/>
  <c r="N148" i="8314"/>
  <c r="N146" i="8314"/>
  <c r="N144" i="8314"/>
  <c r="N142" i="8314"/>
  <c r="N140" i="8314"/>
  <c r="N138" i="8314"/>
  <c r="N136" i="8314"/>
  <c r="N134" i="8314"/>
  <c r="N132" i="8314"/>
  <c r="N130" i="8314"/>
  <c r="N128" i="8314"/>
  <c r="N126" i="8314"/>
  <c r="N124" i="8314"/>
  <c r="N122" i="8314"/>
  <c r="N119" i="8314"/>
  <c r="N117" i="8314"/>
  <c r="N115" i="8314"/>
  <c r="N113" i="8314"/>
  <c r="N111" i="8314"/>
  <c r="N109" i="8314"/>
  <c r="N107" i="8314"/>
  <c r="N105" i="8314"/>
  <c r="N101" i="8314"/>
  <c r="N99" i="8314"/>
  <c r="N97" i="8314"/>
  <c r="N95" i="8314"/>
  <c r="N93" i="8314"/>
  <c r="N91" i="8314"/>
  <c r="N88" i="8314"/>
  <c r="N86" i="8314"/>
  <c r="N84" i="8314"/>
  <c r="N82" i="8314"/>
  <c r="N80" i="8314"/>
  <c r="N78" i="8314"/>
  <c r="N76" i="8314"/>
  <c r="N74" i="8314"/>
  <c r="N72" i="8314"/>
  <c r="N70" i="8314"/>
  <c r="N68" i="8314"/>
  <c r="N66" i="8314"/>
  <c r="N62" i="8314"/>
  <c r="N60" i="8314"/>
  <c r="N57" i="8314"/>
  <c r="N55" i="8314"/>
  <c r="N51" i="8314"/>
  <c r="N49" i="8314"/>
  <c r="N47" i="8314"/>
  <c r="N43" i="8314"/>
  <c r="N41" i="8314"/>
  <c r="N39" i="8314"/>
  <c r="N37" i="8314"/>
  <c r="N29" i="8314"/>
  <c r="N395" i="8314"/>
  <c r="N393" i="8314"/>
  <c r="N391" i="8314"/>
  <c r="N389" i="8314"/>
  <c r="N387" i="8314"/>
  <c r="N385" i="8314"/>
  <c r="N375" i="8314"/>
  <c r="N373" i="8314"/>
  <c r="N371" i="8314"/>
  <c r="N368" i="8314"/>
  <c r="N364" i="8314"/>
  <c r="N362" i="8314"/>
  <c r="N26" i="8314"/>
  <c r="N18" i="8314"/>
  <c r="N12" i="8314"/>
  <c r="N16" i="8314"/>
  <c r="N10" i="8314"/>
  <c r="N103" i="8314"/>
  <c r="N22" i="8314"/>
  <c r="N20" i="8314"/>
  <c r="N92" i="8314"/>
  <c r="N64" i="8314"/>
  <c r="N52" i="8314"/>
  <c r="N45" i="8314"/>
  <c r="N33" i="8314"/>
  <c r="N31" i="8314"/>
  <c r="J407" i="8314"/>
  <c r="N87" i="8314"/>
  <c r="N83" i="8314"/>
  <c r="N79" i="8314"/>
  <c r="N44" i="8314"/>
  <c r="N32" i="8314"/>
  <c r="N27" i="8314"/>
  <c r="N15" i="8314"/>
  <c r="N367" i="8314"/>
  <c r="N326" i="8314"/>
  <c r="F407" i="8314"/>
  <c r="I407" i="8314"/>
  <c r="N405" i="8314"/>
  <c r="N401" i="8314"/>
  <c r="N398" i="8314"/>
  <c r="N396" i="8314"/>
  <c r="N394" i="8314"/>
  <c r="N392" i="8314"/>
  <c r="N390" i="8314"/>
  <c r="N388" i="8314"/>
  <c r="N374" i="8314"/>
  <c r="N372" i="8314"/>
  <c r="N370" i="8314"/>
  <c r="N357" i="8314"/>
  <c r="N353" i="8314"/>
  <c r="N349" i="8314"/>
  <c r="N343" i="8314"/>
  <c r="N334" i="8314"/>
  <c r="N332" i="8314"/>
  <c r="N324" i="8314"/>
  <c r="N322" i="8314"/>
  <c r="N314" i="8314"/>
  <c r="N312" i="8314"/>
  <c r="N308" i="8314"/>
  <c r="N295" i="8314"/>
  <c r="N287" i="8314"/>
  <c r="N279" i="8314"/>
  <c r="H407" i="8314"/>
  <c r="N360" i="8314"/>
  <c r="N358" i="8314"/>
  <c r="N356" i="8314"/>
  <c r="N354" i="8314"/>
  <c r="N352" i="8314"/>
  <c r="N350" i="8314"/>
  <c r="N348" i="8314"/>
  <c r="N346" i="8314"/>
  <c r="N342" i="8314"/>
  <c r="N340" i="8314"/>
  <c r="N337" i="8314"/>
  <c r="N331" i="8314"/>
  <c r="N329" i="8314"/>
  <c r="N327" i="8314"/>
  <c r="N325" i="8314"/>
  <c r="N323" i="8314"/>
  <c r="N321" i="8314"/>
  <c r="N319" i="8314"/>
  <c r="N317" i="8314"/>
  <c r="N315" i="8314"/>
  <c r="N313" i="8314"/>
  <c r="N311" i="8314"/>
  <c r="N309" i="8314"/>
  <c r="N306" i="8314"/>
  <c r="N304" i="8314"/>
  <c r="N298" i="8314"/>
  <c r="L369" i="8314"/>
  <c r="Y18" i="8313" s="1"/>
  <c r="G407" i="8314"/>
  <c r="T23" i="8313" s="1"/>
  <c r="N14" i="8314"/>
  <c r="N35" i="8314"/>
  <c r="N40" i="8314"/>
  <c r="N36" i="8314"/>
  <c r="N24" i="8314"/>
  <c r="N23" i="8314"/>
  <c r="N53" i="8314"/>
  <c r="N11" i="8314"/>
  <c r="N19" i="8314"/>
  <c r="N8" i="8314"/>
  <c r="N7" i="8314"/>
  <c r="M152" i="8314"/>
  <c r="N406" i="8314"/>
  <c r="N404" i="8314"/>
  <c r="N402" i="8314"/>
  <c r="N399" i="8314"/>
  <c r="N397" i="8314"/>
  <c r="N383" i="8314"/>
  <c r="N381" i="8314"/>
  <c r="N379" i="8314"/>
  <c r="N377" i="8314"/>
  <c r="N366" i="8314"/>
  <c r="N344" i="8314"/>
  <c r="N335" i="8314"/>
  <c r="N333" i="8314"/>
  <c r="N302" i="8314"/>
  <c r="N300" i="8314"/>
  <c r="N296" i="8314"/>
  <c r="N294" i="8314"/>
  <c r="N292" i="8314"/>
  <c r="N290" i="8314"/>
  <c r="N288" i="8314"/>
  <c r="N286" i="8314"/>
  <c r="N284" i="8314"/>
  <c r="N282" i="8314"/>
  <c r="N280" i="8314"/>
  <c r="N278" i="8314"/>
  <c r="N403" i="8314"/>
  <c r="N359" i="8314"/>
  <c r="N355" i="8314"/>
  <c r="N351" i="8314"/>
  <c r="N347" i="8314"/>
  <c r="N336" i="8314"/>
  <c r="N320" i="8314"/>
  <c r="N310" i="8314"/>
  <c r="N299" i="8314"/>
  <c r="M6" i="8314"/>
  <c r="N386" i="8314"/>
  <c r="N384" i="8314"/>
  <c r="N382" i="8314"/>
  <c r="N380" i="8314"/>
  <c r="N378" i="8314"/>
  <c r="N376" i="8314"/>
  <c r="N365" i="8314"/>
  <c r="N361" i="8314"/>
  <c r="N339" i="8314"/>
  <c r="N330" i="8314"/>
  <c r="N328" i="8314"/>
  <c r="N318" i="8314"/>
  <c r="N316" i="8314"/>
  <c r="N303" i="8314"/>
  <c r="N291" i="8314"/>
  <c r="N5" i="8314"/>
  <c r="M90" i="8314"/>
  <c r="L400" i="8314"/>
  <c r="Y19" i="8313" s="1"/>
  <c r="M183" i="8314"/>
  <c r="M28" i="8314"/>
  <c r="M276" i="8314"/>
  <c r="N273" i="8314"/>
  <c r="N269" i="8314"/>
  <c r="N265" i="8314"/>
  <c r="N261" i="8314"/>
  <c r="N257" i="8314"/>
  <c r="N253" i="8314"/>
  <c r="N249" i="8314"/>
  <c r="N213" i="8314"/>
  <c r="N209" i="8314"/>
  <c r="N205" i="8314"/>
  <c r="N201" i="8314"/>
  <c r="N197" i="8314"/>
  <c r="N193" i="8314"/>
  <c r="N189" i="8314"/>
  <c r="N185" i="8314"/>
  <c r="N149" i="8314"/>
  <c r="N145" i="8314"/>
  <c r="N141" i="8314"/>
  <c r="N137" i="8314"/>
  <c r="N133" i="8314"/>
  <c r="N129" i="8314"/>
  <c r="N125" i="8314"/>
  <c r="N89" i="8314"/>
  <c r="N85" i="8314"/>
  <c r="N81" i="8314"/>
  <c r="N77" i="8314"/>
  <c r="N73" i="8314"/>
  <c r="N69" i="8314"/>
  <c r="N65" i="8314"/>
  <c r="N61" i="8314"/>
  <c r="N58" i="8314"/>
  <c r="N54" i="8314"/>
  <c r="N50" i="8314"/>
  <c r="N46" i="8314"/>
  <c r="N42" i="8314"/>
  <c r="N38" i="8314"/>
  <c r="N34" i="8314"/>
  <c r="N30" i="8314"/>
  <c r="N25" i="8314"/>
  <c r="N21" i="8314"/>
  <c r="N17" i="8314"/>
  <c r="N13" i="8314"/>
  <c r="N9" i="8314"/>
  <c r="N345" i="8314"/>
  <c r="N341" i="8314"/>
  <c r="N305" i="8314"/>
  <c r="N301" i="8314"/>
  <c r="N297" i="8314"/>
  <c r="N293" i="8314"/>
  <c r="N289" i="8314"/>
  <c r="N285" i="8314"/>
  <c r="N281" i="8314"/>
  <c r="N277" i="8314"/>
  <c r="E407" i="8314"/>
  <c r="M121" i="8314"/>
  <c r="M245" i="8314"/>
  <c r="M338" i="8314"/>
  <c r="M369" i="8314"/>
  <c r="M400" i="8314"/>
  <c r="M214" i="8314"/>
  <c r="M59" i="8314"/>
  <c r="D90" i="8314"/>
  <c r="D338" i="8314"/>
  <c r="K307" i="8314"/>
  <c r="D307" i="8314"/>
  <c r="D276" i="8314"/>
  <c r="D245" i="8314"/>
  <c r="D214" i="8314"/>
  <c r="D183" i="8314"/>
  <c r="D152" i="8314"/>
  <c r="D121" i="8314"/>
  <c r="D59" i="8314"/>
  <c r="L59" i="8314" s="1"/>
  <c r="Y8" i="8313" s="1"/>
  <c r="D28" i="8314"/>
  <c r="D6" i="8314"/>
  <c r="Q6" i="8313" s="1"/>
  <c r="L338" i="8314" l="1"/>
  <c r="Y17" i="8313" s="1"/>
  <c r="Q17" i="8313"/>
  <c r="L214" i="8314"/>
  <c r="Y13" i="8313" s="1"/>
  <c r="Q13" i="8313"/>
  <c r="L245" i="8314"/>
  <c r="Y14" i="8313" s="1"/>
  <c r="Q14" i="8313"/>
  <c r="L152" i="8314"/>
  <c r="Y11" i="8313" s="1"/>
  <c r="Q11" i="8313"/>
  <c r="L276" i="8314"/>
  <c r="Y15" i="8313" s="1"/>
  <c r="Q15" i="8313"/>
  <c r="L90" i="8314"/>
  <c r="Y9" i="8313" s="1"/>
  <c r="Q9" i="8313"/>
  <c r="M307" i="8314"/>
  <c r="X16" i="8313"/>
  <c r="L121" i="8314"/>
  <c r="Y10" i="8313" s="1"/>
  <c r="Q10" i="8313"/>
  <c r="L28" i="8314"/>
  <c r="Y7" i="8313" s="1"/>
  <c r="Q7" i="8313"/>
  <c r="L183" i="8314"/>
  <c r="Y12" i="8313" s="1"/>
  <c r="Q12" i="8313"/>
  <c r="L307" i="8314"/>
  <c r="Y16" i="8313" s="1"/>
  <c r="Q16" i="8313"/>
  <c r="N152" i="8314"/>
  <c r="N369" i="8314"/>
  <c r="L6" i="8314"/>
  <c r="N400" i="8314"/>
  <c r="N59" i="8314"/>
  <c r="N121" i="8314"/>
  <c r="K407" i="8314"/>
  <c r="N214" i="8314"/>
  <c r="N245" i="8314"/>
  <c r="N90" i="8314"/>
  <c r="N28" i="8314"/>
  <c r="M407" i="8314"/>
  <c r="D407" i="8314"/>
  <c r="N183" i="8314" l="1"/>
  <c r="N307" i="8314"/>
  <c r="N6" i="8314"/>
  <c r="Y6" i="8313"/>
  <c r="N338" i="8314"/>
  <c r="N276" i="8314"/>
  <c r="L407" i="8314"/>
  <c r="E74" i="8315"/>
  <c r="N407" i="8314" l="1"/>
  <c r="C8" i="8314"/>
  <c r="A8" i="8314"/>
  <c r="G73" i="8315" l="1"/>
  <c r="F73" i="8315"/>
  <c r="F74" i="8315" s="1"/>
  <c r="G74" i="8315" l="1"/>
  <c r="D73" i="8315"/>
  <c r="C73" i="8315"/>
  <c r="FU96" i="8331" l="1"/>
  <c r="FT96" i="8331"/>
  <c r="FS96" i="8331"/>
  <c r="FR96" i="8331"/>
  <c r="FQ96" i="8331"/>
  <c r="FP96" i="8331"/>
  <c r="FO96" i="8331"/>
  <c r="FN96" i="8331"/>
  <c r="FM96" i="8331"/>
  <c r="FL96" i="8331"/>
  <c r="FJ96" i="8331"/>
  <c r="FI96" i="8331"/>
  <c r="FH96" i="8331"/>
  <c r="FG96" i="8331"/>
  <c r="FF96" i="8331"/>
  <c r="FE96" i="8331"/>
  <c r="FD96" i="8331"/>
  <c r="FC96" i="8331"/>
  <c r="FB96" i="8331"/>
  <c r="FA96" i="8331"/>
  <c r="EZ96" i="8331"/>
  <c r="EY96" i="8331"/>
  <c r="EW96" i="8331"/>
  <c r="EV96" i="8331"/>
  <c r="EU96" i="8331"/>
  <c r="ET96" i="8331"/>
  <c r="ES96" i="8331"/>
  <c r="ER96" i="8331"/>
  <c r="EQ96" i="8331"/>
  <c r="EP96" i="8331"/>
  <c r="EO96" i="8331"/>
  <c r="EN96" i="8331"/>
  <c r="EM96" i="8331"/>
  <c r="EL96" i="8331"/>
  <c r="EJ96" i="8331"/>
  <c r="EI96" i="8331"/>
  <c r="EH96" i="8331"/>
  <c r="EG96" i="8331"/>
  <c r="EF96" i="8331"/>
  <c r="EE96" i="8331"/>
  <c r="ED96" i="8331"/>
  <c r="EC96" i="8331"/>
  <c r="EB96" i="8331"/>
  <c r="EA96" i="8331"/>
  <c r="DZ96" i="8331"/>
  <c r="DY96" i="8331"/>
  <c r="DW96" i="8331"/>
  <c r="DV96" i="8331"/>
  <c r="DU96" i="8331"/>
  <c r="DT96" i="8331"/>
  <c r="DS96" i="8331"/>
  <c r="DR96" i="8331"/>
  <c r="DQ96" i="8331"/>
  <c r="DP96" i="8331"/>
  <c r="DO96" i="8331"/>
  <c r="DN96" i="8331"/>
  <c r="DM96" i="8331"/>
  <c r="DL96" i="8331"/>
  <c r="DJ96" i="8331"/>
  <c r="DI96" i="8331"/>
  <c r="DH96" i="8331"/>
  <c r="DG96" i="8331"/>
  <c r="DF96" i="8331"/>
  <c r="DE96" i="8331"/>
  <c r="DD96" i="8331"/>
  <c r="DC96" i="8331"/>
  <c r="DB96" i="8331"/>
  <c r="DA96" i="8331"/>
  <c r="CZ96" i="8331"/>
  <c r="CY96" i="8331"/>
  <c r="CW96" i="8331"/>
  <c r="CV96" i="8331"/>
  <c r="CU96" i="8331"/>
  <c r="CT96" i="8331"/>
  <c r="CS96" i="8331"/>
  <c r="CR96" i="8331"/>
  <c r="CQ96" i="8331"/>
  <c r="CP96" i="8331"/>
  <c r="CO96" i="8331"/>
  <c r="CN96" i="8331"/>
  <c r="CM96" i="8331"/>
  <c r="CL96" i="8331"/>
  <c r="CJ96" i="8331"/>
  <c r="CI96" i="8331"/>
  <c r="CH96" i="8331"/>
  <c r="CG96" i="8331"/>
  <c r="CF96" i="8331"/>
  <c r="CE96" i="8331"/>
  <c r="CD96" i="8331"/>
  <c r="CC96" i="8331"/>
  <c r="CB96" i="8331"/>
  <c r="CA96" i="8331"/>
  <c r="BZ96" i="8331"/>
  <c r="BY96" i="8331"/>
  <c r="BW96" i="8331"/>
  <c r="BV96" i="8331"/>
  <c r="BU96" i="8331"/>
  <c r="BT96" i="8331"/>
  <c r="BS96" i="8331"/>
  <c r="BR96" i="8331"/>
  <c r="BQ96" i="8331"/>
  <c r="BP96" i="8331"/>
  <c r="BO96" i="8331"/>
  <c r="BN96" i="8331"/>
  <c r="BM96" i="8331"/>
  <c r="BL96" i="8331"/>
  <c r="BJ96" i="8331"/>
  <c r="BI96" i="8331"/>
  <c r="BH96" i="8331"/>
  <c r="BG96" i="8331"/>
  <c r="BF96" i="8331"/>
  <c r="BE96" i="8331"/>
  <c r="BD96" i="8331"/>
  <c r="BC96" i="8331"/>
  <c r="BB96" i="8331"/>
  <c r="BA96" i="8331"/>
  <c r="AZ96" i="8331"/>
  <c r="AY96" i="8331"/>
  <c r="AW96" i="8331"/>
  <c r="AV96" i="8331"/>
  <c r="AU96" i="8331"/>
  <c r="AT96" i="8331"/>
  <c r="AS96" i="8331"/>
  <c r="AR96" i="8331"/>
  <c r="AQ96" i="8331"/>
  <c r="AP96" i="8331"/>
  <c r="AO96" i="8331"/>
  <c r="AN96" i="8331"/>
  <c r="AM96" i="8331"/>
  <c r="AL96" i="8331"/>
  <c r="AJ96" i="8331"/>
  <c r="AI96" i="8331"/>
  <c r="AH96" i="8331"/>
  <c r="AG96" i="8331"/>
  <c r="AF96" i="8331"/>
  <c r="AE96" i="8331"/>
  <c r="AD96" i="8331"/>
  <c r="AC96" i="8331"/>
  <c r="AB96" i="8331"/>
  <c r="AA96" i="8331"/>
  <c r="Z96" i="8331"/>
  <c r="Y96" i="8331"/>
  <c r="W96" i="8331"/>
  <c r="V96" i="8331"/>
  <c r="U96" i="8331"/>
  <c r="T96" i="8331"/>
  <c r="S96" i="8331"/>
  <c r="R96" i="8331"/>
  <c r="Q96" i="8331"/>
  <c r="P96" i="8331"/>
  <c r="O96" i="8331"/>
  <c r="N96" i="8331"/>
  <c r="M96" i="8331"/>
  <c r="L96" i="8331"/>
  <c r="J96" i="8331"/>
  <c r="I96" i="8331"/>
  <c r="H96" i="8331"/>
  <c r="G96" i="8331"/>
  <c r="F96" i="8331"/>
  <c r="E96" i="8331"/>
  <c r="D96" i="8331"/>
  <c r="C96" i="8331"/>
  <c r="FW95" i="8331"/>
  <c r="FV95" i="8331"/>
  <c r="FW94" i="8331"/>
  <c r="FV94" i="8331"/>
  <c r="FW93" i="8331"/>
  <c r="FV93" i="8331"/>
  <c r="FW92" i="8331"/>
  <c r="FV92" i="8331"/>
  <c r="FW91" i="8331"/>
  <c r="FV91" i="8331"/>
  <c r="FW90" i="8331"/>
  <c r="FV90" i="8331"/>
  <c r="FW89" i="8331"/>
  <c r="FV89" i="8331"/>
  <c r="FW88" i="8331"/>
  <c r="FV88" i="8331"/>
  <c r="FW87" i="8331"/>
  <c r="FV87" i="8331"/>
  <c r="FW86" i="8331"/>
  <c r="FV86" i="8331"/>
  <c r="FW85" i="8331"/>
  <c r="FV85" i="8331"/>
  <c r="FW84" i="8331"/>
  <c r="FV84" i="8331"/>
  <c r="FW83" i="8331"/>
  <c r="FV83" i="8331"/>
  <c r="FW82" i="8331"/>
  <c r="FV82" i="8331"/>
  <c r="FW81" i="8331"/>
  <c r="FV81" i="8331"/>
  <c r="FW80" i="8331"/>
  <c r="FV80" i="8331"/>
  <c r="FW79" i="8331"/>
  <c r="FV79" i="8331"/>
  <c r="FW78" i="8331"/>
  <c r="FV78" i="8331"/>
  <c r="FW77" i="8331"/>
  <c r="FV77" i="8331"/>
  <c r="FW76" i="8331"/>
  <c r="FV76" i="8331"/>
  <c r="FW75" i="8331"/>
  <c r="FV75" i="8331"/>
  <c r="FW74" i="8331"/>
  <c r="FV74" i="8331"/>
  <c r="FW73" i="8331"/>
  <c r="FV73" i="8331"/>
  <c r="FW72" i="8331"/>
  <c r="FV72" i="8331"/>
  <c r="FW71" i="8331"/>
  <c r="FV71" i="8331"/>
  <c r="FW70" i="8331"/>
  <c r="FV70" i="8331"/>
  <c r="FW69" i="8331"/>
  <c r="FV69" i="8331"/>
  <c r="FW68" i="8331"/>
  <c r="FV68" i="8331"/>
  <c r="FW67" i="8331"/>
  <c r="FV67" i="8331"/>
  <c r="FW66" i="8331"/>
  <c r="FV66" i="8331"/>
  <c r="FW65" i="8331"/>
  <c r="FV65" i="8331"/>
  <c r="FW64" i="8331"/>
  <c r="FV64" i="8331"/>
  <c r="FW63" i="8331"/>
  <c r="FV63" i="8331"/>
  <c r="FW62" i="8331"/>
  <c r="FV62" i="8331"/>
  <c r="FW61" i="8331"/>
  <c r="FV61" i="8331"/>
  <c r="FW60" i="8331"/>
  <c r="FV60" i="8331"/>
  <c r="FW59" i="8331"/>
  <c r="FV59" i="8331"/>
  <c r="FW58" i="8331"/>
  <c r="FV58" i="8331"/>
  <c r="FW57" i="8331"/>
  <c r="FV57" i="8331"/>
  <c r="FW56" i="8331"/>
  <c r="FV56" i="8331"/>
  <c r="FW55" i="8331"/>
  <c r="FV55" i="8331"/>
  <c r="FW54" i="8331"/>
  <c r="FV54" i="8331"/>
  <c r="FW53" i="8331"/>
  <c r="FV53" i="8331"/>
  <c r="FW52" i="8331"/>
  <c r="FV52" i="8331"/>
  <c r="FW51" i="8331"/>
  <c r="FV51" i="8331"/>
  <c r="FW50" i="8331"/>
  <c r="FV50" i="8331"/>
  <c r="FW49" i="8331"/>
  <c r="FV49" i="8331"/>
  <c r="FW48" i="8331"/>
  <c r="FV48" i="8331"/>
  <c r="FW47" i="8331"/>
  <c r="FV47" i="8331"/>
  <c r="FW46" i="8331"/>
  <c r="FV46" i="8331"/>
  <c r="FW45" i="8331"/>
  <c r="FV45" i="8331"/>
  <c r="FW44" i="8331"/>
  <c r="FV44" i="8331"/>
  <c r="FW43" i="8331"/>
  <c r="FV43" i="8331"/>
  <c r="FW42" i="8331"/>
  <c r="FV42" i="8331"/>
  <c r="FW41" i="8331"/>
  <c r="FV41" i="8331"/>
  <c r="FW40" i="8331"/>
  <c r="FV40" i="8331"/>
  <c r="FW39" i="8331"/>
  <c r="FV39" i="8331"/>
  <c r="FW38" i="8331"/>
  <c r="FV38" i="8331"/>
  <c r="FW37" i="8331"/>
  <c r="FV37" i="8331"/>
  <c r="FW36" i="8331"/>
  <c r="FV36" i="8331"/>
  <c r="FW35" i="8331"/>
  <c r="FV35" i="8331"/>
  <c r="FW34" i="8331"/>
  <c r="FV34" i="8331"/>
  <c r="FW33" i="8331"/>
  <c r="FV33" i="8331"/>
  <c r="FW32" i="8331"/>
  <c r="FV32" i="8331"/>
  <c r="FW31" i="8331"/>
  <c r="FV31" i="8331"/>
  <c r="FW30" i="8331"/>
  <c r="FV30" i="8331"/>
  <c r="FW29" i="8331"/>
  <c r="FV29" i="8331"/>
  <c r="FW28" i="8331"/>
  <c r="FV28" i="8331"/>
  <c r="FW27" i="8331"/>
  <c r="FV27" i="8331"/>
  <c r="FW26" i="8331"/>
  <c r="FV26" i="8331"/>
  <c r="FW25" i="8331"/>
  <c r="FV25" i="8331"/>
  <c r="FW24" i="8331"/>
  <c r="FV24" i="8331"/>
  <c r="FW23" i="8331"/>
  <c r="FV23" i="8331"/>
  <c r="FW22" i="8331"/>
  <c r="FV22" i="8331"/>
  <c r="FW21" i="8331"/>
  <c r="FV21" i="8331"/>
  <c r="FW20" i="8331"/>
  <c r="FV20" i="8331"/>
  <c r="FW19" i="8331"/>
  <c r="FV19" i="8331"/>
  <c r="FW18" i="8331"/>
  <c r="FV18" i="8331"/>
  <c r="FW17" i="8331"/>
  <c r="FV17" i="8331"/>
  <c r="FW16" i="8331"/>
  <c r="FV16" i="8331"/>
  <c r="FW15" i="8331"/>
  <c r="FV15" i="8331"/>
  <c r="FW14" i="8331"/>
  <c r="FV14" i="8331"/>
  <c r="FW13" i="8331"/>
  <c r="FV13" i="8331"/>
  <c r="FW12" i="8331"/>
  <c r="FV12" i="8331"/>
  <c r="FW11" i="8331"/>
  <c r="FV11" i="8331"/>
  <c r="FW10" i="8331"/>
  <c r="FV10" i="8331"/>
  <c r="FW9" i="8331"/>
  <c r="FV9" i="8331"/>
  <c r="FW8" i="8331"/>
  <c r="FV8" i="8331"/>
  <c r="FW7" i="8331"/>
  <c r="FW96" i="8331" s="1"/>
  <c r="FV7" i="8331"/>
  <c r="FV96" i="8331" l="1"/>
  <c r="H73" i="8315" l="1"/>
  <c r="F6" i="8322" l="1"/>
  <c r="K6" i="8322"/>
  <c r="C14" i="8321"/>
  <c r="S40" i="8321"/>
  <c r="S39" i="8321"/>
  <c r="S37" i="8321"/>
  <c r="S36" i="8321"/>
  <c r="S34" i="8321"/>
  <c r="S33" i="8321"/>
  <c r="S31" i="8321"/>
  <c r="S30" i="8321"/>
  <c r="S28" i="8321"/>
  <c r="S27" i="8321"/>
  <c r="S25" i="8321"/>
  <c r="S24" i="8321"/>
  <c r="S22" i="8321"/>
  <c r="S21" i="8321"/>
  <c r="S19" i="8321"/>
  <c r="S18" i="8321"/>
  <c r="S16" i="8321"/>
  <c r="S15" i="8321"/>
  <c r="S13" i="8321"/>
  <c r="S12" i="8321"/>
  <c r="S10" i="8321"/>
  <c r="S9" i="8321"/>
  <c r="S7" i="8321"/>
  <c r="S6" i="8321"/>
  <c r="S8" i="8321" s="1"/>
  <c r="R38" i="8321"/>
  <c r="Q38" i="8321"/>
  <c r="P38" i="8321"/>
  <c r="O38" i="8321"/>
  <c r="N38" i="8321"/>
  <c r="M38" i="8321"/>
  <c r="L38" i="8321"/>
  <c r="K38" i="8321"/>
  <c r="J38" i="8321"/>
  <c r="I38" i="8321"/>
  <c r="H38" i="8321"/>
  <c r="G38" i="8321"/>
  <c r="F38" i="8321"/>
  <c r="E38" i="8321"/>
  <c r="D38" i="8321"/>
  <c r="C38" i="8321"/>
  <c r="R35" i="8321"/>
  <c r="Q35" i="8321"/>
  <c r="P35" i="8321"/>
  <c r="O35" i="8321"/>
  <c r="N35" i="8321"/>
  <c r="M35" i="8321"/>
  <c r="L35" i="8321"/>
  <c r="K35" i="8321"/>
  <c r="J35" i="8321"/>
  <c r="I35" i="8321"/>
  <c r="H35" i="8321"/>
  <c r="G35" i="8321"/>
  <c r="F35" i="8321"/>
  <c r="E35" i="8321"/>
  <c r="D35" i="8321"/>
  <c r="C35" i="8321"/>
  <c r="R32" i="8321"/>
  <c r="Q32" i="8321"/>
  <c r="P32" i="8321"/>
  <c r="O32" i="8321"/>
  <c r="N32" i="8321"/>
  <c r="M32" i="8321"/>
  <c r="L32" i="8321"/>
  <c r="K32" i="8321"/>
  <c r="J32" i="8321"/>
  <c r="I32" i="8321"/>
  <c r="H32" i="8321"/>
  <c r="G32" i="8321"/>
  <c r="F32" i="8321"/>
  <c r="E32" i="8321"/>
  <c r="D32" i="8321"/>
  <c r="C32" i="8321"/>
  <c r="R29" i="8321"/>
  <c r="Q29" i="8321"/>
  <c r="P29" i="8321"/>
  <c r="O29" i="8321"/>
  <c r="N29" i="8321"/>
  <c r="M29" i="8321"/>
  <c r="L29" i="8321"/>
  <c r="K29" i="8321"/>
  <c r="J29" i="8321"/>
  <c r="I29" i="8321"/>
  <c r="H29" i="8321"/>
  <c r="G29" i="8321"/>
  <c r="F29" i="8321"/>
  <c r="E29" i="8321"/>
  <c r="D29" i="8321"/>
  <c r="C29" i="8321"/>
  <c r="R26" i="8321"/>
  <c r="Q26" i="8321"/>
  <c r="P26" i="8321"/>
  <c r="O26" i="8321"/>
  <c r="N26" i="8321"/>
  <c r="M26" i="8321"/>
  <c r="L26" i="8321"/>
  <c r="K26" i="8321"/>
  <c r="J26" i="8321"/>
  <c r="I26" i="8321"/>
  <c r="H26" i="8321"/>
  <c r="G26" i="8321"/>
  <c r="F26" i="8321"/>
  <c r="E26" i="8321"/>
  <c r="D26" i="8321"/>
  <c r="C26" i="8321"/>
  <c r="R23" i="8321"/>
  <c r="Q23" i="8321"/>
  <c r="P23" i="8321"/>
  <c r="O23" i="8321"/>
  <c r="N23" i="8321"/>
  <c r="M23" i="8321"/>
  <c r="L23" i="8321"/>
  <c r="K23" i="8321"/>
  <c r="J23" i="8321"/>
  <c r="I23" i="8321"/>
  <c r="H23" i="8321"/>
  <c r="G23" i="8321"/>
  <c r="F23" i="8321"/>
  <c r="E23" i="8321"/>
  <c r="D23" i="8321"/>
  <c r="C23" i="8321"/>
  <c r="R20" i="8321"/>
  <c r="Q20" i="8321"/>
  <c r="P20" i="8321"/>
  <c r="O20" i="8321"/>
  <c r="N20" i="8321"/>
  <c r="M20" i="8321"/>
  <c r="L20" i="8321"/>
  <c r="K20" i="8321"/>
  <c r="J20" i="8321"/>
  <c r="I20" i="8321"/>
  <c r="H20" i="8321"/>
  <c r="G20" i="8321"/>
  <c r="F20" i="8321"/>
  <c r="E20" i="8321"/>
  <c r="D20" i="8321"/>
  <c r="C20" i="8321"/>
  <c r="R17" i="8321"/>
  <c r="Q17" i="8321"/>
  <c r="P17" i="8321"/>
  <c r="O17" i="8321"/>
  <c r="N17" i="8321"/>
  <c r="M17" i="8321"/>
  <c r="L17" i="8321"/>
  <c r="K17" i="8321"/>
  <c r="J17" i="8321"/>
  <c r="I17" i="8321"/>
  <c r="H17" i="8321"/>
  <c r="G17" i="8321"/>
  <c r="F17" i="8321"/>
  <c r="E17" i="8321"/>
  <c r="D17" i="8321"/>
  <c r="C17" i="8321"/>
  <c r="R14" i="8321"/>
  <c r="Q14" i="8321"/>
  <c r="P14" i="8321"/>
  <c r="O14" i="8321"/>
  <c r="N14" i="8321"/>
  <c r="M14" i="8321"/>
  <c r="L14" i="8321"/>
  <c r="K14" i="8321"/>
  <c r="J14" i="8321"/>
  <c r="I14" i="8321"/>
  <c r="H14" i="8321"/>
  <c r="G14" i="8321"/>
  <c r="F14" i="8321"/>
  <c r="E14" i="8321"/>
  <c r="D14" i="8321"/>
  <c r="D11" i="8321"/>
  <c r="E11" i="8321"/>
  <c r="F11" i="8321"/>
  <c r="G11" i="8321"/>
  <c r="H11" i="8321"/>
  <c r="I11" i="8321"/>
  <c r="J11" i="8321"/>
  <c r="K11" i="8321"/>
  <c r="L11" i="8321"/>
  <c r="M11" i="8321"/>
  <c r="N11" i="8321"/>
  <c r="O11" i="8321"/>
  <c r="P11" i="8321"/>
  <c r="Q11" i="8321"/>
  <c r="R11" i="8321"/>
  <c r="D8" i="8321"/>
  <c r="E8" i="8321"/>
  <c r="F8" i="8321"/>
  <c r="G8" i="8321"/>
  <c r="H8" i="8321"/>
  <c r="I8" i="8321"/>
  <c r="J8" i="8321"/>
  <c r="K8" i="8321"/>
  <c r="L8" i="8321"/>
  <c r="M8" i="8321"/>
  <c r="N8" i="8321"/>
  <c r="O8" i="8321"/>
  <c r="P8" i="8321"/>
  <c r="Q8" i="8321"/>
  <c r="R8" i="8321"/>
  <c r="C8" i="8321"/>
  <c r="C38" i="8320"/>
  <c r="C35" i="8320"/>
  <c r="C32" i="8320"/>
  <c r="C29" i="8320"/>
  <c r="C26" i="8320"/>
  <c r="C23" i="8320"/>
  <c r="C20" i="8320"/>
  <c r="C17" i="8320"/>
  <c r="C14" i="8320"/>
  <c r="C9" i="8320"/>
  <c r="H32" i="8320"/>
  <c r="R41" i="8320"/>
  <c r="Q41" i="8320"/>
  <c r="P41" i="8320"/>
  <c r="O41" i="8320"/>
  <c r="N41" i="8320"/>
  <c r="M41" i="8320"/>
  <c r="L41" i="8320"/>
  <c r="K41" i="8320"/>
  <c r="J41" i="8320"/>
  <c r="I41" i="8320"/>
  <c r="H41" i="8320"/>
  <c r="G41" i="8320"/>
  <c r="F41" i="8320"/>
  <c r="R38" i="8320"/>
  <c r="Q38" i="8320"/>
  <c r="P38" i="8320"/>
  <c r="O38" i="8320"/>
  <c r="N38" i="8320"/>
  <c r="M38" i="8320"/>
  <c r="L38" i="8320"/>
  <c r="K38" i="8320"/>
  <c r="J38" i="8320"/>
  <c r="I38" i="8320"/>
  <c r="H38" i="8320"/>
  <c r="G38" i="8320"/>
  <c r="F38" i="8320"/>
  <c r="R35" i="8320"/>
  <c r="Q35" i="8320"/>
  <c r="P35" i="8320"/>
  <c r="O35" i="8320"/>
  <c r="N35" i="8320"/>
  <c r="M35" i="8320"/>
  <c r="L35" i="8320"/>
  <c r="K35" i="8320"/>
  <c r="J35" i="8320"/>
  <c r="I35" i="8320"/>
  <c r="H35" i="8320"/>
  <c r="G35" i="8320"/>
  <c r="F35" i="8320"/>
  <c r="R32" i="8320"/>
  <c r="Q32" i="8320"/>
  <c r="P32" i="8320"/>
  <c r="O32" i="8320"/>
  <c r="N32" i="8320"/>
  <c r="M32" i="8320"/>
  <c r="L32" i="8320"/>
  <c r="K32" i="8320"/>
  <c r="J32" i="8320"/>
  <c r="I32" i="8320"/>
  <c r="G32" i="8320"/>
  <c r="F32" i="8320"/>
  <c r="R29" i="8320"/>
  <c r="Q29" i="8320"/>
  <c r="P29" i="8320"/>
  <c r="O29" i="8320"/>
  <c r="N29" i="8320"/>
  <c r="M29" i="8320"/>
  <c r="L29" i="8320"/>
  <c r="K29" i="8320"/>
  <c r="J29" i="8320"/>
  <c r="I29" i="8320"/>
  <c r="H29" i="8320"/>
  <c r="G29" i="8320"/>
  <c r="F29" i="8320"/>
  <c r="G26" i="8320"/>
  <c r="H26" i="8320"/>
  <c r="I26" i="8320"/>
  <c r="J26" i="8320"/>
  <c r="K26" i="8320"/>
  <c r="L26" i="8320"/>
  <c r="M26" i="8320"/>
  <c r="N26" i="8320"/>
  <c r="O26" i="8320"/>
  <c r="P26" i="8320"/>
  <c r="Q26" i="8320"/>
  <c r="R26" i="8320"/>
  <c r="D23" i="8320"/>
  <c r="E23" i="8320"/>
  <c r="F23" i="8320"/>
  <c r="G23" i="8320"/>
  <c r="H23" i="8320"/>
  <c r="I23" i="8320"/>
  <c r="J23" i="8320"/>
  <c r="K23" i="8320"/>
  <c r="L23" i="8320"/>
  <c r="M23" i="8320"/>
  <c r="N23" i="8320"/>
  <c r="O23" i="8320"/>
  <c r="P23" i="8320"/>
  <c r="Q23" i="8320"/>
  <c r="R23" i="8320"/>
  <c r="D11" i="8320"/>
  <c r="E11" i="8320"/>
  <c r="F11" i="8320"/>
  <c r="G11" i="8320"/>
  <c r="H11" i="8320"/>
  <c r="I11" i="8320"/>
  <c r="J11" i="8320"/>
  <c r="K11" i="8320"/>
  <c r="L11" i="8320"/>
  <c r="M11" i="8320"/>
  <c r="N11" i="8320"/>
  <c r="O11" i="8320"/>
  <c r="P11" i="8320"/>
  <c r="Q11" i="8320"/>
  <c r="R11" i="8320"/>
  <c r="E38" i="8320"/>
  <c r="D29" i="8320"/>
  <c r="E29" i="8320"/>
  <c r="E26" i="8320"/>
  <c r="F26" i="8320"/>
  <c r="D32" i="8320"/>
  <c r="D35" i="8320"/>
  <c r="D38" i="8320"/>
  <c r="D41" i="8320"/>
  <c r="D26" i="8320"/>
  <c r="S14" i="8321" l="1"/>
  <c r="S38" i="8321"/>
  <c r="S11" i="8321"/>
  <c r="S35" i="8321"/>
  <c r="S29" i="8321"/>
  <c r="S32" i="8321"/>
  <c r="S26" i="8321"/>
  <c r="S23" i="8321"/>
  <c r="S20" i="8321"/>
  <c r="S17" i="8321"/>
  <c r="S40" i="8320" l="1"/>
  <c r="C6" i="8320"/>
  <c r="D8" i="8320"/>
  <c r="E8" i="8320"/>
  <c r="F8" i="8320"/>
  <c r="G8" i="8320"/>
  <c r="H8" i="8320"/>
  <c r="I8" i="8320"/>
  <c r="J8" i="8320"/>
  <c r="K8" i="8320"/>
  <c r="L8" i="8320"/>
  <c r="M8" i="8320"/>
  <c r="N8" i="8320"/>
  <c r="O8" i="8320"/>
  <c r="P8" i="8320"/>
  <c r="Q8" i="8320"/>
  <c r="R8" i="8320"/>
  <c r="C87" i="8318" l="1"/>
  <c r="L69" i="8319" l="1"/>
  <c r="K69" i="8319"/>
  <c r="M6" i="8319"/>
  <c r="M7" i="8319"/>
  <c r="M8" i="8319"/>
  <c r="M9" i="8319"/>
  <c r="M10" i="8319"/>
  <c r="M11" i="8319"/>
  <c r="M12" i="8319"/>
  <c r="M13" i="8319"/>
  <c r="M14" i="8319"/>
  <c r="M15" i="8319"/>
  <c r="M16" i="8319"/>
  <c r="M17" i="8319"/>
  <c r="M18" i="8319"/>
  <c r="M19" i="8319"/>
  <c r="M20" i="8319"/>
  <c r="M21" i="8319"/>
  <c r="M22" i="8319"/>
  <c r="M23" i="8319"/>
  <c r="M24" i="8319"/>
  <c r="M25" i="8319"/>
  <c r="M26" i="8319"/>
  <c r="M27" i="8319"/>
  <c r="M28" i="8319"/>
  <c r="M29" i="8319"/>
  <c r="M30" i="8319"/>
  <c r="M31" i="8319"/>
  <c r="M32" i="8319"/>
  <c r="M33" i="8319"/>
  <c r="M34" i="8319"/>
  <c r="M35" i="8319"/>
  <c r="M36" i="8319"/>
  <c r="M37" i="8319"/>
  <c r="M38" i="8319"/>
  <c r="M39" i="8319"/>
  <c r="M40" i="8319"/>
  <c r="M41" i="8319"/>
  <c r="M42" i="8319"/>
  <c r="M43" i="8319"/>
  <c r="M44" i="8319"/>
  <c r="M45" i="8319"/>
  <c r="M46" i="8319"/>
  <c r="M47" i="8319"/>
  <c r="M48" i="8319"/>
  <c r="M49" i="8319"/>
  <c r="M50" i="8319"/>
  <c r="M51" i="8319"/>
  <c r="M52" i="8319"/>
  <c r="M53" i="8319"/>
  <c r="M54" i="8319"/>
  <c r="M55" i="8319"/>
  <c r="M56" i="8319"/>
  <c r="M57" i="8319"/>
  <c r="M58" i="8319"/>
  <c r="M59" i="8319"/>
  <c r="M60" i="8319"/>
  <c r="M61" i="8319"/>
  <c r="M62" i="8319"/>
  <c r="M63" i="8319"/>
  <c r="M64" i="8319"/>
  <c r="M65" i="8319"/>
  <c r="M66" i="8319"/>
  <c r="M67" i="8319"/>
  <c r="M68" i="8319"/>
  <c r="M5" i="8319"/>
  <c r="M69" i="8319" l="1"/>
  <c r="S47" i="8318"/>
  <c r="S48" i="8318"/>
  <c r="S49" i="8318"/>
  <c r="S50" i="8318"/>
  <c r="S51" i="8318"/>
  <c r="S52" i="8318"/>
  <c r="S53" i="8318"/>
  <c r="S54" i="8318"/>
  <c r="S55" i="8318"/>
  <c r="S56" i="8318"/>
  <c r="S57" i="8318"/>
  <c r="S58" i="8318"/>
  <c r="S59" i="8318"/>
  <c r="S60" i="8318"/>
  <c r="S61" i="8318"/>
  <c r="S62" i="8318"/>
  <c r="S63" i="8318"/>
  <c r="S64" i="8318"/>
  <c r="S65" i="8318"/>
  <c r="S66" i="8318"/>
  <c r="S67" i="8318"/>
  <c r="S68" i="8318"/>
  <c r="S69" i="8318"/>
  <c r="S70" i="8318"/>
  <c r="S71" i="8318"/>
  <c r="S72" i="8318"/>
  <c r="S73" i="8318"/>
  <c r="S74" i="8318"/>
  <c r="S75" i="8318"/>
  <c r="S76" i="8318"/>
  <c r="S77" i="8318"/>
  <c r="S78" i="8318"/>
  <c r="S79" i="8318"/>
  <c r="S80" i="8318"/>
  <c r="S81" i="8318"/>
  <c r="S82" i="8318"/>
  <c r="S83" i="8318"/>
  <c r="S84" i="8318"/>
  <c r="S85" i="8318"/>
  <c r="S86" i="8318"/>
  <c r="S46" i="8318"/>
  <c r="S7" i="8318"/>
  <c r="S8" i="8318"/>
  <c r="S9" i="8318"/>
  <c r="S10" i="8318"/>
  <c r="S11" i="8318"/>
  <c r="S12" i="8318"/>
  <c r="S13" i="8318"/>
  <c r="S14" i="8318"/>
  <c r="S15" i="8318"/>
  <c r="S16" i="8318"/>
  <c r="S17" i="8318"/>
  <c r="S18" i="8318"/>
  <c r="S19" i="8318"/>
  <c r="S20" i="8318"/>
  <c r="S21" i="8318"/>
  <c r="S22" i="8318"/>
  <c r="S23" i="8318"/>
  <c r="S24" i="8318"/>
  <c r="S25" i="8318"/>
  <c r="S26" i="8318"/>
  <c r="S27" i="8318"/>
  <c r="S28" i="8318"/>
  <c r="S29" i="8318"/>
  <c r="S30" i="8318"/>
  <c r="S31" i="8318"/>
  <c r="S32" i="8318"/>
  <c r="S33" i="8318"/>
  <c r="S34" i="8318"/>
  <c r="S35" i="8318"/>
  <c r="S36" i="8318"/>
  <c r="S37" i="8318"/>
  <c r="S38" i="8318"/>
  <c r="S39" i="8318"/>
  <c r="S40" i="8318"/>
  <c r="S41" i="8318"/>
  <c r="S42" i="8318"/>
  <c r="S43" i="8318"/>
  <c r="S44" i="8318"/>
  <c r="S45" i="8318"/>
  <c r="S6" i="8318"/>
  <c r="S87" i="8318" l="1"/>
  <c r="D87" i="8318"/>
  <c r="E87" i="8318"/>
  <c r="F87" i="8318"/>
  <c r="G87" i="8318"/>
  <c r="H87" i="8318"/>
  <c r="I87" i="8318"/>
  <c r="J87" i="8318"/>
  <c r="K87" i="8318"/>
  <c r="L87" i="8318"/>
  <c r="M87" i="8318"/>
  <c r="N87" i="8318"/>
  <c r="O87" i="8318"/>
  <c r="P87" i="8318"/>
  <c r="Q87" i="8318"/>
  <c r="R87" i="8318"/>
  <c r="S86" i="8317" l="1"/>
  <c r="S48" i="8317"/>
  <c r="S49" i="8317"/>
  <c r="S50" i="8317"/>
  <c r="S51" i="8317"/>
  <c r="S52" i="8317"/>
  <c r="S53" i="8317"/>
  <c r="S54" i="8317"/>
  <c r="S55" i="8317"/>
  <c r="S56" i="8317"/>
  <c r="S57" i="8317"/>
  <c r="S58" i="8317"/>
  <c r="S59" i="8317"/>
  <c r="S60" i="8317"/>
  <c r="S61" i="8317"/>
  <c r="S62" i="8317"/>
  <c r="S63" i="8317"/>
  <c r="S64" i="8317"/>
  <c r="S65" i="8317"/>
  <c r="S66" i="8317"/>
  <c r="S67" i="8317"/>
  <c r="S68" i="8317"/>
  <c r="S69" i="8317"/>
  <c r="S70" i="8317"/>
  <c r="S71" i="8317"/>
  <c r="S72" i="8317"/>
  <c r="S73" i="8317"/>
  <c r="S74" i="8317"/>
  <c r="S75" i="8317"/>
  <c r="S76" i="8317"/>
  <c r="S77" i="8317"/>
  <c r="S78" i="8317"/>
  <c r="S79" i="8317"/>
  <c r="S80" i="8317"/>
  <c r="S81" i="8317"/>
  <c r="S82" i="8317"/>
  <c r="S83" i="8317"/>
  <c r="S84" i="8317"/>
  <c r="S85" i="8317"/>
  <c r="S46" i="8317"/>
  <c r="S45" i="8317"/>
  <c r="S7" i="8317"/>
  <c r="S8" i="8317"/>
  <c r="S9" i="8317"/>
  <c r="S10" i="8317"/>
  <c r="S11" i="8317"/>
  <c r="S12" i="8317"/>
  <c r="S13" i="8317"/>
  <c r="S14" i="8317"/>
  <c r="S15" i="8317"/>
  <c r="S16" i="8317"/>
  <c r="S17" i="8317"/>
  <c r="S18" i="8317"/>
  <c r="S19" i="8317"/>
  <c r="S20" i="8317"/>
  <c r="S21" i="8317"/>
  <c r="S22" i="8317"/>
  <c r="S23" i="8317"/>
  <c r="S24" i="8317"/>
  <c r="S25" i="8317"/>
  <c r="S26" i="8317"/>
  <c r="S27" i="8317"/>
  <c r="S28" i="8317"/>
  <c r="S29" i="8317"/>
  <c r="S30" i="8317"/>
  <c r="S31" i="8317"/>
  <c r="S32" i="8317"/>
  <c r="S33" i="8317"/>
  <c r="S34" i="8317"/>
  <c r="S35" i="8317"/>
  <c r="S36" i="8317"/>
  <c r="S37" i="8317"/>
  <c r="S38" i="8317"/>
  <c r="S39" i="8317"/>
  <c r="S40" i="8317"/>
  <c r="S41" i="8317"/>
  <c r="S42" i="8317"/>
  <c r="S43" i="8317"/>
  <c r="S44" i="8317"/>
  <c r="S6" i="8317"/>
  <c r="D87" i="8317"/>
  <c r="E87" i="8317"/>
  <c r="F87" i="8317"/>
  <c r="G87" i="8317"/>
  <c r="H87" i="8317"/>
  <c r="I87" i="8317"/>
  <c r="J87" i="8317"/>
  <c r="K87" i="8317"/>
  <c r="L87" i="8317"/>
  <c r="M87" i="8317"/>
  <c r="N87" i="8317"/>
  <c r="O87" i="8317"/>
  <c r="P87" i="8317"/>
  <c r="Q87" i="8317"/>
  <c r="R87" i="8317"/>
  <c r="C87" i="8317"/>
  <c r="C7" i="8313" l="1"/>
  <c r="C8" i="8313" s="1"/>
  <c r="C9" i="8313" s="1"/>
  <c r="C10" i="8313" s="1"/>
  <c r="C11" i="8313" s="1"/>
  <c r="C12" i="8313" s="1"/>
  <c r="C13" i="8313" s="1"/>
  <c r="C14" i="8313" s="1"/>
  <c r="C15" i="8313" s="1"/>
  <c r="C16" i="8313" s="1"/>
  <c r="C17" i="8313" s="1"/>
  <c r="C18" i="8313" s="1"/>
  <c r="D24" i="8294"/>
  <c r="S20" i="8249" l="1"/>
  <c r="T20" i="8247"/>
  <c r="T16" i="8246"/>
  <c r="S16" i="8246"/>
  <c r="D96" i="8311" l="1"/>
  <c r="E96" i="8311"/>
  <c r="F96" i="8311"/>
  <c r="H96" i="8311"/>
  <c r="I96" i="8311"/>
  <c r="J96" i="8311"/>
  <c r="K96" i="8311"/>
  <c r="L96" i="8311"/>
  <c r="M96" i="8311"/>
  <c r="C96" i="8311"/>
  <c r="N95" i="8311"/>
  <c r="G95" i="8311"/>
  <c r="D96" i="8308"/>
  <c r="E96" i="8308"/>
  <c r="F96" i="8308"/>
  <c r="G96" i="8308"/>
  <c r="H96" i="8308"/>
  <c r="I96" i="8308"/>
  <c r="J96" i="8308"/>
  <c r="K96" i="8308"/>
  <c r="L96" i="8308"/>
  <c r="M96" i="8308"/>
  <c r="N96" i="8308"/>
  <c r="O96" i="8308"/>
  <c r="C96" i="8308"/>
  <c r="P95" i="8308"/>
  <c r="D96" i="8307"/>
  <c r="E96" i="8307"/>
  <c r="F96" i="8307"/>
  <c r="G96" i="8307"/>
  <c r="H96" i="8307"/>
  <c r="I96" i="8307"/>
  <c r="J96" i="8307"/>
  <c r="K96" i="8307"/>
  <c r="L96" i="8307"/>
  <c r="M96" i="8307"/>
  <c r="N96" i="8307"/>
  <c r="O96" i="8307"/>
  <c r="C96" i="8307"/>
  <c r="P95" i="8307"/>
  <c r="F5" i="8292" l="1"/>
  <c r="N6" i="8304"/>
  <c r="Q16" i="8246" l="1"/>
  <c r="L88" i="8228"/>
  <c r="L50" i="8228"/>
  <c r="L51" i="8228"/>
  <c r="L52" i="8228"/>
  <c r="L53" i="8228"/>
  <c r="L54" i="8228"/>
  <c r="L55" i="8228"/>
  <c r="L56" i="8228"/>
  <c r="L57" i="8228"/>
  <c r="L58" i="8228"/>
  <c r="L59" i="8228"/>
  <c r="L60" i="8228"/>
  <c r="L61" i="8228"/>
  <c r="L62" i="8228"/>
  <c r="L63" i="8228"/>
  <c r="L64" i="8228"/>
  <c r="L65" i="8228"/>
  <c r="L66" i="8228"/>
  <c r="L67" i="8228"/>
  <c r="L68" i="8228"/>
  <c r="L69" i="8228"/>
  <c r="L70" i="8228"/>
  <c r="L71" i="8228"/>
  <c r="L72" i="8228"/>
  <c r="L73" i="8228"/>
  <c r="L74" i="8228"/>
  <c r="L75" i="8228"/>
  <c r="L76" i="8228"/>
  <c r="L77" i="8228"/>
  <c r="L78" i="8228"/>
  <c r="L79" i="8228"/>
  <c r="L80" i="8228"/>
  <c r="L81" i="8228"/>
  <c r="L82" i="8228"/>
  <c r="L83" i="8228"/>
  <c r="L84" i="8228"/>
  <c r="L85" i="8228"/>
  <c r="L86" i="8228"/>
  <c r="Q86" i="8228" s="1"/>
  <c r="L87" i="8228"/>
  <c r="L49" i="8228"/>
  <c r="L48" i="8228"/>
  <c r="L47" i="8228"/>
  <c r="L10" i="8228"/>
  <c r="L11" i="8228"/>
  <c r="L12" i="8228"/>
  <c r="L13" i="8228"/>
  <c r="L14" i="8228"/>
  <c r="L15" i="8228"/>
  <c r="L16" i="8228"/>
  <c r="L17" i="8228"/>
  <c r="L18" i="8228"/>
  <c r="L19" i="8228"/>
  <c r="L20" i="8228"/>
  <c r="L21" i="8228"/>
  <c r="L22" i="8228"/>
  <c r="L23" i="8228"/>
  <c r="L24" i="8228"/>
  <c r="L25" i="8228"/>
  <c r="L26" i="8228"/>
  <c r="L27" i="8228"/>
  <c r="L28" i="8228"/>
  <c r="L29" i="8228"/>
  <c r="L30" i="8228"/>
  <c r="L31" i="8228"/>
  <c r="L32" i="8228"/>
  <c r="L33" i="8228"/>
  <c r="L34" i="8228"/>
  <c r="L35" i="8228"/>
  <c r="L36" i="8228"/>
  <c r="L37" i="8228"/>
  <c r="L38" i="8228"/>
  <c r="L39" i="8228"/>
  <c r="L40" i="8228"/>
  <c r="L41" i="8228"/>
  <c r="L42" i="8228"/>
  <c r="L43" i="8228"/>
  <c r="L44" i="8228"/>
  <c r="L45" i="8228"/>
  <c r="L46" i="8228"/>
  <c r="L9" i="8228"/>
  <c r="L8" i="8228"/>
  <c r="Q8" i="8228" s="1"/>
  <c r="K89" i="8228"/>
  <c r="G89" i="8228"/>
  <c r="H89" i="8228"/>
  <c r="I89" i="8228"/>
  <c r="J89" i="8228"/>
  <c r="M89" i="8228"/>
  <c r="N89" i="8228"/>
  <c r="O89" i="8228"/>
  <c r="P89" i="8228"/>
  <c r="R89" i="8228"/>
  <c r="E89" i="8228"/>
  <c r="F89" i="8228"/>
  <c r="D50" i="8228"/>
  <c r="C50" i="8228" s="1"/>
  <c r="D51" i="8228"/>
  <c r="C51" i="8228" s="1"/>
  <c r="D52" i="8228"/>
  <c r="C52" i="8228" s="1"/>
  <c r="D53" i="8228"/>
  <c r="C53" i="8228" s="1"/>
  <c r="D54" i="8228"/>
  <c r="C54" i="8228" s="1"/>
  <c r="D55" i="8228"/>
  <c r="C55" i="8228" s="1"/>
  <c r="D56" i="8228"/>
  <c r="C56" i="8228" s="1"/>
  <c r="D57" i="8228"/>
  <c r="C57" i="8228" s="1"/>
  <c r="D58" i="8228"/>
  <c r="C58" i="8228" s="1"/>
  <c r="D59" i="8228"/>
  <c r="C59" i="8228" s="1"/>
  <c r="D60" i="8228"/>
  <c r="C60" i="8228" s="1"/>
  <c r="D61" i="8228"/>
  <c r="C61" i="8228" s="1"/>
  <c r="D62" i="8228"/>
  <c r="C62" i="8228" s="1"/>
  <c r="D63" i="8228"/>
  <c r="C63" i="8228" s="1"/>
  <c r="D64" i="8228"/>
  <c r="C64" i="8228" s="1"/>
  <c r="D65" i="8228"/>
  <c r="C65" i="8228" s="1"/>
  <c r="D66" i="8228"/>
  <c r="C66" i="8228" s="1"/>
  <c r="D67" i="8228"/>
  <c r="C67" i="8228" s="1"/>
  <c r="D68" i="8228"/>
  <c r="C68" i="8228" s="1"/>
  <c r="D69" i="8228"/>
  <c r="C69" i="8228" s="1"/>
  <c r="D70" i="8228"/>
  <c r="C70" i="8228" s="1"/>
  <c r="D71" i="8228"/>
  <c r="C71" i="8228" s="1"/>
  <c r="D72" i="8228"/>
  <c r="C72" i="8228" s="1"/>
  <c r="D73" i="8228"/>
  <c r="C73" i="8228" s="1"/>
  <c r="D74" i="8228"/>
  <c r="C74" i="8228" s="1"/>
  <c r="D75" i="8228"/>
  <c r="C75" i="8228" s="1"/>
  <c r="D76" i="8228"/>
  <c r="C76" i="8228" s="1"/>
  <c r="D77" i="8228"/>
  <c r="C77" i="8228" s="1"/>
  <c r="D78" i="8228"/>
  <c r="C78" i="8228" s="1"/>
  <c r="D79" i="8228"/>
  <c r="C79" i="8228" s="1"/>
  <c r="D80" i="8228"/>
  <c r="C80" i="8228" s="1"/>
  <c r="D81" i="8228"/>
  <c r="C81" i="8228" s="1"/>
  <c r="D82" i="8228"/>
  <c r="C82" i="8228" s="1"/>
  <c r="D83" i="8228"/>
  <c r="C83" i="8228" s="1"/>
  <c r="D84" i="8228"/>
  <c r="C84" i="8228" s="1"/>
  <c r="D85" i="8228"/>
  <c r="C85" i="8228" s="1"/>
  <c r="D86" i="8228"/>
  <c r="C86" i="8228" s="1"/>
  <c r="D87" i="8228"/>
  <c r="C87" i="8228" s="1"/>
  <c r="D88" i="8228"/>
  <c r="C88" i="8228" s="1"/>
  <c r="D49" i="8228"/>
  <c r="C49" i="8228" s="1"/>
  <c r="D48" i="8228"/>
  <c r="C48" i="8228" s="1"/>
  <c r="D47" i="8228"/>
  <c r="C47" i="8228" s="1"/>
  <c r="D10" i="8228"/>
  <c r="C10" i="8228" s="1"/>
  <c r="D11" i="8228"/>
  <c r="C11" i="8228" s="1"/>
  <c r="D12" i="8228"/>
  <c r="C12" i="8228" s="1"/>
  <c r="D13" i="8228"/>
  <c r="C13" i="8228" s="1"/>
  <c r="D14" i="8228"/>
  <c r="C14" i="8228" s="1"/>
  <c r="D15" i="8228"/>
  <c r="C15" i="8228" s="1"/>
  <c r="D16" i="8228"/>
  <c r="C16" i="8228" s="1"/>
  <c r="D17" i="8228"/>
  <c r="C17" i="8228" s="1"/>
  <c r="D18" i="8228"/>
  <c r="C18" i="8228" s="1"/>
  <c r="D19" i="8228"/>
  <c r="C19" i="8228" s="1"/>
  <c r="D20" i="8228"/>
  <c r="C20" i="8228" s="1"/>
  <c r="D21" i="8228"/>
  <c r="C21" i="8228" s="1"/>
  <c r="D22" i="8228"/>
  <c r="C22" i="8228" s="1"/>
  <c r="D23" i="8228"/>
  <c r="C23" i="8228" s="1"/>
  <c r="D24" i="8228"/>
  <c r="C24" i="8228" s="1"/>
  <c r="D25" i="8228"/>
  <c r="C25" i="8228" s="1"/>
  <c r="D26" i="8228"/>
  <c r="C26" i="8228" s="1"/>
  <c r="D27" i="8228"/>
  <c r="C27" i="8228" s="1"/>
  <c r="D28" i="8228"/>
  <c r="C28" i="8228" s="1"/>
  <c r="D29" i="8228"/>
  <c r="C29" i="8228" s="1"/>
  <c r="D30" i="8228"/>
  <c r="C30" i="8228" s="1"/>
  <c r="D31" i="8228"/>
  <c r="C31" i="8228" s="1"/>
  <c r="D32" i="8228"/>
  <c r="C32" i="8228" s="1"/>
  <c r="D33" i="8228"/>
  <c r="C33" i="8228" s="1"/>
  <c r="D34" i="8228"/>
  <c r="C34" i="8228" s="1"/>
  <c r="D35" i="8228"/>
  <c r="C35" i="8228" s="1"/>
  <c r="D36" i="8228"/>
  <c r="C36" i="8228" s="1"/>
  <c r="D37" i="8228"/>
  <c r="C37" i="8228" s="1"/>
  <c r="D38" i="8228"/>
  <c r="C38" i="8228" s="1"/>
  <c r="D39" i="8228"/>
  <c r="C39" i="8228" s="1"/>
  <c r="D40" i="8228"/>
  <c r="C40" i="8228" s="1"/>
  <c r="D41" i="8228"/>
  <c r="C41" i="8228" s="1"/>
  <c r="D42" i="8228"/>
  <c r="C42" i="8228" s="1"/>
  <c r="D43" i="8228"/>
  <c r="C43" i="8228" s="1"/>
  <c r="D44" i="8228"/>
  <c r="C44" i="8228" s="1"/>
  <c r="D45" i="8228"/>
  <c r="C45" i="8228" s="1"/>
  <c r="D46" i="8228"/>
  <c r="C46" i="8228" s="1"/>
  <c r="D9" i="8228"/>
  <c r="C9" i="8228" s="1"/>
  <c r="D8" i="8228"/>
  <c r="J88" i="8329"/>
  <c r="K88" i="8329"/>
  <c r="F88" i="8329"/>
  <c r="G88" i="8329"/>
  <c r="E88" i="8329"/>
  <c r="D88" i="8329"/>
  <c r="C88" i="8329"/>
  <c r="E44" i="8292"/>
  <c r="F44" i="8292"/>
  <c r="D44" i="8292"/>
  <c r="E16" i="8292"/>
  <c r="F16" i="8292"/>
  <c r="E17" i="8292"/>
  <c r="F17" i="8292"/>
  <c r="E5" i="8292"/>
  <c r="D5" i="8292"/>
  <c r="C4" i="8239"/>
  <c r="D4" i="8239"/>
  <c r="B4" i="8239"/>
  <c r="D5" i="8293"/>
  <c r="E5" i="8293"/>
  <c r="C5" i="8293"/>
  <c r="Q20" i="8249" l="1"/>
  <c r="R20" i="8247"/>
  <c r="R16" i="8246"/>
  <c r="S86" i="8228"/>
  <c r="D89" i="8228"/>
  <c r="C8" i="8228"/>
  <c r="S8" i="8228" s="1"/>
  <c r="L89" i="8228"/>
  <c r="I37" i="8199"/>
  <c r="F37" i="8199"/>
  <c r="J45" i="3" l="1"/>
  <c r="I45" i="3"/>
  <c r="H45" i="3"/>
  <c r="E37" i="8199"/>
  <c r="D37" i="8199"/>
  <c r="G37" i="8199"/>
  <c r="D8" i="8239"/>
  <c r="D9" i="8239"/>
  <c r="B9" i="8239"/>
  <c r="B8" i="8239"/>
  <c r="R20" i="8249" l="1"/>
  <c r="D17" i="8239"/>
  <c r="B17" i="8239"/>
  <c r="D47" i="8294"/>
  <c r="D46" i="8294"/>
  <c r="D42" i="8294"/>
  <c r="D30" i="8294"/>
  <c r="D40" i="8294" s="1"/>
  <c r="D29" i="8294"/>
  <c r="D20" i="8294"/>
  <c r="U21" i="8248" s="1"/>
  <c r="D57" i="8294" l="1"/>
  <c r="D22" i="8294"/>
  <c r="V21" i="8248" s="1"/>
  <c r="T20" i="8249"/>
  <c r="D5" i="8294"/>
  <c r="S21" i="8248" s="1"/>
  <c r="D12" i="8294"/>
  <c r="T21" i="8248" s="1"/>
  <c r="D56" i="8294"/>
  <c r="D11" i="8294"/>
  <c r="D39" i="8294"/>
  <c r="E15" i="8293"/>
  <c r="S20" i="8247" s="1"/>
  <c r="E14" i="8293"/>
  <c r="E24" i="8293" s="1"/>
  <c r="D21" i="8294" l="1"/>
  <c r="E25" i="8293"/>
  <c r="F38" i="8292"/>
  <c r="F35" i="8292"/>
  <c r="F32" i="8292"/>
  <c r="F28" i="8292"/>
  <c r="U20" i="8247" l="1"/>
  <c r="F36" i="8292"/>
  <c r="F27" i="8292"/>
  <c r="H20" i="8199"/>
  <c r="H37" i="8199" s="1"/>
  <c r="B20" i="8294" l="1"/>
  <c r="M88" i="8329"/>
  <c r="L86" i="8316" l="1"/>
  <c r="B22" i="8322" l="1"/>
  <c r="N88" i="8329" l="1"/>
  <c r="O88" i="8329"/>
  <c r="Q86" i="8329" l="1"/>
  <c r="D15" i="8293"/>
  <c r="D14" i="8293"/>
  <c r="D25" i="8293" l="1"/>
  <c r="C41" i="8321"/>
  <c r="C11" i="8321"/>
  <c r="D20" i="8320"/>
  <c r="E20" i="8320"/>
  <c r="F20" i="8320"/>
  <c r="G20" i="8320"/>
  <c r="H20" i="8320"/>
  <c r="I20" i="8320"/>
  <c r="J20" i="8320"/>
  <c r="K20" i="8320"/>
  <c r="L20" i="8320"/>
  <c r="M20" i="8320"/>
  <c r="N20" i="8320"/>
  <c r="O20" i="8320"/>
  <c r="P20" i="8320"/>
  <c r="Q20" i="8320"/>
  <c r="R20" i="8320"/>
  <c r="D17" i="8320"/>
  <c r="E17" i="8320"/>
  <c r="F17" i="8320"/>
  <c r="G17" i="8320"/>
  <c r="H17" i="8320"/>
  <c r="I17" i="8320"/>
  <c r="J17" i="8320"/>
  <c r="K17" i="8320"/>
  <c r="L17" i="8320"/>
  <c r="M17" i="8320"/>
  <c r="N17" i="8320"/>
  <c r="O17" i="8320"/>
  <c r="P17" i="8320"/>
  <c r="Q17" i="8320"/>
  <c r="R17" i="8320"/>
  <c r="D14" i="8320"/>
  <c r="E14" i="8320"/>
  <c r="F14" i="8320"/>
  <c r="G14" i="8320"/>
  <c r="H14" i="8320"/>
  <c r="I14" i="8320"/>
  <c r="J14" i="8320"/>
  <c r="K14" i="8320"/>
  <c r="L14" i="8320"/>
  <c r="M14" i="8320"/>
  <c r="N14" i="8320"/>
  <c r="O14" i="8320"/>
  <c r="P14" i="8320"/>
  <c r="Q14" i="8320"/>
  <c r="R14" i="8320"/>
  <c r="C41" i="8320"/>
  <c r="S41" i="8320" s="1"/>
  <c r="S38" i="8320"/>
  <c r="S35" i="8320"/>
  <c r="S32" i="8320"/>
  <c r="S26" i="8320"/>
  <c r="S23" i="8320"/>
  <c r="C11" i="8320"/>
  <c r="C8" i="8320"/>
  <c r="S7" i="8320"/>
  <c r="S9" i="8320"/>
  <c r="S10" i="8320"/>
  <c r="S12" i="8320"/>
  <c r="S13" i="8320"/>
  <c r="S15" i="8320"/>
  <c r="S16" i="8320"/>
  <c r="S18" i="8320"/>
  <c r="S19" i="8320"/>
  <c r="S21" i="8320"/>
  <c r="S22" i="8320"/>
  <c r="S24" i="8320"/>
  <c r="S25" i="8320"/>
  <c r="S27" i="8320"/>
  <c r="S28" i="8320"/>
  <c r="S29" i="8320"/>
  <c r="S30" i="8320"/>
  <c r="S31" i="8320"/>
  <c r="S33" i="8320"/>
  <c r="S34" i="8320"/>
  <c r="S36" i="8320"/>
  <c r="S37" i="8320"/>
  <c r="S39" i="8320"/>
  <c r="D42" i="8320"/>
  <c r="D43" i="8320"/>
  <c r="S8" i="8320" l="1"/>
  <c r="S11" i="8320"/>
  <c r="S14" i="8320"/>
  <c r="S20" i="8320"/>
  <c r="S17" i="8320"/>
  <c r="D44" i="8320"/>
  <c r="C86" i="8316" l="1"/>
  <c r="D86" i="8316"/>
  <c r="S6" i="8320" l="1"/>
  <c r="D41" i="8321"/>
  <c r="E41" i="8321"/>
  <c r="F41" i="8321"/>
  <c r="G41" i="8321"/>
  <c r="H41" i="8321"/>
  <c r="I41" i="8321"/>
  <c r="J41" i="8321"/>
  <c r="K41" i="8321"/>
  <c r="L41" i="8321"/>
  <c r="M41" i="8321"/>
  <c r="N41" i="8321"/>
  <c r="O41" i="8321"/>
  <c r="S42" i="8320" l="1"/>
  <c r="J7" i="8328"/>
  <c r="J8" i="8328"/>
  <c r="J9" i="8328"/>
  <c r="J10" i="8328"/>
  <c r="J11" i="8328"/>
  <c r="J12" i="8328"/>
  <c r="J13" i="8328"/>
  <c r="J14" i="8328"/>
  <c r="J15" i="8328"/>
  <c r="J16" i="8328"/>
  <c r="J17" i="8328"/>
  <c r="J18" i="8328"/>
  <c r="J19" i="8328"/>
  <c r="J20" i="8328"/>
  <c r="J21" i="8328"/>
  <c r="J22" i="8328"/>
  <c r="J23" i="8328"/>
  <c r="J24" i="8328"/>
  <c r="J25" i="8328"/>
  <c r="J26" i="8328"/>
  <c r="J27" i="8328"/>
  <c r="J28" i="8328"/>
  <c r="J29" i="8328"/>
  <c r="J30" i="8328"/>
  <c r="J31" i="8328"/>
  <c r="J32" i="8328"/>
  <c r="J33" i="8328"/>
  <c r="J34" i="8328"/>
  <c r="J35" i="8328"/>
  <c r="J36" i="8328"/>
  <c r="J37" i="8328"/>
  <c r="J38" i="8328"/>
  <c r="J39" i="8328"/>
  <c r="J40" i="8328"/>
  <c r="J41" i="8328"/>
  <c r="J42" i="8328"/>
  <c r="J43" i="8328"/>
  <c r="J44" i="8328"/>
  <c r="J45" i="8328"/>
  <c r="J46" i="8328"/>
  <c r="J47" i="8328"/>
  <c r="J48" i="8328"/>
  <c r="J49" i="8328"/>
  <c r="J50" i="8328"/>
  <c r="J51" i="8328"/>
  <c r="J52" i="8328"/>
  <c r="J53" i="8328"/>
  <c r="J6" i="8328"/>
  <c r="H54" i="8328"/>
  <c r="I54" i="8328"/>
  <c r="D74" i="8315" l="1"/>
  <c r="B74" i="8315"/>
  <c r="J73" i="8315"/>
  <c r="I73" i="8315"/>
  <c r="J72" i="8315"/>
  <c r="I72" i="8315"/>
  <c r="H72" i="8315"/>
  <c r="J71" i="8315"/>
  <c r="I71" i="8315"/>
  <c r="H71" i="8315"/>
  <c r="J70" i="8315"/>
  <c r="I70" i="8315"/>
  <c r="H70" i="8315"/>
  <c r="J69" i="8315"/>
  <c r="I69" i="8315"/>
  <c r="H69" i="8315"/>
  <c r="J68" i="8315"/>
  <c r="I68" i="8315"/>
  <c r="H68" i="8315"/>
  <c r="J67" i="8315"/>
  <c r="I67" i="8315"/>
  <c r="H67" i="8315"/>
  <c r="J66" i="8315"/>
  <c r="I66" i="8315"/>
  <c r="H66" i="8315"/>
  <c r="J65" i="8315"/>
  <c r="I65" i="8315"/>
  <c r="H65" i="8315"/>
  <c r="J64" i="8315"/>
  <c r="I64" i="8315"/>
  <c r="H64" i="8315"/>
  <c r="J63" i="8315"/>
  <c r="I63" i="8315"/>
  <c r="H63" i="8315"/>
  <c r="J62" i="8315"/>
  <c r="I62" i="8315"/>
  <c r="H62" i="8315"/>
  <c r="J61" i="8315"/>
  <c r="I61" i="8315"/>
  <c r="H61" i="8315"/>
  <c r="J60" i="8315"/>
  <c r="I60" i="8315"/>
  <c r="H60" i="8315"/>
  <c r="J59" i="8315"/>
  <c r="I59" i="8315"/>
  <c r="H59" i="8315"/>
  <c r="J58" i="8315"/>
  <c r="I58" i="8315"/>
  <c r="H58" i="8315"/>
  <c r="J57" i="8315"/>
  <c r="I57" i="8315"/>
  <c r="H57" i="8315"/>
  <c r="J56" i="8315"/>
  <c r="I56" i="8315"/>
  <c r="H56" i="8315"/>
  <c r="J55" i="8315"/>
  <c r="I55" i="8315"/>
  <c r="H55" i="8315"/>
  <c r="J54" i="8315"/>
  <c r="I54" i="8315"/>
  <c r="H54" i="8315"/>
  <c r="J53" i="8315"/>
  <c r="I53" i="8315"/>
  <c r="H53" i="8315"/>
  <c r="J52" i="8315"/>
  <c r="I52" i="8315"/>
  <c r="H52" i="8315"/>
  <c r="J51" i="8315"/>
  <c r="I51" i="8315"/>
  <c r="H51" i="8315"/>
  <c r="J50" i="8315"/>
  <c r="I50" i="8315"/>
  <c r="H50" i="8315"/>
  <c r="J49" i="8315"/>
  <c r="I49" i="8315"/>
  <c r="H49" i="8315"/>
  <c r="J48" i="8315"/>
  <c r="I48" i="8315"/>
  <c r="H48" i="8315"/>
  <c r="J47" i="8315"/>
  <c r="I47" i="8315"/>
  <c r="H47" i="8315"/>
  <c r="J46" i="8315"/>
  <c r="I46" i="8315"/>
  <c r="H46" i="8315"/>
  <c r="J45" i="8315"/>
  <c r="I45" i="8315"/>
  <c r="H45" i="8315"/>
  <c r="J44" i="8315"/>
  <c r="I44" i="8315"/>
  <c r="H44" i="8315"/>
  <c r="J43" i="8315"/>
  <c r="I43" i="8315"/>
  <c r="H43" i="8315"/>
  <c r="J42" i="8315"/>
  <c r="I42" i="8315"/>
  <c r="H42" i="8315"/>
  <c r="J41" i="8315"/>
  <c r="I41" i="8315"/>
  <c r="H41" i="8315"/>
  <c r="J40" i="8315"/>
  <c r="I40" i="8315"/>
  <c r="H40" i="8315"/>
  <c r="J39" i="8315"/>
  <c r="I39" i="8315"/>
  <c r="H39" i="8315"/>
  <c r="J38" i="8315"/>
  <c r="I38" i="8315"/>
  <c r="H38" i="8315"/>
  <c r="J37" i="8315"/>
  <c r="I37" i="8315"/>
  <c r="H37" i="8315"/>
  <c r="J36" i="8315"/>
  <c r="I36" i="8315"/>
  <c r="H36" i="8315"/>
  <c r="J35" i="8315"/>
  <c r="I35" i="8315"/>
  <c r="H35" i="8315"/>
  <c r="J34" i="8315"/>
  <c r="I34" i="8315"/>
  <c r="H34" i="8315"/>
  <c r="J33" i="8315"/>
  <c r="I33" i="8315"/>
  <c r="H33" i="8315"/>
  <c r="J32" i="8315"/>
  <c r="I32" i="8315"/>
  <c r="H32" i="8315"/>
  <c r="J31" i="8315"/>
  <c r="I31" i="8315"/>
  <c r="H31" i="8315"/>
  <c r="J30" i="8315"/>
  <c r="I30" i="8315"/>
  <c r="H30" i="8315"/>
  <c r="J29" i="8315"/>
  <c r="I29" i="8315"/>
  <c r="H29" i="8315"/>
  <c r="J28" i="8315"/>
  <c r="I28" i="8315"/>
  <c r="H28" i="8315"/>
  <c r="J27" i="8315"/>
  <c r="I27" i="8315"/>
  <c r="H27" i="8315"/>
  <c r="J26" i="8315"/>
  <c r="I26" i="8315"/>
  <c r="H26" i="8315"/>
  <c r="J25" i="8315"/>
  <c r="I25" i="8315"/>
  <c r="H25" i="8315"/>
  <c r="J24" i="8315"/>
  <c r="I24" i="8315"/>
  <c r="H24" i="8315"/>
  <c r="J23" i="8315"/>
  <c r="I23" i="8315"/>
  <c r="H23" i="8315"/>
  <c r="J22" i="8315"/>
  <c r="I22" i="8315"/>
  <c r="H22" i="8315"/>
  <c r="J21" i="8315"/>
  <c r="I21" i="8315"/>
  <c r="H21" i="8315"/>
  <c r="J20" i="8315"/>
  <c r="I20" i="8315"/>
  <c r="H20" i="8315"/>
  <c r="J19" i="8315"/>
  <c r="I19" i="8315"/>
  <c r="H19" i="8315"/>
  <c r="J18" i="8315"/>
  <c r="I18" i="8315"/>
  <c r="H18" i="8315"/>
  <c r="J17" i="8315"/>
  <c r="I17" i="8315"/>
  <c r="H17" i="8315"/>
  <c r="J16" i="8315"/>
  <c r="I16" i="8315"/>
  <c r="H16" i="8315"/>
  <c r="J15" i="8315"/>
  <c r="I15" i="8315"/>
  <c r="H15" i="8315"/>
  <c r="J14" i="8315"/>
  <c r="I14" i="8315"/>
  <c r="H14" i="8315"/>
  <c r="J13" i="8315"/>
  <c r="I13" i="8315"/>
  <c r="H13" i="8315"/>
  <c r="J12" i="8315"/>
  <c r="I12" i="8315"/>
  <c r="H12" i="8315"/>
  <c r="J11" i="8315"/>
  <c r="I11" i="8315"/>
  <c r="H11" i="8315"/>
  <c r="J10" i="8315"/>
  <c r="I10" i="8315"/>
  <c r="H10" i="8315"/>
  <c r="J9" i="8315"/>
  <c r="I9" i="8315"/>
  <c r="H9" i="8315"/>
  <c r="J8" i="8315"/>
  <c r="I8" i="8315"/>
  <c r="H8" i="8315"/>
  <c r="J7" i="8315"/>
  <c r="I7" i="8315"/>
  <c r="H7" i="8315"/>
  <c r="J6" i="8315"/>
  <c r="I6" i="8315"/>
  <c r="H6" i="8315"/>
  <c r="A8" i="8313"/>
  <c r="A7" i="8313"/>
  <c r="C9" i="8314"/>
  <c r="C10" i="8314" s="1"/>
  <c r="C11" i="8314" s="1"/>
  <c r="C12" i="8314" s="1"/>
  <c r="C13" i="8314" s="1"/>
  <c r="C14" i="8314" s="1"/>
  <c r="C15" i="8314" s="1"/>
  <c r="C16" i="8314" s="1"/>
  <c r="Q88" i="8228"/>
  <c r="S88" i="8228" s="1"/>
  <c r="Q87" i="8228"/>
  <c r="S87" i="8228" s="1"/>
  <c r="Q85" i="8228"/>
  <c r="S85" i="8228" s="1"/>
  <c r="Q84" i="8228"/>
  <c r="S84" i="8228" s="1"/>
  <c r="Q83" i="8228"/>
  <c r="S83" i="8228" s="1"/>
  <c r="Q82" i="8228"/>
  <c r="S82" i="8228" s="1"/>
  <c r="Q81" i="8228"/>
  <c r="S81" i="8228" s="1"/>
  <c r="Q80" i="8228"/>
  <c r="S80" i="8228" s="1"/>
  <c r="Q79" i="8228"/>
  <c r="S79" i="8228" s="1"/>
  <c r="Q76" i="8228"/>
  <c r="S76" i="8228" s="1"/>
  <c r="Q75" i="8228"/>
  <c r="S75" i="8228" s="1"/>
  <c r="Q74" i="8228"/>
  <c r="S74" i="8228" s="1"/>
  <c r="Q73" i="8228"/>
  <c r="S73" i="8228" s="1"/>
  <c r="Q72" i="8228"/>
  <c r="S72" i="8228" s="1"/>
  <c r="Q71" i="8228"/>
  <c r="S71" i="8228" s="1"/>
  <c r="Q69" i="8228"/>
  <c r="S69" i="8228" s="1"/>
  <c r="Q68" i="8228"/>
  <c r="S68" i="8228" s="1"/>
  <c r="Q67" i="8228"/>
  <c r="S67" i="8228" s="1"/>
  <c r="Q66" i="8228"/>
  <c r="S66" i="8228" s="1"/>
  <c r="Q65" i="8228"/>
  <c r="S65" i="8228" s="1"/>
  <c r="Q64" i="8228"/>
  <c r="S64" i="8228" s="1"/>
  <c r="Q63" i="8228"/>
  <c r="S63" i="8228" s="1"/>
  <c r="Q60" i="8228"/>
  <c r="S60" i="8228" s="1"/>
  <c r="Q59" i="8228"/>
  <c r="S59" i="8228" s="1"/>
  <c r="Q58" i="8228"/>
  <c r="S58" i="8228" s="1"/>
  <c r="Q57" i="8228"/>
  <c r="S57" i="8228" s="1"/>
  <c r="Q56" i="8228"/>
  <c r="S56" i="8228" s="1"/>
  <c r="Q55" i="8228"/>
  <c r="S55" i="8228" s="1"/>
  <c r="Q53" i="8228"/>
  <c r="S53" i="8228" s="1"/>
  <c r="Q52" i="8228"/>
  <c r="S52" i="8228" s="1"/>
  <c r="Q51" i="8228"/>
  <c r="S51" i="8228" s="1"/>
  <c r="Q50" i="8228"/>
  <c r="S50" i="8228" s="1"/>
  <c r="Q49" i="8228"/>
  <c r="S49" i="8228" s="1"/>
  <c r="Q48" i="8228"/>
  <c r="S48" i="8228" s="1"/>
  <c r="Q47" i="8228"/>
  <c r="S47" i="8228" s="1"/>
  <c r="Q44" i="8228"/>
  <c r="S44" i="8228" s="1"/>
  <c r="Q43" i="8228"/>
  <c r="S43" i="8228" s="1"/>
  <c r="Q42" i="8228"/>
  <c r="S42" i="8228" s="1"/>
  <c r="Q41" i="8228"/>
  <c r="S41" i="8228" s="1"/>
  <c r="Q40" i="8228"/>
  <c r="S40" i="8228" s="1"/>
  <c r="Q39" i="8228"/>
  <c r="S39" i="8228" s="1"/>
  <c r="Q36" i="8228"/>
  <c r="S36" i="8228" s="1"/>
  <c r="Q35" i="8228"/>
  <c r="S35" i="8228" s="1"/>
  <c r="Q34" i="8228"/>
  <c r="S34" i="8228" s="1"/>
  <c r="Q33" i="8228"/>
  <c r="S33" i="8228" s="1"/>
  <c r="Q32" i="8228"/>
  <c r="S32" i="8228" s="1"/>
  <c r="Q31" i="8228"/>
  <c r="S31" i="8228" s="1"/>
  <c r="Q29" i="8228"/>
  <c r="S29" i="8228" s="1"/>
  <c r="Q28" i="8228"/>
  <c r="S28" i="8228" s="1"/>
  <c r="Q27" i="8228"/>
  <c r="S27" i="8228" s="1"/>
  <c r="Q26" i="8228"/>
  <c r="S26" i="8228" s="1"/>
  <c r="Q25" i="8228"/>
  <c r="S25" i="8228" s="1"/>
  <c r="Q24" i="8228"/>
  <c r="S24" i="8228" s="1"/>
  <c r="Q23" i="8228"/>
  <c r="S23" i="8228" s="1"/>
  <c r="Q20" i="8228"/>
  <c r="S20" i="8228" s="1"/>
  <c r="Q19" i="8228"/>
  <c r="S19" i="8228" s="1"/>
  <c r="Q18" i="8228"/>
  <c r="S18" i="8228" s="1"/>
  <c r="Q17" i="8228"/>
  <c r="S17" i="8228" s="1"/>
  <c r="A17" i="8228"/>
  <c r="A18" i="8228" s="1"/>
  <c r="A19" i="8228" s="1"/>
  <c r="A20" i="8228" s="1"/>
  <c r="A21" i="8228" s="1"/>
  <c r="A22" i="8228" s="1"/>
  <c r="A23" i="8228" s="1"/>
  <c r="A24" i="8228" s="1"/>
  <c r="A25" i="8228" s="1"/>
  <c r="A26" i="8228" s="1"/>
  <c r="A27" i="8228" s="1"/>
  <c r="A28" i="8228" s="1"/>
  <c r="A29" i="8228" s="1"/>
  <c r="A30" i="8228" s="1"/>
  <c r="A31" i="8228" s="1"/>
  <c r="A32" i="8228" s="1"/>
  <c r="A33" i="8228" s="1"/>
  <c r="A34" i="8228" s="1"/>
  <c r="A35" i="8228" s="1"/>
  <c r="A36" i="8228" s="1"/>
  <c r="A37" i="8228" s="1"/>
  <c r="A38" i="8228" s="1"/>
  <c r="A39" i="8228" s="1"/>
  <c r="A40" i="8228" s="1"/>
  <c r="A41" i="8228" s="1"/>
  <c r="A42" i="8228" s="1"/>
  <c r="A43" i="8228" s="1"/>
  <c r="A44" i="8228" s="1"/>
  <c r="A45" i="8228" s="1"/>
  <c r="A46" i="8228" s="1"/>
  <c r="A47" i="8228" s="1"/>
  <c r="A48" i="8228" s="1"/>
  <c r="A49" i="8228" s="1"/>
  <c r="A50" i="8228" s="1"/>
  <c r="A51" i="8228" s="1"/>
  <c r="A52" i="8228" s="1"/>
  <c r="A53" i="8228" s="1"/>
  <c r="A54" i="8228" s="1"/>
  <c r="A55" i="8228" s="1"/>
  <c r="A56" i="8228" s="1"/>
  <c r="A57" i="8228" s="1"/>
  <c r="A58" i="8228" s="1"/>
  <c r="A59" i="8228" s="1"/>
  <c r="A60" i="8228" s="1"/>
  <c r="A61" i="8228" s="1"/>
  <c r="A62" i="8228" s="1"/>
  <c r="A63" i="8228" s="1"/>
  <c r="A64" i="8228" s="1"/>
  <c r="A65" i="8228" s="1"/>
  <c r="A66" i="8228" s="1"/>
  <c r="A67" i="8228" s="1"/>
  <c r="A68" i="8228" s="1"/>
  <c r="A69" i="8228" s="1"/>
  <c r="A70" i="8228" s="1"/>
  <c r="A71" i="8228" s="1"/>
  <c r="A72" i="8228" s="1"/>
  <c r="A73" i="8228" s="1"/>
  <c r="A74" i="8228" s="1"/>
  <c r="A75" i="8228" s="1"/>
  <c r="A76" i="8228" s="1"/>
  <c r="A77" i="8228" s="1"/>
  <c r="A78" i="8228" s="1"/>
  <c r="A79" i="8228" s="1"/>
  <c r="A80" i="8228" s="1"/>
  <c r="A81" i="8228" s="1"/>
  <c r="A82" i="8228" s="1"/>
  <c r="A83" i="8228" s="1"/>
  <c r="A84" i="8228" s="1"/>
  <c r="A85" i="8228" s="1"/>
  <c r="A86" i="8228" s="1"/>
  <c r="A87" i="8228" s="1"/>
  <c r="A88" i="8228" s="1"/>
  <c r="Q16" i="8228"/>
  <c r="S16" i="8228" s="1"/>
  <c r="Q15" i="8228"/>
  <c r="S15" i="8228" s="1"/>
  <c r="Q14" i="8228"/>
  <c r="S14" i="8228" s="1"/>
  <c r="Q13" i="8228"/>
  <c r="S13" i="8228" s="1"/>
  <c r="Q12" i="8228"/>
  <c r="S12" i="8228" s="1"/>
  <c r="Q11" i="8228"/>
  <c r="S11" i="8228" s="1"/>
  <c r="Q10" i="8228"/>
  <c r="S10" i="8228" s="1"/>
  <c r="Q9" i="8228"/>
  <c r="S9" i="8228" s="1"/>
  <c r="T88" i="8329"/>
  <c r="I88" i="8329"/>
  <c r="S87" i="8329"/>
  <c r="R87" i="8329"/>
  <c r="Q87" i="8329"/>
  <c r="P87" i="8329"/>
  <c r="L87" i="8329"/>
  <c r="H87" i="8329"/>
  <c r="S86" i="8329"/>
  <c r="R86" i="8329"/>
  <c r="P86" i="8329"/>
  <c r="L86" i="8329"/>
  <c r="H86" i="8329"/>
  <c r="S85" i="8329"/>
  <c r="R85" i="8329"/>
  <c r="Q85" i="8329"/>
  <c r="P85" i="8329"/>
  <c r="L85" i="8329"/>
  <c r="H85" i="8329"/>
  <c r="S84" i="8329"/>
  <c r="R84" i="8329"/>
  <c r="Q84" i="8329"/>
  <c r="P84" i="8329"/>
  <c r="L84" i="8329"/>
  <c r="H84" i="8329"/>
  <c r="S83" i="8329"/>
  <c r="R83" i="8329"/>
  <c r="Q83" i="8329"/>
  <c r="P83" i="8329"/>
  <c r="L83" i="8329"/>
  <c r="H83" i="8329"/>
  <c r="S82" i="8329"/>
  <c r="R82" i="8329"/>
  <c r="Q82" i="8329"/>
  <c r="P82" i="8329"/>
  <c r="L82" i="8329"/>
  <c r="H82" i="8329"/>
  <c r="S81" i="8329"/>
  <c r="R81" i="8329"/>
  <c r="Q81" i="8329"/>
  <c r="P81" i="8329"/>
  <c r="L81" i="8329"/>
  <c r="H81" i="8329"/>
  <c r="S80" i="8329"/>
  <c r="R80" i="8329"/>
  <c r="Q80" i="8329"/>
  <c r="P80" i="8329"/>
  <c r="L80" i="8329"/>
  <c r="H80" i="8329"/>
  <c r="S79" i="8329"/>
  <c r="R79" i="8329"/>
  <c r="Q79" i="8329"/>
  <c r="P79" i="8329"/>
  <c r="L79" i="8329"/>
  <c r="H79" i="8329"/>
  <c r="S78" i="8329"/>
  <c r="R78" i="8329"/>
  <c r="Q78" i="8329"/>
  <c r="P78" i="8329"/>
  <c r="L78" i="8329"/>
  <c r="H78" i="8329"/>
  <c r="S77" i="8329"/>
  <c r="R77" i="8329"/>
  <c r="Q77" i="8329"/>
  <c r="P77" i="8329"/>
  <c r="L77" i="8329"/>
  <c r="H77" i="8329"/>
  <c r="S76" i="8329"/>
  <c r="R76" i="8329"/>
  <c r="Q76" i="8329"/>
  <c r="P76" i="8329"/>
  <c r="L76" i="8329"/>
  <c r="H76" i="8329"/>
  <c r="S75" i="8329"/>
  <c r="R75" i="8329"/>
  <c r="Q75" i="8329"/>
  <c r="P75" i="8329"/>
  <c r="L75" i="8329"/>
  <c r="H75" i="8329"/>
  <c r="S74" i="8329"/>
  <c r="R74" i="8329"/>
  <c r="Q74" i="8329"/>
  <c r="P74" i="8329"/>
  <c r="L74" i="8329"/>
  <c r="H74" i="8329"/>
  <c r="S73" i="8329"/>
  <c r="R73" i="8329"/>
  <c r="Q73" i="8329"/>
  <c r="P73" i="8329"/>
  <c r="L73" i="8329"/>
  <c r="H73" i="8329"/>
  <c r="S72" i="8329"/>
  <c r="R72" i="8329"/>
  <c r="Q72" i="8329"/>
  <c r="P72" i="8329"/>
  <c r="L72" i="8329"/>
  <c r="H72" i="8329"/>
  <c r="S71" i="8329"/>
  <c r="R71" i="8329"/>
  <c r="Q71" i="8329"/>
  <c r="P71" i="8329"/>
  <c r="L71" i="8329"/>
  <c r="H71" i="8329"/>
  <c r="S70" i="8329"/>
  <c r="R70" i="8329"/>
  <c r="Q70" i="8329"/>
  <c r="P70" i="8329"/>
  <c r="L70" i="8329"/>
  <c r="H70" i="8329"/>
  <c r="S69" i="8329"/>
  <c r="R69" i="8329"/>
  <c r="Q69" i="8329"/>
  <c r="P69" i="8329"/>
  <c r="L69" i="8329"/>
  <c r="H69" i="8329"/>
  <c r="S68" i="8329"/>
  <c r="R68" i="8329"/>
  <c r="Q68" i="8329"/>
  <c r="P68" i="8329"/>
  <c r="L68" i="8329"/>
  <c r="H68" i="8329"/>
  <c r="S67" i="8329"/>
  <c r="R67" i="8329"/>
  <c r="Q67" i="8329"/>
  <c r="P67" i="8329"/>
  <c r="L67" i="8329"/>
  <c r="H67" i="8329"/>
  <c r="S66" i="8329"/>
  <c r="R66" i="8329"/>
  <c r="Q66" i="8329"/>
  <c r="P66" i="8329"/>
  <c r="L66" i="8329"/>
  <c r="H66" i="8329"/>
  <c r="S65" i="8329"/>
  <c r="R65" i="8329"/>
  <c r="Q65" i="8329"/>
  <c r="P65" i="8329"/>
  <c r="L65" i="8329"/>
  <c r="H65" i="8329"/>
  <c r="S64" i="8329"/>
  <c r="R64" i="8329"/>
  <c r="Q64" i="8329"/>
  <c r="P64" i="8329"/>
  <c r="L64" i="8329"/>
  <c r="H64" i="8329"/>
  <c r="S63" i="8329"/>
  <c r="R63" i="8329"/>
  <c r="Q63" i="8329"/>
  <c r="P63" i="8329"/>
  <c r="L63" i="8329"/>
  <c r="H63" i="8329"/>
  <c r="S62" i="8329"/>
  <c r="R62" i="8329"/>
  <c r="Q62" i="8329"/>
  <c r="P62" i="8329"/>
  <c r="L62" i="8329"/>
  <c r="H62" i="8329"/>
  <c r="S61" i="8329"/>
  <c r="R61" i="8329"/>
  <c r="Q61" i="8329"/>
  <c r="P61" i="8329"/>
  <c r="L61" i="8329"/>
  <c r="H61" i="8329"/>
  <c r="S60" i="8329"/>
  <c r="R60" i="8329"/>
  <c r="Q60" i="8329"/>
  <c r="P60" i="8329"/>
  <c r="L60" i="8329"/>
  <c r="H60" i="8329"/>
  <c r="S59" i="8329"/>
  <c r="R59" i="8329"/>
  <c r="Q59" i="8329"/>
  <c r="P59" i="8329"/>
  <c r="L59" i="8329"/>
  <c r="H59" i="8329"/>
  <c r="S58" i="8329"/>
  <c r="R58" i="8329"/>
  <c r="Q58" i="8329"/>
  <c r="P58" i="8329"/>
  <c r="L58" i="8329"/>
  <c r="H58" i="8329"/>
  <c r="S57" i="8329"/>
  <c r="R57" i="8329"/>
  <c r="Q57" i="8329"/>
  <c r="P57" i="8329"/>
  <c r="L57" i="8329"/>
  <c r="H57" i="8329"/>
  <c r="S56" i="8329"/>
  <c r="R56" i="8329"/>
  <c r="Q56" i="8329"/>
  <c r="P56" i="8329"/>
  <c r="L56" i="8329"/>
  <c r="H56" i="8329"/>
  <c r="S55" i="8329"/>
  <c r="R55" i="8329"/>
  <c r="Q55" i="8329"/>
  <c r="P55" i="8329"/>
  <c r="L55" i="8329"/>
  <c r="H55" i="8329"/>
  <c r="S54" i="8329"/>
  <c r="R54" i="8329"/>
  <c r="Q54" i="8329"/>
  <c r="P54" i="8329"/>
  <c r="L54" i="8329"/>
  <c r="H54" i="8329"/>
  <c r="S53" i="8329"/>
  <c r="R53" i="8329"/>
  <c r="Q53" i="8329"/>
  <c r="P53" i="8329"/>
  <c r="L53" i="8329"/>
  <c r="H53" i="8329"/>
  <c r="S52" i="8329"/>
  <c r="R52" i="8329"/>
  <c r="Q52" i="8329"/>
  <c r="P52" i="8329"/>
  <c r="L52" i="8329"/>
  <c r="H52" i="8329"/>
  <c r="S51" i="8329"/>
  <c r="R51" i="8329"/>
  <c r="Q51" i="8329"/>
  <c r="P51" i="8329"/>
  <c r="L51" i="8329"/>
  <c r="H51" i="8329"/>
  <c r="S50" i="8329"/>
  <c r="R50" i="8329"/>
  <c r="Q50" i="8329"/>
  <c r="P50" i="8329"/>
  <c r="L50" i="8329"/>
  <c r="H50" i="8329"/>
  <c r="S49" i="8329"/>
  <c r="R49" i="8329"/>
  <c r="Q49" i="8329"/>
  <c r="P49" i="8329"/>
  <c r="L49" i="8329"/>
  <c r="H49" i="8329"/>
  <c r="S48" i="8329"/>
  <c r="R48" i="8329"/>
  <c r="Q48" i="8329"/>
  <c r="P48" i="8329"/>
  <c r="L48" i="8329"/>
  <c r="H48" i="8329"/>
  <c r="S47" i="8329"/>
  <c r="R47" i="8329"/>
  <c r="Q47" i="8329"/>
  <c r="P47" i="8329"/>
  <c r="L47" i="8329"/>
  <c r="H47" i="8329"/>
  <c r="S46" i="8329"/>
  <c r="R46" i="8329"/>
  <c r="Q46" i="8329"/>
  <c r="P46" i="8329"/>
  <c r="L46" i="8329"/>
  <c r="H46" i="8329"/>
  <c r="S45" i="8329"/>
  <c r="R45" i="8329"/>
  <c r="Q45" i="8329"/>
  <c r="P45" i="8329"/>
  <c r="L45" i="8329"/>
  <c r="H45" i="8329"/>
  <c r="S44" i="8329"/>
  <c r="R44" i="8329"/>
  <c r="Q44" i="8329"/>
  <c r="P44" i="8329"/>
  <c r="L44" i="8329"/>
  <c r="H44" i="8329"/>
  <c r="S43" i="8329"/>
  <c r="R43" i="8329"/>
  <c r="Q43" i="8329"/>
  <c r="P43" i="8329"/>
  <c r="L43" i="8329"/>
  <c r="H43" i="8329"/>
  <c r="S42" i="8329"/>
  <c r="R42" i="8329"/>
  <c r="Q42" i="8329"/>
  <c r="P42" i="8329"/>
  <c r="L42" i="8329"/>
  <c r="H42" i="8329"/>
  <c r="S41" i="8329"/>
  <c r="R41" i="8329"/>
  <c r="Q41" i="8329"/>
  <c r="P41" i="8329"/>
  <c r="L41" i="8329"/>
  <c r="H41" i="8329"/>
  <c r="S40" i="8329"/>
  <c r="R40" i="8329"/>
  <c r="Q40" i="8329"/>
  <c r="P40" i="8329"/>
  <c r="L40" i="8329"/>
  <c r="H40" i="8329"/>
  <c r="S39" i="8329"/>
  <c r="R39" i="8329"/>
  <c r="Q39" i="8329"/>
  <c r="P39" i="8329"/>
  <c r="L39" i="8329"/>
  <c r="H39" i="8329"/>
  <c r="S38" i="8329"/>
  <c r="R38" i="8329"/>
  <c r="Q38" i="8329"/>
  <c r="P38" i="8329"/>
  <c r="L38" i="8329"/>
  <c r="H38" i="8329"/>
  <c r="S37" i="8329"/>
  <c r="R37" i="8329"/>
  <c r="Q37" i="8329"/>
  <c r="P37" i="8329"/>
  <c r="L37" i="8329"/>
  <c r="H37" i="8329"/>
  <c r="S36" i="8329"/>
  <c r="R36" i="8329"/>
  <c r="Q36" i="8329"/>
  <c r="P36" i="8329"/>
  <c r="L36" i="8329"/>
  <c r="H36" i="8329"/>
  <c r="S35" i="8329"/>
  <c r="R35" i="8329"/>
  <c r="Q35" i="8329"/>
  <c r="P35" i="8329"/>
  <c r="L35" i="8329"/>
  <c r="H35" i="8329"/>
  <c r="S34" i="8329"/>
  <c r="R34" i="8329"/>
  <c r="Q34" i="8329"/>
  <c r="P34" i="8329"/>
  <c r="L34" i="8329"/>
  <c r="H34" i="8329"/>
  <c r="S33" i="8329"/>
  <c r="R33" i="8329"/>
  <c r="Q33" i="8329"/>
  <c r="P33" i="8329"/>
  <c r="L33" i="8329"/>
  <c r="H33" i="8329"/>
  <c r="S32" i="8329"/>
  <c r="R32" i="8329"/>
  <c r="Q32" i="8329"/>
  <c r="P32" i="8329"/>
  <c r="L32" i="8329"/>
  <c r="H32" i="8329"/>
  <c r="S31" i="8329"/>
  <c r="R31" i="8329"/>
  <c r="Q31" i="8329"/>
  <c r="P31" i="8329"/>
  <c r="L31" i="8329"/>
  <c r="H31" i="8329"/>
  <c r="S30" i="8329"/>
  <c r="R30" i="8329"/>
  <c r="Q30" i="8329"/>
  <c r="P30" i="8329"/>
  <c r="L30" i="8329"/>
  <c r="H30" i="8329"/>
  <c r="S29" i="8329"/>
  <c r="R29" i="8329"/>
  <c r="Q29" i="8329"/>
  <c r="P29" i="8329"/>
  <c r="L29" i="8329"/>
  <c r="H29" i="8329"/>
  <c r="S28" i="8329"/>
  <c r="R28" i="8329"/>
  <c r="Q28" i="8329"/>
  <c r="P28" i="8329"/>
  <c r="L28" i="8329"/>
  <c r="H28" i="8329"/>
  <c r="S27" i="8329"/>
  <c r="R27" i="8329"/>
  <c r="Q27" i="8329"/>
  <c r="P27" i="8329"/>
  <c r="L27" i="8329"/>
  <c r="H27" i="8329"/>
  <c r="S26" i="8329"/>
  <c r="R26" i="8329"/>
  <c r="Q26" i="8329"/>
  <c r="P26" i="8329"/>
  <c r="L26" i="8329"/>
  <c r="H26" i="8329"/>
  <c r="S25" i="8329"/>
  <c r="R25" i="8329"/>
  <c r="Q25" i="8329"/>
  <c r="P25" i="8329"/>
  <c r="L25" i="8329"/>
  <c r="H25" i="8329"/>
  <c r="S24" i="8329"/>
  <c r="R24" i="8329"/>
  <c r="Q24" i="8329"/>
  <c r="P24" i="8329"/>
  <c r="L24" i="8329"/>
  <c r="H24" i="8329"/>
  <c r="S23" i="8329"/>
  <c r="R23" i="8329"/>
  <c r="Q23" i="8329"/>
  <c r="P23" i="8329"/>
  <c r="L23" i="8329"/>
  <c r="H23" i="8329"/>
  <c r="S22" i="8329"/>
  <c r="R22" i="8329"/>
  <c r="Q22" i="8329"/>
  <c r="P22" i="8329"/>
  <c r="L22" i="8329"/>
  <c r="H22" i="8329"/>
  <c r="S21" i="8329"/>
  <c r="R21" i="8329"/>
  <c r="Q21" i="8329"/>
  <c r="P21" i="8329"/>
  <c r="L21" i="8329"/>
  <c r="H21" i="8329"/>
  <c r="S20" i="8329"/>
  <c r="R20" i="8329"/>
  <c r="Q20" i="8329"/>
  <c r="P20" i="8329"/>
  <c r="L20" i="8329"/>
  <c r="H20" i="8329"/>
  <c r="S19" i="8329"/>
  <c r="R19" i="8329"/>
  <c r="Q19" i="8329"/>
  <c r="P19" i="8329"/>
  <c r="L19" i="8329"/>
  <c r="H19" i="8329"/>
  <c r="S18" i="8329"/>
  <c r="R18" i="8329"/>
  <c r="Q18" i="8329"/>
  <c r="P18" i="8329"/>
  <c r="L18" i="8329"/>
  <c r="H18" i="8329"/>
  <c r="S17" i="8329"/>
  <c r="R17" i="8329"/>
  <c r="Q17" i="8329"/>
  <c r="P17" i="8329"/>
  <c r="L17" i="8329"/>
  <c r="H17" i="8329"/>
  <c r="S16" i="8329"/>
  <c r="R16" i="8329"/>
  <c r="Q16" i="8329"/>
  <c r="P16" i="8329"/>
  <c r="L16" i="8329"/>
  <c r="H16" i="8329"/>
  <c r="S15" i="8329"/>
  <c r="R15" i="8329"/>
  <c r="Q15" i="8329"/>
  <c r="P15" i="8329"/>
  <c r="L15" i="8329"/>
  <c r="H15" i="8329"/>
  <c r="S14" i="8329"/>
  <c r="R14" i="8329"/>
  <c r="Q14" i="8329"/>
  <c r="P14" i="8329"/>
  <c r="L14" i="8329"/>
  <c r="H14" i="8329"/>
  <c r="S13" i="8329"/>
  <c r="R13" i="8329"/>
  <c r="Q13" i="8329"/>
  <c r="P13" i="8329"/>
  <c r="L13" i="8329"/>
  <c r="H13" i="8329"/>
  <c r="S12" i="8329"/>
  <c r="R12" i="8329"/>
  <c r="Q12" i="8329"/>
  <c r="P12" i="8329"/>
  <c r="L12" i="8329"/>
  <c r="H12" i="8329"/>
  <c r="S11" i="8329"/>
  <c r="R11" i="8329"/>
  <c r="Q11" i="8329"/>
  <c r="P11" i="8329"/>
  <c r="L11" i="8329"/>
  <c r="H11" i="8329"/>
  <c r="S10" i="8329"/>
  <c r="R10" i="8329"/>
  <c r="Q10" i="8329"/>
  <c r="P10" i="8329"/>
  <c r="L10" i="8329"/>
  <c r="H10" i="8329"/>
  <c r="S9" i="8329"/>
  <c r="R9" i="8329"/>
  <c r="Q9" i="8329"/>
  <c r="P9" i="8329"/>
  <c r="L9" i="8329"/>
  <c r="H9" i="8329"/>
  <c r="S8" i="8329"/>
  <c r="R8" i="8329"/>
  <c r="Q8" i="8329"/>
  <c r="P8" i="8329"/>
  <c r="L8" i="8329"/>
  <c r="H8" i="8329"/>
  <c r="S7" i="8329"/>
  <c r="R7" i="8329"/>
  <c r="Q7" i="8329"/>
  <c r="P7" i="8329"/>
  <c r="L7" i="8329"/>
  <c r="H7" i="8329"/>
  <c r="S6" i="8329"/>
  <c r="R6" i="8329"/>
  <c r="Q6" i="8329"/>
  <c r="P6" i="8329"/>
  <c r="L6" i="8329"/>
  <c r="H6" i="8329"/>
  <c r="I74" i="8315" l="1"/>
  <c r="H74" i="8315"/>
  <c r="J74" i="8315"/>
  <c r="Q8" i="8313"/>
  <c r="H88" i="8329"/>
  <c r="Q88" i="8329"/>
  <c r="L88" i="8329"/>
  <c r="P88" i="8329"/>
  <c r="A9" i="8314"/>
  <c r="A11" i="8314"/>
  <c r="A10" i="8314"/>
  <c r="S88" i="8329"/>
  <c r="Q30" i="8228"/>
  <c r="S30" i="8228" s="1"/>
  <c r="Q45" i="8228"/>
  <c r="S45" i="8228" s="1"/>
  <c r="Q46" i="8228"/>
  <c r="S46" i="8228" s="1"/>
  <c r="Q61" i="8228"/>
  <c r="S61" i="8228" s="1"/>
  <c r="Q62" i="8228"/>
  <c r="S62" i="8228" s="1"/>
  <c r="Q77" i="8228"/>
  <c r="S77" i="8228" s="1"/>
  <c r="Q78" i="8228"/>
  <c r="S78" i="8228" s="1"/>
  <c r="R88" i="8329"/>
  <c r="C89" i="8228"/>
  <c r="Q21" i="8228"/>
  <c r="S21" i="8228" s="1"/>
  <c r="Q22" i="8228"/>
  <c r="S22" i="8228" s="1"/>
  <c r="Q37" i="8228"/>
  <c r="S37" i="8228" s="1"/>
  <c r="Q38" i="8228"/>
  <c r="S38" i="8228" s="1"/>
  <c r="Q54" i="8228"/>
  <c r="S54" i="8228" s="1"/>
  <c r="Q70" i="8228"/>
  <c r="S70" i="8228" s="1"/>
  <c r="A17" i="8314"/>
  <c r="C17" i="8314"/>
  <c r="A18" i="8314" s="1"/>
  <c r="A13" i="8314"/>
  <c r="A14" i="8314"/>
  <c r="A15" i="8314"/>
  <c r="C74" i="8315"/>
  <c r="A10" i="8313"/>
  <c r="A9" i="8313"/>
  <c r="A12" i="8314"/>
  <c r="A16" i="8314"/>
  <c r="S89" i="8228" l="1"/>
  <c r="Q89" i="8228"/>
  <c r="C18" i="8314"/>
  <c r="A19" i="8314" s="1"/>
  <c r="A11" i="8313"/>
  <c r="C19" i="8314" l="1"/>
  <c r="A20" i="8314" s="1"/>
  <c r="A12" i="8313"/>
  <c r="C20" i="8314" l="1"/>
  <c r="C21" i="8314" s="1"/>
  <c r="A13" i="8313"/>
  <c r="A21" i="8314" l="1"/>
  <c r="A22" i="8314"/>
  <c r="C22" i="8314"/>
  <c r="A14" i="8313"/>
  <c r="C23" i="8314" l="1"/>
  <c r="A23" i="8314"/>
  <c r="A15" i="8313"/>
  <c r="C24" i="8314" l="1"/>
  <c r="A24" i="8314"/>
  <c r="A16" i="8313"/>
  <c r="A25" i="8314" l="1"/>
  <c r="C25" i="8314"/>
  <c r="A17" i="8313"/>
  <c r="A26" i="8314" l="1"/>
  <c r="C26" i="8314"/>
  <c r="A18" i="8313"/>
  <c r="A27" i="8314" l="1"/>
  <c r="C27" i="8314"/>
  <c r="A19" i="8313"/>
  <c r="A29" i="8314" l="1"/>
  <c r="C29" i="8314"/>
  <c r="A30" i="8314" l="1"/>
  <c r="C30" i="8314"/>
  <c r="A31" i="8314" l="1"/>
  <c r="C31" i="8314"/>
  <c r="A32" i="8314" l="1"/>
  <c r="C32" i="8314"/>
  <c r="A33" i="8314" l="1"/>
  <c r="C33" i="8314"/>
  <c r="A34" i="8314" l="1"/>
  <c r="C34" i="8314"/>
  <c r="A35" i="8314" l="1"/>
  <c r="C35" i="8314"/>
  <c r="A36" i="8314" l="1"/>
  <c r="C36" i="8314"/>
  <c r="A37" i="8314" l="1"/>
  <c r="C37" i="8314"/>
  <c r="A38" i="8314" l="1"/>
  <c r="C38" i="8314"/>
  <c r="A39" i="8314" l="1"/>
  <c r="C39" i="8314"/>
  <c r="A40" i="8314" l="1"/>
  <c r="C40" i="8314"/>
  <c r="A41" i="8314" l="1"/>
  <c r="C41" i="8314"/>
  <c r="A42" i="8314" l="1"/>
  <c r="C42" i="8314"/>
  <c r="A43" i="8314" l="1"/>
  <c r="C43" i="8314"/>
  <c r="A44" i="8314" l="1"/>
  <c r="C44" i="8314"/>
  <c r="A45" i="8314" l="1"/>
  <c r="C45" i="8314"/>
  <c r="A46" i="8314" l="1"/>
  <c r="C46" i="8314"/>
  <c r="A47" i="8314" l="1"/>
  <c r="C47" i="8314"/>
  <c r="A48" i="8314" l="1"/>
  <c r="C48" i="8314"/>
  <c r="A49" i="8314" l="1"/>
  <c r="C49" i="8314"/>
  <c r="A50" i="8314" l="1"/>
  <c r="C50" i="8314"/>
  <c r="A51" i="8314" l="1"/>
  <c r="C51" i="8314"/>
  <c r="A52" i="8314" l="1"/>
  <c r="C52" i="8314"/>
  <c r="C53" i="8314" l="1"/>
  <c r="A53" i="8314"/>
  <c r="C54" i="8314" l="1"/>
  <c r="A54" i="8314"/>
  <c r="C55" i="8314" l="1"/>
  <c r="A55" i="8314"/>
  <c r="C56" i="8314" l="1"/>
  <c r="A56" i="8314"/>
  <c r="C57" i="8314" l="1"/>
  <c r="A57" i="8314"/>
  <c r="C58" i="8314" l="1"/>
  <c r="A58" i="8314"/>
  <c r="C60" i="8314" l="1"/>
  <c r="A60" i="8314"/>
  <c r="C61" i="8314" l="1"/>
  <c r="A61" i="8314"/>
  <c r="C62" i="8314" l="1"/>
  <c r="A62" i="8314"/>
  <c r="C63" i="8314" l="1"/>
  <c r="A63" i="8314"/>
  <c r="C64" i="8314" l="1"/>
  <c r="A64" i="8314"/>
  <c r="C65" i="8314" l="1"/>
  <c r="A65" i="8314"/>
  <c r="C66" i="8314" l="1"/>
  <c r="A66" i="8314"/>
  <c r="C67" i="8314" l="1"/>
  <c r="A67" i="8314"/>
  <c r="C68" i="8314" l="1"/>
  <c r="A68" i="8314"/>
  <c r="C69" i="8314" l="1"/>
  <c r="A69" i="8314"/>
  <c r="C70" i="8314" l="1"/>
  <c r="A70" i="8314"/>
  <c r="C71" i="8314" l="1"/>
  <c r="A71" i="8314"/>
  <c r="C72" i="8314" l="1"/>
  <c r="A72" i="8314"/>
  <c r="C73" i="8314" l="1"/>
  <c r="A73" i="8314"/>
  <c r="C74" i="8314" l="1"/>
  <c r="A74" i="8314"/>
  <c r="C75" i="8314" l="1"/>
  <c r="A75" i="8314"/>
  <c r="C76" i="8314" l="1"/>
  <c r="A76" i="8314"/>
  <c r="C77" i="8314" l="1"/>
  <c r="A77" i="8314"/>
  <c r="C78" i="8314" l="1"/>
  <c r="A78" i="8314"/>
  <c r="C79" i="8314" l="1"/>
  <c r="A79" i="8314"/>
  <c r="C80" i="8314" l="1"/>
  <c r="A80" i="8314"/>
  <c r="C81" i="8314" l="1"/>
  <c r="A81" i="8314"/>
  <c r="C82" i="8314" l="1"/>
  <c r="A82" i="8314"/>
  <c r="C83" i="8314" l="1"/>
  <c r="A83" i="8314"/>
  <c r="C84" i="8314" l="1"/>
  <c r="A84" i="8314"/>
  <c r="C85" i="8314" l="1"/>
  <c r="A85" i="8314"/>
  <c r="C86" i="8314" l="1"/>
  <c r="A86" i="8314"/>
  <c r="C87" i="8314" l="1"/>
  <c r="A87" i="8314"/>
  <c r="C88" i="8314" l="1"/>
  <c r="A88" i="8314"/>
  <c r="C89" i="8314" l="1"/>
  <c r="A89" i="8314"/>
  <c r="C91" i="8314" l="1"/>
  <c r="A91" i="8314"/>
  <c r="C92" i="8314" l="1"/>
  <c r="A92" i="8314"/>
  <c r="C93" i="8314" l="1"/>
  <c r="A93" i="8314"/>
  <c r="C94" i="8314" l="1"/>
  <c r="A94" i="8314"/>
  <c r="C95" i="8314" l="1"/>
  <c r="A95" i="8314"/>
  <c r="C96" i="8314" l="1"/>
  <c r="A96" i="8314"/>
  <c r="C97" i="8314" l="1"/>
  <c r="A97" i="8314"/>
  <c r="C98" i="8314" l="1"/>
  <c r="A98" i="8314"/>
  <c r="C99" i="8314" l="1"/>
  <c r="A99" i="8314"/>
  <c r="C100" i="8314" l="1"/>
  <c r="A100" i="8314"/>
  <c r="C101" i="8314" l="1"/>
  <c r="A101" i="8314"/>
  <c r="C102" i="8314" l="1"/>
  <c r="A102" i="8314"/>
  <c r="C103" i="8314" l="1"/>
  <c r="A103" i="8314"/>
  <c r="C104" i="8314" l="1"/>
  <c r="A104" i="8314"/>
  <c r="C105" i="8314" l="1"/>
  <c r="A105" i="8314"/>
  <c r="C106" i="8314" l="1"/>
  <c r="A106" i="8314"/>
  <c r="C107" i="8314" l="1"/>
  <c r="A107" i="8314"/>
  <c r="C108" i="8314" l="1"/>
  <c r="A108" i="8314"/>
  <c r="C109" i="8314" l="1"/>
  <c r="A109" i="8314"/>
  <c r="C110" i="8314" l="1"/>
  <c r="A110" i="8314"/>
  <c r="C111" i="8314" l="1"/>
  <c r="A111" i="8314"/>
  <c r="C112" i="8314" l="1"/>
  <c r="A112" i="8314"/>
  <c r="C113" i="8314" l="1"/>
  <c r="A113" i="8314"/>
  <c r="C114" i="8314" l="1"/>
  <c r="A114" i="8314"/>
  <c r="C115" i="8314" l="1"/>
  <c r="A115" i="8314"/>
  <c r="C116" i="8314" l="1"/>
  <c r="A116" i="8314"/>
  <c r="C117" i="8314" l="1"/>
  <c r="A117" i="8314"/>
  <c r="C118" i="8314" l="1"/>
  <c r="A118" i="8314"/>
  <c r="C119" i="8314" l="1"/>
  <c r="A119" i="8314"/>
  <c r="C120" i="8314" l="1"/>
  <c r="A120" i="8314"/>
  <c r="C122" i="8314" l="1"/>
  <c r="A122" i="8314"/>
  <c r="C123" i="8314" l="1"/>
  <c r="A123" i="8314"/>
  <c r="C124" i="8314" l="1"/>
  <c r="A124" i="8314"/>
  <c r="C125" i="8314" l="1"/>
  <c r="A125" i="8314"/>
  <c r="C126" i="8314" l="1"/>
  <c r="A126" i="8314"/>
  <c r="C127" i="8314" l="1"/>
  <c r="A127" i="8314"/>
  <c r="C128" i="8314" l="1"/>
  <c r="A128" i="8314"/>
  <c r="C129" i="8314" l="1"/>
  <c r="A129" i="8314"/>
  <c r="C130" i="8314" l="1"/>
  <c r="A130" i="8314"/>
  <c r="C131" i="8314" l="1"/>
  <c r="A131" i="8314"/>
  <c r="C132" i="8314" l="1"/>
  <c r="A132" i="8314"/>
  <c r="C133" i="8314" l="1"/>
  <c r="A133" i="8314"/>
  <c r="C134" i="8314" l="1"/>
  <c r="A134" i="8314"/>
  <c r="C135" i="8314" l="1"/>
  <c r="A135" i="8314"/>
  <c r="C136" i="8314" l="1"/>
  <c r="A136" i="8314"/>
  <c r="C137" i="8314" l="1"/>
  <c r="A137" i="8314"/>
  <c r="C138" i="8314" l="1"/>
  <c r="A138" i="8314"/>
  <c r="C139" i="8314" l="1"/>
  <c r="A139" i="8314"/>
  <c r="C140" i="8314" l="1"/>
  <c r="A140" i="8314"/>
  <c r="C141" i="8314" l="1"/>
  <c r="A141" i="8314"/>
  <c r="C142" i="8314" l="1"/>
  <c r="A142" i="8314"/>
  <c r="C143" i="8314" l="1"/>
  <c r="A143" i="8314"/>
  <c r="C144" i="8314" l="1"/>
  <c r="A144" i="8314"/>
  <c r="C145" i="8314" l="1"/>
  <c r="A145" i="8314"/>
  <c r="C146" i="8314" l="1"/>
  <c r="A146" i="8314"/>
  <c r="C147" i="8314" l="1"/>
  <c r="A147" i="8314"/>
  <c r="C148" i="8314" l="1"/>
  <c r="A148" i="8314"/>
  <c r="C149" i="8314" l="1"/>
  <c r="A149" i="8314"/>
  <c r="C150" i="8314" l="1"/>
  <c r="A150" i="8314"/>
  <c r="C151" i="8314" l="1"/>
  <c r="A151" i="8314"/>
  <c r="C153" i="8314" l="1"/>
  <c r="A153" i="8314"/>
  <c r="C154" i="8314" l="1"/>
  <c r="A154" i="8314"/>
  <c r="C155" i="8314" l="1"/>
  <c r="A155" i="8314"/>
  <c r="C156" i="8314" l="1"/>
  <c r="A156" i="8314"/>
  <c r="C157" i="8314" l="1"/>
  <c r="A157" i="8314"/>
  <c r="C158" i="8314" l="1"/>
  <c r="A158" i="8314"/>
  <c r="C159" i="8314" l="1"/>
  <c r="A159" i="8314"/>
  <c r="C160" i="8314" l="1"/>
  <c r="A160" i="8314"/>
  <c r="C161" i="8314" l="1"/>
  <c r="A161" i="8314"/>
  <c r="C162" i="8314" l="1"/>
  <c r="A162" i="8314"/>
  <c r="C163" i="8314" l="1"/>
  <c r="A163" i="8314"/>
  <c r="C164" i="8314" l="1"/>
  <c r="A164" i="8314"/>
  <c r="C165" i="8314" l="1"/>
  <c r="A165" i="8314"/>
  <c r="C166" i="8314" l="1"/>
  <c r="A166" i="8314"/>
  <c r="C167" i="8314" l="1"/>
  <c r="A167" i="8314"/>
  <c r="C168" i="8314" l="1"/>
  <c r="A168" i="8314"/>
  <c r="C169" i="8314" l="1"/>
  <c r="A169" i="8314"/>
  <c r="C170" i="8314" l="1"/>
  <c r="A170" i="8314"/>
  <c r="C171" i="8314" l="1"/>
  <c r="A171" i="8314"/>
  <c r="C172" i="8314" l="1"/>
  <c r="A172" i="8314"/>
  <c r="C173" i="8314" l="1"/>
  <c r="A173" i="8314"/>
  <c r="C174" i="8314" l="1"/>
  <c r="A174" i="8314"/>
  <c r="C175" i="8314" l="1"/>
  <c r="A175" i="8314"/>
  <c r="C176" i="8314" l="1"/>
  <c r="A176" i="8314"/>
  <c r="C177" i="8314" l="1"/>
  <c r="A177" i="8314"/>
  <c r="C178" i="8314" l="1"/>
  <c r="A178" i="8314"/>
  <c r="C179" i="8314" l="1"/>
  <c r="A179" i="8314"/>
  <c r="C180" i="8314" l="1"/>
  <c r="A180" i="8314"/>
  <c r="C181" i="8314" l="1"/>
  <c r="A181" i="8314"/>
  <c r="C182" i="8314" l="1"/>
  <c r="A182" i="8314"/>
  <c r="C184" i="8314" l="1"/>
  <c r="A184" i="8314"/>
  <c r="C185" i="8314" l="1"/>
  <c r="A185" i="8314"/>
  <c r="C186" i="8314" l="1"/>
  <c r="A186" i="8314"/>
  <c r="C187" i="8314" l="1"/>
  <c r="A187" i="8314"/>
  <c r="C188" i="8314" l="1"/>
  <c r="A188" i="8314"/>
  <c r="C189" i="8314" l="1"/>
  <c r="A189" i="8314"/>
  <c r="C190" i="8314" l="1"/>
  <c r="A190" i="8314"/>
  <c r="C191" i="8314" l="1"/>
  <c r="A191" i="8314"/>
  <c r="C192" i="8314" l="1"/>
  <c r="A192" i="8314"/>
  <c r="C193" i="8314" l="1"/>
  <c r="A193" i="8314"/>
  <c r="C194" i="8314" l="1"/>
  <c r="A194" i="8314"/>
  <c r="C195" i="8314" l="1"/>
  <c r="A195" i="8314"/>
  <c r="C196" i="8314" l="1"/>
  <c r="A196" i="8314"/>
  <c r="C197" i="8314" l="1"/>
  <c r="A197" i="8314"/>
  <c r="C198" i="8314" l="1"/>
  <c r="A198" i="8314"/>
  <c r="C199" i="8314" l="1"/>
  <c r="A199" i="8314"/>
  <c r="C200" i="8314" l="1"/>
  <c r="A200" i="8314"/>
  <c r="C201" i="8314" l="1"/>
  <c r="A201" i="8314"/>
  <c r="C202" i="8314" l="1"/>
  <c r="A202" i="8314"/>
  <c r="C203" i="8314" l="1"/>
  <c r="A203" i="8314"/>
  <c r="C204" i="8314" l="1"/>
  <c r="A204" i="8314"/>
  <c r="C205" i="8314" l="1"/>
  <c r="A205" i="8314"/>
  <c r="C206" i="8314" l="1"/>
  <c r="A206" i="8314"/>
  <c r="C207" i="8314" l="1"/>
  <c r="A207" i="8314"/>
  <c r="C208" i="8314" l="1"/>
  <c r="A208" i="8314"/>
  <c r="C209" i="8314" l="1"/>
  <c r="A209" i="8314"/>
  <c r="C210" i="8314" l="1"/>
  <c r="A210" i="8314"/>
  <c r="C211" i="8314" l="1"/>
  <c r="A211" i="8314"/>
  <c r="C212" i="8314" l="1"/>
  <c r="A212" i="8314"/>
  <c r="C213" i="8314" l="1"/>
  <c r="A213" i="8314"/>
  <c r="C215" i="8314" l="1"/>
  <c r="A215" i="8314"/>
  <c r="C216" i="8314" l="1"/>
  <c r="A216" i="8314"/>
  <c r="C217" i="8314" l="1"/>
  <c r="A217" i="8314"/>
  <c r="C218" i="8314" l="1"/>
  <c r="A218" i="8314"/>
  <c r="C219" i="8314" l="1"/>
  <c r="A219" i="8314"/>
  <c r="C220" i="8314" l="1"/>
  <c r="A220" i="8314"/>
  <c r="C221" i="8314" l="1"/>
  <c r="A221" i="8314"/>
  <c r="C222" i="8314" l="1"/>
  <c r="A222" i="8314"/>
  <c r="C223" i="8314" l="1"/>
  <c r="A223" i="8314"/>
  <c r="C224" i="8314" l="1"/>
  <c r="A224" i="8314"/>
  <c r="C225" i="8314" l="1"/>
  <c r="A225" i="8314"/>
  <c r="C226" i="8314" l="1"/>
  <c r="A226" i="8314"/>
  <c r="C227" i="8314" l="1"/>
  <c r="A227" i="8314"/>
  <c r="C228" i="8314" l="1"/>
  <c r="A228" i="8314"/>
  <c r="C229" i="8314" l="1"/>
  <c r="A229" i="8314"/>
  <c r="C230" i="8314" l="1"/>
  <c r="A230" i="8314"/>
  <c r="C231" i="8314" l="1"/>
  <c r="A231" i="8314"/>
  <c r="C232" i="8314" l="1"/>
  <c r="A232" i="8314"/>
  <c r="C233" i="8314" l="1"/>
  <c r="A233" i="8314"/>
  <c r="C234" i="8314" l="1"/>
  <c r="A234" i="8314"/>
  <c r="C235" i="8314" l="1"/>
  <c r="A235" i="8314"/>
  <c r="C236" i="8314" l="1"/>
  <c r="A236" i="8314"/>
  <c r="C237" i="8314" l="1"/>
  <c r="A237" i="8314"/>
  <c r="C238" i="8314" l="1"/>
  <c r="A238" i="8314"/>
  <c r="C239" i="8314" l="1"/>
  <c r="A239" i="8314"/>
  <c r="C240" i="8314" l="1"/>
  <c r="A240" i="8314"/>
  <c r="C241" i="8314" l="1"/>
  <c r="A241" i="8314"/>
  <c r="C242" i="8314" l="1"/>
  <c r="A242" i="8314"/>
  <c r="C243" i="8314" l="1"/>
  <c r="A243" i="8314"/>
  <c r="C244" i="8314" l="1"/>
  <c r="A244" i="8314"/>
  <c r="A246" i="8314" l="1"/>
  <c r="C246" i="8314"/>
  <c r="A247" i="8314" s="1"/>
  <c r="C247" i="8314"/>
  <c r="C248" i="8314" l="1"/>
  <c r="A248" i="8314"/>
  <c r="C249" i="8314" l="1"/>
  <c r="A249" i="8314"/>
  <c r="C250" i="8314" l="1"/>
  <c r="A250" i="8314"/>
  <c r="C251" i="8314" l="1"/>
  <c r="A251" i="8314"/>
  <c r="C252" i="8314" l="1"/>
  <c r="A252" i="8314"/>
  <c r="C253" i="8314" l="1"/>
  <c r="A253" i="8314"/>
  <c r="C254" i="8314" l="1"/>
  <c r="A254" i="8314"/>
  <c r="C255" i="8314" l="1"/>
  <c r="A255" i="8314"/>
  <c r="C256" i="8314" l="1"/>
  <c r="A256" i="8314"/>
  <c r="C257" i="8314" l="1"/>
  <c r="A257" i="8314"/>
  <c r="C258" i="8314" l="1"/>
  <c r="A258" i="8314"/>
  <c r="C259" i="8314" l="1"/>
  <c r="A259" i="8314"/>
  <c r="C260" i="8314" l="1"/>
  <c r="A260" i="8314"/>
  <c r="C261" i="8314" l="1"/>
  <c r="A261" i="8314"/>
  <c r="C262" i="8314" l="1"/>
  <c r="A262" i="8314"/>
  <c r="C263" i="8314" l="1"/>
  <c r="A263" i="8314"/>
  <c r="C87" i="8304"/>
  <c r="D87" i="8304"/>
  <c r="C264" i="8314" l="1"/>
  <c r="A264" i="8314"/>
  <c r="D35" i="8292"/>
  <c r="D36" i="8292" s="1"/>
  <c r="E35" i="8292"/>
  <c r="E36" i="8292" s="1"/>
  <c r="D32" i="8292"/>
  <c r="E32" i="8292"/>
  <c r="D28" i="8292"/>
  <c r="E28" i="8292"/>
  <c r="C265" i="8314" l="1"/>
  <c r="A265" i="8314"/>
  <c r="E27" i="8292"/>
  <c r="C9" i="8239"/>
  <c r="C17" i="8239" s="1"/>
  <c r="C8" i="8239"/>
  <c r="C47" i="8294"/>
  <c r="C46" i="8294"/>
  <c r="C42" i="8294"/>
  <c r="C30" i="8294"/>
  <c r="C29" i="8294"/>
  <c r="C24" i="8294"/>
  <c r="C11" i="8294" l="1"/>
  <c r="C266" i="8314"/>
  <c r="A266" i="8314"/>
  <c r="C57" i="8294"/>
  <c r="C40" i="8294"/>
  <c r="C5" i="8294"/>
  <c r="C39" i="8294"/>
  <c r="D24" i="8293"/>
  <c r="J54" i="8328"/>
  <c r="C56" i="8294"/>
  <c r="C12" i="8294"/>
  <c r="T18" i="8247"/>
  <c r="C22" i="8294" l="1"/>
  <c r="C267" i="8314"/>
  <c r="A267" i="8314"/>
  <c r="C21" i="8294"/>
  <c r="S14" i="8246"/>
  <c r="C268" i="8314" l="1"/>
  <c r="A268" i="8314"/>
  <c r="T14" i="8246"/>
  <c r="A269" i="8314" l="1"/>
  <c r="C269" i="8314"/>
  <c r="K7" i="8322"/>
  <c r="K8" i="8322"/>
  <c r="K9" i="8322"/>
  <c r="K10" i="8322"/>
  <c r="K11" i="8322"/>
  <c r="K12" i="8322"/>
  <c r="K13" i="8322"/>
  <c r="K14" i="8322"/>
  <c r="K15" i="8322"/>
  <c r="K16" i="8322"/>
  <c r="K17" i="8322"/>
  <c r="K18" i="8322"/>
  <c r="K19" i="8322"/>
  <c r="K20" i="8322"/>
  <c r="K21" i="8322"/>
  <c r="S41" i="8321"/>
  <c r="R41" i="8321"/>
  <c r="Q41" i="8321"/>
  <c r="P41" i="8321"/>
  <c r="A270" i="8314" l="1"/>
  <c r="C270" i="8314"/>
  <c r="J6" i="8319"/>
  <c r="J7" i="8319"/>
  <c r="J8" i="8319"/>
  <c r="J9" i="8319"/>
  <c r="J10" i="8319"/>
  <c r="J11" i="8319"/>
  <c r="J12" i="8319"/>
  <c r="J13" i="8319"/>
  <c r="J14" i="8319"/>
  <c r="J15" i="8319"/>
  <c r="J16" i="8319"/>
  <c r="J17" i="8319"/>
  <c r="J18" i="8319"/>
  <c r="J19" i="8319"/>
  <c r="J20" i="8319"/>
  <c r="J21" i="8319"/>
  <c r="J22" i="8319"/>
  <c r="J23" i="8319"/>
  <c r="J24" i="8319"/>
  <c r="J25" i="8319"/>
  <c r="J26" i="8319"/>
  <c r="J27" i="8319"/>
  <c r="J28" i="8319"/>
  <c r="J29" i="8319"/>
  <c r="J30" i="8319"/>
  <c r="J31" i="8319"/>
  <c r="J32" i="8319"/>
  <c r="J33" i="8319"/>
  <c r="J34" i="8319"/>
  <c r="J35" i="8319"/>
  <c r="J36" i="8319"/>
  <c r="J37" i="8319"/>
  <c r="J38" i="8319"/>
  <c r="J39" i="8319"/>
  <c r="J40" i="8319"/>
  <c r="J41" i="8319"/>
  <c r="J42" i="8319"/>
  <c r="J43" i="8319"/>
  <c r="J44" i="8319"/>
  <c r="J45" i="8319"/>
  <c r="J46" i="8319"/>
  <c r="J47" i="8319"/>
  <c r="J48" i="8319"/>
  <c r="J49" i="8319"/>
  <c r="J50" i="8319"/>
  <c r="J51" i="8319"/>
  <c r="J52" i="8319"/>
  <c r="J53" i="8319"/>
  <c r="J54" i="8319"/>
  <c r="J55" i="8319"/>
  <c r="J56" i="8319"/>
  <c r="J57" i="8319"/>
  <c r="J58" i="8319"/>
  <c r="J59" i="8319"/>
  <c r="J60" i="8319"/>
  <c r="J61" i="8319"/>
  <c r="J62" i="8319"/>
  <c r="J63" i="8319"/>
  <c r="J64" i="8319"/>
  <c r="J65" i="8319"/>
  <c r="J66" i="8319"/>
  <c r="J67" i="8319"/>
  <c r="J68" i="8319"/>
  <c r="G6" i="8319"/>
  <c r="G7" i="8319"/>
  <c r="G8" i="8319"/>
  <c r="G9" i="8319"/>
  <c r="G10" i="8319"/>
  <c r="G11" i="8319"/>
  <c r="G12" i="8319"/>
  <c r="G13" i="8319"/>
  <c r="G14" i="8319"/>
  <c r="G15" i="8319"/>
  <c r="G16" i="8319"/>
  <c r="G17" i="8319"/>
  <c r="G18" i="8319"/>
  <c r="G19" i="8319"/>
  <c r="G20" i="8319"/>
  <c r="G21" i="8319"/>
  <c r="G22" i="8319"/>
  <c r="G23" i="8319"/>
  <c r="G24" i="8319"/>
  <c r="G25" i="8319"/>
  <c r="G26" i="8319"/>
  <c r="G27" i="8319"/>
  <c r="G28" i="8319"/>
  <c r="G29" i="8319"/>
  <c r="G30" i="8319"/>
  <c r="G31" i="8319"/>
  <c r="G32" i="8319"/>
  <c r="G33" i="8319"/>
  <c r="G34" i="8319"/>
  <c r="G35" i="8319"/>
  <c r="G36" i="8319"/>
  <c r="G37" i="8319"/>
  <c r="G38" i="8319"/>
  <c r="G39" i="8319"/>
  <c r="G40" i="8319"/>
  <c r="G41" i="8319"/>
  <c r="G42" i="8319"/>
  <c r="G43" i="8319"/>
  <c r="G44" i="8319"/>
  <c r="G45" i="8319"/>
  <c r="G46" i="8319"/>
  <c r="G47" i="8319"/>
  <c r="G48" i="8319"/>
  <c r="G49" i="8319"/>
  <c r="G50" i="8319"/>
  <c r="G51" i="8319"/>
  <c r="G52" i="8319"/>
  <c r="G53" i="8319"/>
  <c r="G54" i="8319"/>
  <c r="G55" i="8319"/>
  <c r="G56" i="8319"/>
  <c r="G57" i="8319"/>
  <c r="G58" i="8319"/>
  <c r="G59" i="8319"/>
  <c r="G60" i="8319"/>
  <c r="G61" i="8319"/>
  <c r="G62" i="8319"/>
  <c r="G63" i="8319"/>
  <c r="G64" i="8319"/>
  <c r="G65" i="8319"/>
  <c r="G66" i="8319"/>
  <c r="G67" i="8319"/>
  <c r="G68" i="8319"/>
  <c r="D6" i="8319"/>
  <c r="D7" i="8319"/>
  <c r="D8" i="8319"/>
  <c r="D9" i="8319"/>
  <c r="D10" i="8319"/>
  <c r="D11" i="8319"/>
  <c r="D12" i="8319"/>
  <c r="D13" i="8319"/>
  <c r="D14" i="8319"/>
  <c r="D15" i="8319"/>
  <c r="D16" i="8319"/>
  <c r="D17" i="8319"/>
  <c r="D18" i="8319"/>
  <c r="D19" i="8319"/>
  <c r="D20" i="8319"/>
  <c r="D21" i="8319"/>
  <c r="D22" i="8319"/>
  <c r="D23" i="8319"/>
  <c r="D24" i="8319"/>
  <c r="D25" i="8319"/>
  <c r="D26" i="8319"/>
  <c r="D27" i="8319"/>
  <c r="D28" i="8319"/>
  <c r="D29" i="8319"/>
  <c r="D30" i="8319"/>
  <c r="D31" i="8319"/>
  <c r="D32" i="8319"/>
  <c r="D33" i="8319"/>
  <c r="D34" i="8319"/>
  <c r="D35" i="8319"/>
  <c r="D36" i="8319"/>
  <c r="D37" i="8319"/>
  <c r="D38" i="8319"/>
  <c r="D39" i="8319"/>
  <c r="D40" i="8319"/>
  <c r="D41" i="8319"/>
  <c r="D42" i="8319"/>
  <c r="D43" i="8319"/>
  <c r="D44" i="8319"/>
  <c r="D45" i="8319"/>
  <c r="D46" i="8319"/>
  <c r="D47" i="8319"/>
  <c r="D48" i="8319"/>
  <c r="D49" i="8319"/>
  <c r="D50" i="8319"/>
  <c r="D51" i="8319"/>
  <c r="D52" i="8319"/>
  <c r="D53" i="8319"/>
  <c r="D54" i="8319"/>
  <c r="D55" i="8319"/>
  <c r="D56" i="8319"/>
  <c r="D57" i="8319"/>
  <c r="D58" i="8319"/>
  <c r="D59" i="8319"/>
  <c r="D60" i="8319"/>
  <c r="D61" i="8319"/>
  <c r="D62" i="8319"/>
  <c r="D63" i="8319"/>
  <c r="D64" i="8319"/>
  <c r="D65" i="8319"/>
  <c r="D66" i="8319"/>
  <c r="D67" i="8319"/>
  <c r="D68" i="8319"/>
  <c r="C271" i="8314" l="1"/>
  <c r="A271" i="8314"/>
  <c r="N30" i="8319"/>
  <c r="N26" i="8319"/>
  <c r="N22" i="8319"/>
  <c r="N18" i="8319"/>
  <c r="N14" i="8319"/>
  <c r="N10" i="8319"/>
  <c r="N6" i="8319"/>
  <c r="N29" i="8319"/>
  <c r="N25" i="8319"/>
  <c r="N21" i="8319"/>
  <c r="N17" i="8319"/>
  <c r="N13" i="8319"/>
  <c r="N9" i="8319"/>
  <c r="N65" i="8319"/>
  <c r="N61" i="8319"/>
  <c r="N57" i="8319"/>
  <c r="N53" i="8319"/>
  <c r="N49" i="8319"/>
  <c r="N45" i="8319"/>
  <c r="N41" i="8319"/>
  <c r="N37" i="8319"/>
  <c r="N33" i="8319"/>
  <c r="N68" i="8319"/>
  <c r="N64" i="8319"/>
  <c r="N60" i="8319"/>
  <c r="N56" i="8319"/>
  <c r="N52" i="8319"/>
  <c r="N48" i="8319"/>
  <c r="N44" i="8319"/>
  <c r="N40" i="8319"/>
  <c r="N36" i="8319"/>
  <c r="N32" i="8319"/>
  <c r="N28" i="8319"/>
  <c r="N24" i="8319"/>
  <c r="N20" i="8319"/>
  <c r="N16" i="8319"/>
  <c r="N12" i="8319"/>
  <c r="N8" i="8319"/>
  <c r="N67" i="8319"/>
  <c r="N63" i="8319"/>
  <c r="N59" i="8319"/>
  <c r="N55" i="8319"/>
  <c r="N51" i="8319"/>
  <c r="N47" i="8319"/>
  <c r="N43" i="8319"/>
  <c r="N39" i="8319"/>
  <c r="N35" i="8319"/>
  <c r="N31" i="8319"/>
  <c r="N27" i="8319"/>
  <c r="N23" i="8319"/>
  <c r="N19" i="8319"/>
  <c r="N15" i="8319"/>
  <c r="N11" i="8319"/>
  <c r="N7" i="8319"/>
  <c r="N66" i="8319"/>
  <c r="N62" i="8319"/>
  <c r="N58" i="8319"/>
  <c r="N54" i="8319"/>
  <c r="N50" i="8319"/>
  <c r="N46" i="8319"/>
  <c r="N42" i="8319"/>
  <c r="N38" i="8319"/>
  <c r="N34" i="8319"/>
  <c r="C272" i="8314" l="1"/>
  <c r="A272" i="8314"/>
  <c r="M86" i="8316"/>
  <c r="A273" i="8314" l="1"/>
  <c r="C273" i="8314"/>
  <c r="P49" i="8307"/>
  <c r="P8" i="8307"/>
  <c r="P9" i="8307"/>
  <c r="P10" i="8307"/>
  <c r="P11" i="8307"/>
  <c r="P12" i="8307"/>
  <c r="P13" i="8307"/>
  <c r="P14" i="8307"/>
  <c r="P15" i="8307"/>
  <c r="P16" i="8307"/>
  <c r="P17" i="8307"/>
  <c r="P18" i="8307"/>
  <c r="P19" i="8307"/>
  <c r="P20" i="8307"/>
  <c r="P21" i="8307"/>
  <c r="P22" i="8307"/>
  <c r="P23" i="8307"/>
  <c r="P24" i="8307"/>
  <c r="P25" i="8307"/>
  <c r="P26" i="8307"/>
  <c r="P27" i="8307"/>
  <c r="P28" i="8307"/>
  <c r="P29" i="8307"/>
  <c r="P30" i="8307"/>
  <c r="P31" i="8307"/>
  <c r="P32" i="8307"/>
  <c r="P33" i="8307"/>
  <c r="P34" i="8307"/>
  <c r="P35" i="8307"/>
  <c r="P36" i="8307"/>
  <c r="P37" i="8307"/>
  <c r="P38" i="8307"/>
  <c r="P39" i="8307"/>
  <c r="P40" i="8307"/>
  <c r="P41" i="8307"/>
  <c r="P42" i="8307"/>
  <c r="P43" i="8307"/>
  <c r="P44" i="8307"/>
  <c r="P45" i="8307"/>
  <c r="P46" i="8307"/>
  <c r="P47" i="8307"/>
  <c r="P48" i="8307"/>
  <c r="P7" i="8307"/>
  <c r="A274" i="8314" l="1"/>
  <c r="C274" i="8314"/>
  <c r="F54" i="8328"/>
  <c r="E54" i="8328"/>
  <c r="G53" i="8328"/>
  <c r="G52" i="8328"/>
  <c r="G51" i="8328"/>
  <c r="G50" i="8328"/>
  <c r="G49" i="8328"/>
  <c r="G48" i="8328"/>
  <c r="G47" i="8328"/>
  <c r="G46" i="8328"/>
  <c r="G45" i="8328"/>
  <c r="G44" i="8328"/>
  <c r="G43" i="8328"/>
  <c r="G42" i="8328"/>
  <c r="G41" i="8328"/>
  <c r="G40" i="8328"/>
  <c r="G39" i="8328"/>
  <c r="G38" i="8328"/>
  <c r="G37" i="8328"/>
  <c r="G36" i="8328"/>
  <c r="G35" i="8328"/>
  <c r="G34" i="8328"/>
  <c r="G33" i="8328"/>
  <c r="G32" i="8328"/>
  <c r="G31" i="8328"/>
  <c r="G30" i="8328"/>
  <c r="G29" i="8328"/>
  <c r="G28" i="8328"/>
  <c r="G27" i="8328"/>
  <c r="G26" i="8328"/>
  <c r="G25" i="8328"/>
  <c r="G24" i="8328"/>
  <c r="G23" i="8328"/>
  <c r="G22" i="8328"/>
  <c r="G21" i="8328"/>
  <c r="G20" i="8328"/>
  <c r="G19" i="8328"/>
  <c r="G18" i="8328"/>
  <c r="G17" i="8328"/>
  <c r="G16" i="8328"/>
  <c r="G15" i="8328"/>
  <c r="G14" i="8328"/>
  <c r="G13" i="8328"/>
  <c r="G12" i="8328"/>
  <c r="G11" i="8328"/>
  <c r="G10" i="8328"/>
  <c r="G9" i="8328"/>
  <c r="G8" i="8328"/>
  <c r="G7" i="8328"/>
  <c r="G6" i="8328"/>
  <c r="A275" i="8314" l="1"/>
  <c r="C275" i="8314"/>
  <c r="G54" i="8328"/>
  <c r="D38" i="8292"/>
  <c r="A277" i="8314" l="1"/>
  <c r="C277" i="8314"/>
  <c r="Q14" i="8246"/>
  <c r="C278" i="8314" l="1"/>
  <c r="A278" i="8314"/>
  <c r="D17" i="8292"/>
  <c r="R14" i="8246" s="1"/>
  <c r="A279" i="8314" l="1"/>
  <c r="C279" i="8314"/>
  <c r="B54" i="8328"/>
  <c r="C54" i="8328"/>
  <c r="A280" i="8314" l="1"/>
  <c r="C280" i="8314"/>
  <c r="F7" i="8322"/>
  <c r="F8" i="8322"/>
  <c r="F9" i="8322"/>
  <c r="F10" i="8322"/>
  <c r="F11" i="8322"/>
  <c r="F12" i="8322"/>
  <c r="F13" i="8322"/>
  <c r="F14" i="8322"/>
  <c r="F15" i="8322"/>
  <c r="F16" i="8322"/>
  <c r="F17" i="8322"/>
  <c r="F18" i="8322"/>
  <c r="F19" i="8322"/>
  <c r="F20" i="8322"/>
  <c r="F21" i="8322"/>
  <c r="C281" i="8314" l="1"/>
  <c r="A281" i="8314"/>
  <c r="C42" i="8321"/>
  <c r="S43" i="8320"/>
  <c r="S47" i="8317"/>
  <c r="C282" i="8314" l="1"/>
  <c r="A282" i="8314"/>
  <c r="S87" i="8317"/>
  <c r="S44" i="8320"/>
  <c r="G87" i="8304"/>
  <c r="F87" i="8304"/>
  <c r="A283" i="8314" l="1"/>
  <c r="C283" i="8314"/>
  <c r="B42" i="8294"/>
  <c r="B24" i="8294"/>
  <c r="U17" i="8247"/>
  <c r="U16" i="8247"/>
  <c r="A284" i="8314" l="1"/>
  <c r="C284" i="8314"/>
  <c r="B5" i="8294"/>
  <c r="R18" i="8247"/>
  <c r="A285" i="8314" l="1"/>
  <c r="C285" i="8314"/>
  <c r="B47" i="8294"/>
  <c r="B46" i="8294"/>
  <c r="B30" i="8294"/>
  <c r="B40" i="8294" s="1"/>
  <c r="B29" i="8294"/>
  <c r="C286" i="8314" l="1"/>
  <c r="A286" i="8314"/>
  <c r="B11" i="8294"/>
  <c r="B12" i="8294"/>
  <c r="B39" i="8294"/>
  <c r="C287" i="8314" l="1"/>
  <c r="A287" i="8314"/>
  <c r="D6" i="8328"/>
  <c r="D7" i="8328"/>
  <c r="D8" i="8328"/>
  <c r="D9" i="8328"/>
  <c r="D10" i="8328"/>
  <c r="D11" i="8328"/>
  <c r="D12" i="8328"/>
  <c r="D13" i="8328"/>
  <c r="D14" i="8328"/>
  <c r="D15" i="8328"/>
  <c r="D16" i="8328"/>
  <c r="D17" i="8328"/>
  <c r="D18" i="8328"/>
  <c r="D19" i="8328"/>
  <c r="D20" i="8328"/>
  <c r="D21" i="8328"/>
  <c r="D22" i="8328"/>
  <c r="D23" i="8328"/>
  <c r="D24" i="8328"/>
  <c r="D25" i="8328"/>
  <c r="D26" i="8328"/>
  <c r="D27" i="8328"/>
  <c r="D28" i="8328"/>
  <c r="D29" i="8328"/>
  <c r="D30" i="8328"/>
  <c r="D31" i="8328"/>
  <c r="D32" i="8328"/>
  <c r="D33" i="8328"/>
  <c r="D34" i="8328"/>
  <c r="D35" i="8328"/>
  <c r="D36" i="8328"/>
  <c r="D37" i="8328"/>
  <c r="D38" i="8328"/>
  <c r="D39" i="8328"/>
  <c r="D40" i="8328"/>
  <c r="D41" i="8328"/>
  <c r="D42" i="8328"/>
  <c r="D43" i="8328"/>
  <c r="D44" i="8328"/>
  <c r="D45" i="8328"/>
  <c r="D46" i="8328"/>
  <c r="D47" i="8328"/>
  <c r="D48" i="8328"/>
  <c r="D49" i="8328"/>
  <c r="D50" i="8328"/>
  <c r="D51" i="8328"/>
  <c r="D52" i="8328"/>
  <c r="D53" i="8328"/>
  <c r="D54" i="8328"/>
  <c r="D22" i="8322"/>
  <c r="G22" i="8322"/>
  <c r="I22" i="8322"/>
  <c r="D42" i="8321"/>
  <c r="E42" i="8321"/>
  <c r="F42" i="8321"/>
  <c r="G42" i="8321"/>
  <c r="H42" i="8321"/>
  <c r="I42" i="8321"/>
  <c r="J42" i="8321"/>
  <c r="K42" i="8321"/>
  <c r="L42" i="8321"/>
  <c r="M42" i="8321"/>
  <c r="N42" i="8321"/>
  <c r="O42" i="8321"/>
  <c r="P42" i="8321"/>
  <c r="Q42" i="8321"/>
  <c r="R42" i="8321"/>
  <c r="S42" i="8321"/>
  <c r="C43" i="8321"/>
  <c r="D43" i="8321"/>
  <c r="E43" i="8321"/>
  <c r="F43" i="8321"/>
  <c r="G43" i="8321"/>
  <c r="H43" i="8321"/>
  <c r="I43" i="8321"/>
  <c r="J43" i="8321"/>
  <c r="K43" i="8321"/>
  <c r="L43" i="8321"/>
  <c r="M43" i="8321"/>
  <c r="N43" i="8321"/>
  <c r="O43" i="8321"/>
  <c r="P43" i="8321"/>
  <c r="Q43" i="8321"/>
  <c r="R43" i="8321"/>
  <c r="S43" i="8321"/>
  <c r="C42" i="8320"/>
  <c r="E42" i="8320"/>
  <c r="F42" i="8320"/>
  <c r="G42" i="8320"/>
  <c r="H42" i="8320"/>
  <c r="I42" i="8320"/>
  <c r="J42" i="8320"/>
  <c r="K42" i="8320"/>
  <c r="L42" i="8320"/>
  <c r="M42" i="8320"/>
  <c r="N42" i="8320"/>
  <c r="O42" i="8320"/>
  <c r="P42" i="8320"/>
  <c r="Q42" i="8320"/>
  <c r="R42" i="8320"/>
  <c r="C43" i="8320"/>
  <c r="E43" i="8320"/>
  <c r="F43" i="8320"/>
  <c r="G43" i="8320"/>
  <c r="H43" i="8320"/>
  <c r="I43" i="8320"/>
  <c r="J43" i="8320"/>
  <c r="K43" i="8320"/>
  <c r="L43" i="8320"/>
  <c r="M43" i="8320"/>
  <c r="N43" i="8320"/>
  <c r="O43" i="8320"/>
  <c r="P43" i="8320"/>
  <c r="Q43" i="8320"/>
  <c r="R43" i="8320"/>
  <c r="D5" i="8319"/>
  <c r="G5" i="8319"/>
  <c r="J5" i="8319"/>
  <c r="B69" i="8319"/>
  <c r="C69" i="8319"/>
  <c r="E69" i="8319"/>
  <c r="F69" i="8319"/>
  <c r="G69" i="8319" s="1"/>
  <c r="H69" i="8319"/>
  <c r="I69" i="8319"/>
  <c r="C288" i="8314" l="1"/>
  <c r="A288" i="8314"/>
  <c r="R44" i="8321"/>
  <c r="N5" i="8319"/>
  <c r="S44" i="8321"/>
  <c r="L44" i="8321"/>
  <c r="Q44" i="8321"/>
  <c r="M44" i="8321"/>
  <c r="D69" i="8319"/>
  <c r="J69" i="8319"/>
  <c r="N69" i="8319" s="1"/>
  <c r="K22" i="8322"/>
  <c r="F22" i="8322"/>
  <c r="E6" i="8322" s="1"/>
  <c r="I44" i="8321"/>
  <c r="P44" i="8321"/>
  <c r="O44" i="8321"/>
  <c r="K44" i="8321"/>
  <c r="E44" i="8321"/>
  <c r="D44" i="8321"/>
  <c r="H44" i="8321"/>
  <c r="G44" i="8321"/>
  <c r="F44" i="8321"/>
  <c r="N44" i="8321"/>
  <c r="J44" i="8321"/>
  <c r="C44" i="8321"/>
  <c r="P44" i="8320"/>
  <c r="C44" i="8320"/>
  <c r="M44" i="8320"/>
  <c r="I44" i="8320"/>
  <c r="O44" i="8320"/>
  <c r="H44" i="8320"/>
  <c r="Q44" i="8320"/>
  <c r="L44" i="8320"/>
  <c r="J44" i="8320"/>
  <c r="G44" i="8320"/>
  <c r="F44" i="8320"/>
  <c r="E44" i="8320"/>
  <c r="R44" i="8320"/>
  <c r="N44" i="8320"/>
  <c r="K44" i="8320"/>
  <c r="J86" i="8316"/>
  <c r="I86" i="8316"/>
  <c r="G86" i="8316"/>
  <c r="F86" i="8316"/>
  <c r="N85" i="8316"/>
  <c r="K85" i="8316"/>
  <c r="H85" i="8316"/>
  <c r="E85" i="8316"/>
  <c r="N84" i="8316"/>
  <c r="K84" i="8316"/>
  <c r="H84" i="8316"/>
  <c r="E84" i="8316"/>
  <c r="N83" i="8316"/>
  <c r="K83" i="8316"/>
  <c r="H83" i="8316"/>
  <c r="E83" i="8316"/>
  <c r="N82" i="8316"/>
  <c r="K82" i="8316"/>
  <c r="H82" i="8316"/>
  <c r="E82" i="8316"/>
  <c r="N81" i="8316"/>
  <c r="K81" i="8316"/>
  <c r="H81" i="8316"/>
  <c r="E81" i="8316"/>
  <c r="N80" i="8316"/>
  <c r="K80" i="8316"/>
  <c r="H80" i="8316"/>
  <c r="E80" i="8316"/>
  <c r="N79" i="8316"/>
  <c r="K79" i="8316"/>
  <c r="H79" i="8316"/>
  <c r="E79" i="8316"/>
  <c r="N78" i="8316"/>
  <c r="K78" i="8316"/>
  <c r="H78" i="8316"/>
  <c r="E78" i="8316"/>
  <c r="N77" i="8316"/>
  <c r="K77" i="8316"/>
  <c r="H77" i="8316"/>
  <c r="E77" i="8316"/>
  <c r="N76" i="8316"/>
  <c r="K76" i="8316"/>
  <c r="H76" i="8316"/>
  <c r="E76" i="8316"/>
  <c r="N75" i="8316"/>
  <c r="K75" i="8316"/>
  <c r="H75" i="8316"/>
  <c r="E75" i="8316"/>
  <c r="N74" i="8316"/>
  <c r="K74" i="8316"/>
  <c r="H74" i="8316"/>
  <c r="E74" i="8316"/>
  <c r="N73" i="8316"/>
  <c r="K73" i="8316"/>
  <c r="H73" i="8316"/>
  <c r="E73" i="8316"/>
  <c r="N72" i="8316"/>
  <c r="K72" i="8316"/>
  <c r="H72" i="8316"/>
  <c r="E72" i="8316"/>
  <c r="N71" i="8316"/>
  <c r="K71" i="8316"/>
  <c r="H71" i="8316"/>
  <c r="E71" i="8316"/>
  <c r="N70" i="8316"/>
  <c r="K70" i="8316"/>
  <c r="H70" i="8316"/>
  <c r="E70" i="8316"/>
  <c r="N69" i="8316"/>
  <c r="K69" i="8316"/>
  <c r="H69" i="8316"/>
  <c r="E69" i="8316"/>
  <c r="N68" i="8316"/>
  <c r="K68" i="8316"/>
  <c r="H68" i="8316"/>
  <c r="E68" i="8316"/>
  <c r="N67" i="8316"/>
  <c r="K67" i="8316"/>
  <c r="H67" i="8316"/>
  <c r="E67" i="8316"/>
  <c r="N66" i="8316"/>
  <c r="K66" i="8316"/>
  <c r="H66" i="8316"/>
  <c r="E66" i="8316"/>
  <c r="N65" i="8316"/>
  <c r="K65" i="8316"/>
  <c r="H65" i="8316"/>
  <c r="E65" i="8316"/>
  <c r="N64" i="8316"/>
  <c r="K64" i="8316"/>
  <c r="H64" i="8316"/>
  <c r="E64" i="8316"/>
  <c r="N63" i="8316"/>
  <c r="K63" i="8316"/>
  <c r="H63" i="8316"/>
  <c r="E63" i="8316"/>
  <c r="N62" i="8316"/>
  <c r="K62" i="8316"/>
  <c r="H62" i="8316"/>
  <c r="E62" i="8316"/>
  <c r="N61" i="8316"/>
  <c r="K61" i="8316"/>
  <c r="H61" i="8316"/>
  <c r="E61" i="8316"/>
  <c r="N60" i="8316"/>
  <c r="K60" i="8316"/>
  <c r="H60" i="8316"/>
  <c r="E60" i="8316"/>
  <c r="N59" i="8316"/>
  <c r="K59" i="8316"/>
  <c r="H59" i="8316"/>
  <c r="E59" i="8316"/>
  <c r="N58" i="8316"/>
  <c r="K58" i="8316"/>
  <c r="H58" i="8316"/>
  <c r="E58" i="8316"/>
  <c r="N57" i="8316"/>
  <c r="K57" i="8316"/>
  <c r="H57" i="8316"/>
  <c r="E57" i="8316"/>
  <c r="N56" i="8316"/>
  <c r="K56" i="8316"/>
  <c r="H56" i="8316"/>
  <c r="E56" i="8316"/>
  <c r="N55" i="8316"/>
  <c r="K55" i="8316"/>
  <c r="H55" i="8316"/>
  <c r="E55" i="8316"/>
  <c r="N54" i="8316"/>
  <c r="K54" i="8316"/>
  <c r="H54" i="8316"/>
  <c r="E54" i="8316"/>
  <c r="N53" i="8316"/>
  <c r="K53" i="8316"/>
  <c r="H53" i="8316"/>
  <c r="E53" i="8316"/>
  <c r="N52" i="8316"/>
  <c r="K52" i="8316"/>
  <c r="H52" i="8316"/>
  <c r="E52" i="8316"/>
  <c r="N51" i="8316"/>
  <c r="K51" i="8316"/>
  <c r="H51" i="8316"/>
  <c r="E51" i="8316"/>
  <c r="N50" i="8316"/>
  <c r="K50" i="8316"/>
  <c r="H50" i="8316"/>
  <c r="E50" i="8316"/>
  <c r="N49" i="8316"/>
  <c r="K49" i="8316"/>
  <c r="H49" i="8316"/>
  <c r="E49" i="8316"/>
  <c r="N48" i="8316"/>
  <c r="K48" i="8316"/>
  <c r="H48" i="8316"/>
  <c r="E48" i="8316"/>
  <c r="N47" i="8316"/>
  <c r="K47" i="8316"/>
  <c r="H47" i="8316"/>
  <c r="E47" i="8316"/>
  <c r="N46" i="8316"/>
  <c r="K46" i="8316"/>
  <c r="H46" i="8316"/>
  <c r="E46" i="8316"/>
  <c r="N45" i="8316"/>
  <c r="K45" i="8316"/>
  <c r="H45" i="8316"/>
  <c r="E45" i="8316"/>
  <c r="N44" i="8316"/>
  <c r="K44" i="8316"/>
  <c r="H44" i="8316"/>
  <c r="E44" i="8316"/>
  <c r="N43" i="8316"/>
  <c r="K43" i="8316"/>
  <c r="H43" i="8316"/>
  <c r="E43" i="8316"/>
  <c r="N42" i="8316"/>
  <c r="K42" i="8316"/>
  <c r="H42" i="8316"/>
  <c r="E42" i="8316"/>
  <c r="N41" i="8316"/>
  <c r="K41" i="8316"/>
  <c r="H41" i="8316"/>
  <c r="E41" i="8316"/>
  <c r="N40" i="8316"/>
  <c r="K40" i="8316"/>
  <c r="H40" i="8316"/>
  <c r="E40" i="8316"/>
  <c r="N39" i="8316"/>
  <c r="K39" i="8316"/>
  <c r="H39" i="8316"/>
  <c r="E39" i="8316"/>
  <c r="N38" i="8316"/>
  <c r="K38" i="8316"/>
  <c r="H38" i="8316"/>
  <c r="E38" i="8316"/>
  <c r="N37" i="8316"/>
  <c r="K37" i="8316"/>
  <c r="H37" i="8316"/>
  <c r="E37" i="8316"/>
  <c r="N36" i="8316"/>
  <c r="K36" i="8316"/>
  <c r="H36" i="8316"/>
  <c r="E36" i="8316"/>
  <c r="N35" i="8316"/>
  <c r="K35" i="8316"/>
  <c r="H35" i="8316"/>
  <c r="E35" i="8316"/>
  <c r="N34" i="8316"/>
  <c r="K34" i="8316"/>
  <c r="H34" i="8316"/>
  <c r="E34" i="8316"/>
  <c r="N33" i="8316"/>
  <c r="K33" i="8316"/>
  <c r="H33" i="8316"/>
  <c r="E33" i="8316"/>
  <c r="N32" i="8316"/>
  <c r="K32" i="8316"/>
  <c r="H32" i="8316"/>
  <c r="E32" i="8316"/>
  <c r="N31" i="8316"/>
  <c r="K31" i="8316"/>
  <c r="H31" i="8316"/>
  <c r="E31" i="8316"/>
  <c r="N30" i="8316"/>
  <c r="K30" i="8316"/>
  <c r="H30" i="8316"/>
  <c r="E30" i="8316"/>
  <c r="N29" i="8316"/>
  <c r="K29" i="8316"/>
  <c r="H29" i="8316"/>
  <c r="E29" i="8316"/>
  <c r="N28" i="8316"/>
  <c r="K28" i="8316"/>
  <c r="H28" i="8316"/>
  <c r="E28" i="8316"/>
  <c r="N27" i="8316"/>
  <c r="K27" i="8316"/>
  <c r="H27" i="8316"/>
  <c r="E27" i="8316"/>
  <c r="N26" i="8316"/>
  <c r="K26" i="8316"/>
  <c r="H26" i="8316"/>
  <c r="E26" i="8316"/>
  <c r="N25" i="8316"/>
  <c r="K25" i="8316"/>
  <c r="H25" i="8316"/>
  <c r="E25" i="8316"/>
  <c r="N24" i="8316"/>
  <c r="K24" i="8316"/>
  <c r="H24" i="8316"/>
  <c r="E24" i="8316"/>
  <c r="N23" i="8316"/>
  <c r="K23" i="8316"/>
  <c r="H23" i="8316"/>
  <c r="E23" i="8316"/>
  <c r="N22" i="8316"/>
  <c r="K22" i="8316"/>
  <c r="H22" i="8316"/>
  <c r="E22" i="8316"/>
  <c r="N21" i="8316"/>
  <c r="K21" i="8316"/>
  <c r="H21" i="8316"/>
  <c r="E21" i="8316"/>
  <c r="N20" i="8316"/>
  <c r="K20" i="8316"/>
  <c r="H20" i="8316"/>
  <c r="E20" i="8316"/>
  <c r="N19" i="8316"/>
  <c r="K19" i="8316"/>
  <c r="H19" i="8316"/>
  <c r="E19" i="8316"/>
  <c r="N18" i="8316"/>
  <c r="K18" i="8316"/>
  <c r="H18" i="8316"/>
  <c r="E18" i="8316"/>
  <c r="N17" i="8316"/>
  <c r="K17" i="8316"/>
  <c r="H17" i="8316"/>
  <c r="E17" i="8316"/>
  <c r="N16" i="8316"/>
  <c r="K16" i="8316"/>
  <c r="H16" i="8316"/>
  <c r="E16" i="8316"/>
  <c r="N15" i="8316"/>
  <c r="K15" i="8316"/>
  <c r="H15" i="8316"/>
  <c r="E15" i="8316"/>
  <c r="N14" i="8316"/>
  <c r="K14" i="8316"/>
  <c r="H14" i="8316"/>
  <c r="E14" i="8316"/>
  <c r="N13" i="8316"/>
  <c r="K13" i="8316"/>
  <c r="H13" i="8316"/>
  <c r="E13" i="8316"/>
  <c r="N12" i="8316"/>
  <c r="K12" i="8316"/>
  <c r="H12" i="8316"/>
  <c r="E12" i="8316"/>
  <c r="N11" i="8316"/>
  <c r="K11" i="8316"/>
  <c r="H11" i="8316"/>
  <c r="E11" i="8316"/>
  <c r="N10" i="8316"/>
  <c r="K10" i="8316"/>
  <c r="H10" i="8316"/>
  <c r="E10" i="8316"/>
  <c r="N9" i="8316"/>
  <c r="K9" i="8316"/>
  <c r="H9" i="8316"/>
  <c r="E9" i="8316"/>
  <c r="N8" i="8316"/>
  <c r="K8" i="8316"/>
  <c r="H8" i="8316"/>
  <c r="E8" i="8316"/>
  <c r="N7" i="8316"/>
  <c r="K7" i="8316"/>
  <c r="H7" i="8316"/>
  <c r="E7" i="8316"/>
  <c r="N6" i="8316"/>
  <c r="K6" i="8316"/>
  <c r="H6" i="8316"/>
  <c r="E6" i="8316"/>
  <c r="N5" i="8316"/>
  <c r="N86" i="8316" s="1"/>
  <c r="K5" i="8316"/>
  <c r="H5" i="8316"/>
  <c r="E5" i="8316"/>
  <c r="M88" i="8312"/>
  <c r="L88" i="8312"/>
  <c r="K88" i="8312"/>
  <c r="J88" i="8312"/>
  <c r="I88" i="8312"/>
  <c r="H88" i="8312"/>
  <c r="F88" i="8312"/>
  <c r="E88" i="8312"/>
  <c r="D88" i="8312"/>
  <c r="C88" i="8312"/>
  <c r="N87" i="8312"/>
  <c r="G87" i="8312"/>
  <c r="N86" i="8312"/>
  <c r="G86" i="8312"/>
  <c r="N85" i="8312"/>
  <c r="G85" i="8312"/>
  <c r="N84" i="8312"/>
  <c r="G84" i="8312"/>
  <c r="N83" i="8312"/>
  <c r="G83" i="8312"/>
  <c r="N82" i="8312"/>
  <c r="G82" i="8312"/>
  <c r="N81" i="8312"/>
  <c r="G81" i="8312"/>
  <c r="N80" i="8312"/>
  <c r="G80" i="8312"/>
  <c r="N79" i="8312"/>
  <c r="G79" i="8312"/>
  <c r="N78" i="8312"/>
  <c r="G78" i="8312"/>
  <c r="N77" i="8312"/>
  <c r="G77" i="8312"/>
  <c r="N76" i="8312"/>
  <c r="G76" i="8312"/>
  <c r="N75" i="8312"/>
  <c r="G75" i="8312"/>
  <c r="N74" i="8312"/>
  <c r="G74" i="8312"/>
  <c r="N73" i="8312"/>
  <c r="G73" i="8312"/>
  <c r="N72" i="8312"/>
  <c r="G72" i="8312"/>
  <c r="N71" i="8312"/>
  <c r="G71" i="8312"/>
  <c r="N70" i="8312"/>
  <c r="G70" i="8312"/>
  <c r="N69" i="8312"/>
  <c r="G69" i="8312"/>
  <c r="N68" i="8312"/>
  <c r="G68" i="8312"/>
  <c r="N67" i="8312"/>
  <c r="G67" i="8312"/>
  <c r="N66" i="8312"/>
  <c r="G66" i="8312"/>
  <c r="N65" i="8312"/>
  <c r="G65" i="8312"/>
  <c r="N64" i="8312"/>
  <c r="G64" i="8312"/>
  <c r="N63" i="8312"/>
  <c r="G63" i="8312"/>
  <c r="N62" i="8312"/>
  <c r="G62" i="8312"/>
  <c r="N61" i="8312"/>
  <c r="G61" i="8312"/>
  <c r="N60" i="8312"/>
  <c r="G60" i="8312"/>
  <c r="N59" i="8312"/>
  <c r="G59" i="8312"/>
  <c r="N58" i="8312"/>
  <c r="G58" i="8312"/>
  <c r="N57" i="8312"/>
  <c r="G57" i="8312"/>
  <c r="N56" i="8312"/>
  <c r="G56" i="8312"/>
  <c r="N55" i="8312"/>
  <c r="G55" i="8312"/>
  <c r="N54" i="8312"/>
  <c r="G54" i="8312"/>
  <c r="N53" i="8312"/>
  <c r="G53" i="8312"/>
  <c r="N52" i="8312"/>
  <c r="G52" i="8312"/>
  <c r="N51" i="8312"/>
  <c r="G51" i="8312"/>
  <c r="N50" i="8312"/>
  <c r="G50" i="8312"/>
  <c r="N49" i="8312"/>
  <c r="G49" i="8312"/>
  <c r="N48" i="8312"/>
  <c r="G48" i="8312"/>
  <c r="N47" i="8312"/>
  <c r="G47" i="8312"/>
  <c r="N46" i="8312"/>
  <c r="G46" i="8312"/>
  <c r="N45" i="8312"/>
  <c r="G45" i="8312"/>
  <c r="N44" i="8312"/>
  <c r="G44" i="8312"/>
  <c r="N43" i="8312"/>
  <c r="G43" i="8312"/>
  <c r="N42" i="8312"/>
  <c r="G42" i="8312"/>
  <c r="N41" i="8312"/>
  <c r="G41" i="8312"/>
  <c r="N40" i="8312"/>
  <c r="G40" i="8312"/>
  <c r="N39" i="8312"/>
  <c r="G39" i="8312"/>
  <c r="N38" i="8312"/>
  <c r="G38" i="8312"/>
  <c r="N37" i="8312"/>
  <c r="G37" i="8312"/>
  <c r="N36" i="8312"/>
  <c r="G36" i="8312"/>
  <c r="N35" i="8312"/>
  <c r="G35" i="8312"/>
  <c r="N34" i="8312"/>
  <c r="G34" i="8312"/>
  <c r="N33" i="8312"/>
  <c r="G33" i="8312"/>
  <c r="N32" i="8312"/>
  <c r="G32" i="8312"/>
  <c r="N31" i="8312"/>
  <c r="G31" i="8312"/>
  <c r="N30" i="8312"/>
  <c r="G30" i="8312"/>
  <c r="N29" i="8312"/>
  <c r="G29" i="8312"/>
  <c r="N28" i="8312"/>
  <c r="G28" i="8312"/>
  <c r="N27" i="8312"/>
  <c r="G27" i="8312"/>
  <c r="N26" i="8312"/>
  <c r="G26" i="8312"/>
  <c r="N25" i="8312"/>
  <c r="G25" i="8312"/>
  <c r="N24" i="8312"/>
  <c r="G24" i="8312"/>
  <c r="N23" i="8312"/>
  <c r="G23" i="8312"/>
  <c r="N22" i="8312"/>
  <c r="G22" i="8312"/>
  <c r="N21" i="8312"/>
  <c r="G21" i="8312"/>
  <c r="N20" i="8312"/>
  <c r="G20" i="8312"/>
  <c r="N19" i="8312"/>
  <c r="G19" i="8312"/>
  <c r="N18" i="8312"/>
  <c r="G18" i="8312"/>
  <c r="N17" i="8312"/>
  <c r="G17" i="8312"/>
  <c r="N16" i="8312"/>
  <c r="G16" i="8312"/>
  <c r="N15" i="8312"/>
  <c r="G15" i="8312"/>
  <c r="N14" i="8312"/>
  <c r="G14" i="8312"/>
  <c r="N13" i="8312"/>
  <c r="G13" i="8312"/>
  <c r="N12" i="8312"/>
  <c r="G12" i="8312"/>
  <c r="N11" i="8312"/>
  <c r="G11" i="8312"/>
  <c r="N10" i="8312"/>
  <c r="G10" i="8312"/>
  <c r="N9" i="8312"/>
  <c r="G9" i="8312"/>
  <c r="N8" i="8312"/>
  <c r="G8" i="8312"/>
  <c r="N7" i="8312"/>
  <c r="G7" i="8312"/>
  <c r="N94" i="8311"/>
  <c r="G94" i="8311"/>
  <c r="N93" i="8311"/>
  <c r="G93" i="8311"/>
  <c r="N92" i="8311"/>
  <c r="G92" i="8311"/>
  <c r="N91" i="8311"/>
  <c r="G91" i="8311"/>
  <c r="N90" i="8311"/>
  <c r="G90" i="8311"/>
  <c r="N89" i="8311"/>
  <c r="G89" i="8311"/>
  <c r="N88" i="8311"/>
  <c r="G88" i="8311"/>
  <c r="N87" i="8311"/>
  <c r="G87" i="8311"/>
  <c r="N86" i="8311"/>
  <c r="G86" i="8311"/>
  <c r="N85" i="8311"/>
  <c r="G85" i="8311"/>
  <c r="N84" i="8311"/>
  <c r="G84" i="8311"/>
  <c r="N83" i="8311"/>
  <c r="G83" i="8311"/>
  <c r="N82" i="8311"/>
  <c r="G82" i="8311"/>
  <c r="N81" i="8311"/>
  <c r="G81" i="8311"/>
  <c r="N80" i="8311"/>
  <c r="G80" i="8311"/>
  <c r="N79" i="8311"/>
  <c r="G79" i="8311"/>
  <c r="N78" i="8311"/>
  <c r="G78" i="8311"/>
  <c r="N77" i="8311"/>
  <c r="G77" i="8311"/>
  <c r="N76" i="8311"/>
  <c r="G76" i="8311"/>
  <c r="N75" i="8311"/>
  <c r="G75" i="8311"/>
  <c r="N74" i="8311"/>
  <c r="G74" i="8311"/>
  <c r="N73" i="8311"/>
  <c r="G73" i="8311"/>
  <c r="N72" i="8311"/>
  <c r="G72" i="8311"/>
  <c r="N71" i="8311"/>
  <c r="G71" i="8311"/>
  <c r="N70" i="8311"/>
  <c r="G70" i="8311"/>
  <c r="N69" i="8311"/>
  <c r="G69" i="8311"/>
  <c r="N68" i="8311"/>
  <c r="G68" i="8311"/>
  <c r="N67" i="8311"/>
  <c r="G67" i="8311"/>
  <c r="N66" i="8311"/>
  <c r="G66" i="8311"/>
  <c r="N65" i="8311"/>
  <c r="G65" i="8311"/>
  <c r="N64" i="8311"/>
  <c r="G64" i="8311"/>
  <c r="N63" i="8311"/>
  <c r="G63" i="8311"/>
  <c r="N62" i="8311"/>
  <c r="G62" i="8311"/>
  <c r="N61" i="8311"/>
  <c r="G61" i="8311"/>
  <c r="N60" i="8311"/>
  <c r="G60" i="8311"/>
  <c r="N59" i="8311"/>
  <c r="G59" i="8311"/>
  <c r="N58" i="8311"/>
  <c r="G58" i="8311"/>
  <c r="N57" i="8311"/>
  <c r="G57" i="8311"/>
  <c r="N56" i="8311"/>
  <c r="G56" i="8311"/>
  <c r="N55" i="8311"/>
  <c r="G55" i="8311"/>
  <c r="N54" i="8311"/>
  <c r="G54" i="8311"/>
  <c r="N53" i="8311"/>
  <c r="G53" i="8311"/>
  <c r="N52" i="8311"/>
  <c r="G52" i="8311"/>
  <c r="N51" i="8311"/>
  <c r="G51" i="8311"/>
  <c r="N50" i="8311"/>
  <c r="G50" i="8311"/>
  <c r="N49" i="8311"/>
  <c r="G49" i="8311"/>
  <c r="N48" i="8311"/>
  <c r="G48" i="8311"/>
  <c r="N47" i="8311"/>
  <c r="G47" i="8311"/>
  <c r="N46" i="8311"/>
  <c r="G46" i="8311"/>
  <c r="N45" i="8311"/>
  <c r="G45" i="8311"/>
  <c r="N44" i="8311"/>
  <c r="G44" i="8311"/>
  <c r="N43" i="8311"/>
  <c r="G43" i="8311"/>
  <c r="N42" i="8311"/>
  <c r="G42" i="8311"/>
  <c r="N41" i="8311"/>
  <c r="G41" i="8311"/>
  <c r="N40" i="8311"/>
  <c r="G40" i="8311"/>
  <c r="N39" i="8311"/>
  <c r="G39" i="8311"/>
  <c r="N38" i="8311"/>
  <c r="G38" i="8311"/>
  <c r="N37" i="8311"/>
  <c r="G37" i="8311"/>
  <c r="N36" i="8311"/>
  <c r="G36" i="8311"/>
  <c r="N35" i="8311"/>
  <c r="G35" i="8311"/>
  <c r="N34" i="8311"/>
  <c r="G34" i="8311"/>
  <c r="N33" i="8311"/>
  <c r="G33" i="8311"/>
  <c r="N32" i="8311"/>
  <c r="G32" i="8311"/>
  <c r="N31" i="8311"/>
  <c r="G31" i="8311"/>
  <c r="N30" i="8311"/>
  <c r="G30" i="8311"/>
  <c r="N29" i="8311"/>
  <c r="G29" i="8311"/>
  <c r="N28" i="8311"/>
  <c r="G28" i="8311"/>
  <c r="N27" i="8311"/>
  <c r="G27" i="8311"/>
  <c r="N26" i="8311"/>
  <c r="G26" i="8311"/>
  <c r="N25" i="8311"/>
  <c r="G25" i="8311"/>
  <c r="N24" i="8311"/>
  <c r="G24" i="8311"/>
  <c r="N23" i="8311"/>
  <c r="G23" i="8311"/>
  <c r="N22" i="8311"/>
  <c r="G22" i="8311"/>
  <c r="N21" i="8311"/>
  <c r="G21" i="8311"/>
  <c r="N20" i="8311"/>
  <c r="G20" i="8311"/>
  <c r="N19" i="8311"/>
  <c r="G19" i="8311"/>
  <c r="N18" i="8311"/>
  <c r="G18" i="8311"/>
  <c r="N17" i="8311"/>
  <c r="G17" i="8311"/>
  <c r="N16" i="8311"/>
  <c r="G16" i="8311"/>
  <c r="N15" i="8311"/>
  <c r="G15" i="8311"/>
  <c r="N14" i="8311"/>
  <c r="G14" i="8311"/>
  <c r="N13" i="8311"/>
  <c r="G13" i="8311"/>
  <c r="N12" i="8311"/>
  <c r="G12" i="8311"/>
  <c r="N11" i="8311"/>
  <c r="G11" i="8311"/>
  <c r="N10" i="8311"/>
  <c r="G10" i="8311"/>
  <c r="N9" i="8311"/>
  <c r="G9" i="8311"/>
  <c r="N8" i="8311"/>
  <c r="G8" i="8311"/>
  <c r="N7" i="8311"/>
  <c r="G7" i="8311"/>
  <c r="O88" i="8310"/>
  <c r="N88" i="8310"/>
  <c r="M88" i="8310"/>
  <c r="L88" i="8310"/>
  <c r="K88" i="8310"/>
  <c r="J88" i="8310"/>
  <c r="I88" i="8310"/>
  <c r="H88" i="8310"/>
  <c r="G88" i="8310"/>
  <c r="F88" i="8310"/>
  <c r="E88" i="8310"/>
  <c r="D88" i="8310"/>
  <c r="C88" i="8310"/>
  <c r="P87" i="8310"/>
  <c r="P86" i="8310"/>
  <c r="P85" i="8310"/>
  <c r="P84" i="8310"/>
  <c r="P83" i="8310"/>
  <c r="P82" i="8310"/>
  <c r="P81" i="8310"/>
  <c r="P80" i="8310"/>
  <c r="P79" i="8310"/>
  <c r="P78" i="8310"/>
  <c r="P77" i="8310"/>
  <c r="P76" i="8310"/>
  <c r="P75" i="8310"/>
  <c r="P74" i="8310"/>
  <c r="P73" i="8310"/>
  <c r="P72" i="8310"/>
  <c r="P71" i="8310"/>
  <c r="P70" i="8310"/>
  <c r="P69" i="8310"/>
  <c r="P68" i="8310"/>
  <c r="P67" i="8310"/>
  <c r="P66" i="8310"/>
  <c r="P65" i="8310"/>
  <c r="P64" i="8310"/>
  <c r="P63" i="8310"/>
  <c r="P62" i="8310"/>
  <c r="P61" i="8310"/>
  <c r="P60" i="8310"/>
  <c r="P59" i="8310"/>
  <c r="P58" i="8310"/>
  <c r="P57" i="8310"/>
  <c r="P56" i="8310"/>
  <c r="P55" i="8310"/>
  <c r="P54" i="8310"/>
  <c r="P53" i="8310"/>
  <c r="P52" i="8310"/>
  <c r="P51" i="8310"/>
  <c r="P50" i="8310"/>
  <c r="P49" i="8310"/>
  <c r="P48" i="8310"/>
  <c r="P47" i="8310"/>
  <c r="P46" i="8310"/>
  <c r="P45" i="8310"/>
  <c r="P44" i="8310"/>
  <c r="P43" i="8310"/>
  <c r="P42" i="8310"/>
  <c r="P41" i="8310"/>
  <c r="P40" i="8310"/>
  <c r="P39" i="8310"/>
  <c r="P38" i="8310"/>
  <c r="P37" i="8310"/>
  <c r="P36" i="8310"/>
  <c r="P35" i="8310"/>
  <c r="P34" i="8310"/>
  <c r="P33" i="8310"/>
  <c r="P32" i="8310"/>
  <c r="P31" i="8310"/>
  <c r="P30" i="8310"/>
  <c r="P29" i="8310"/>
  <c r="P28" i="8310"/>
  <c r="P27" i="8310"/>
  <c r="P26" i="8310"/>
  <c r="P25" i="8310"/>
  <c r="P24" i="8310"/>
  <c r="P23" i="8310"/>
  <c r="P22" i="8310"/>
  <c r="P21" i="8310"/>
  <c r="P20" i="8310"/>
  <c r="P19" i="8310"/>
  <c r="P18" i="8310"/>
  <c r="P17" i="8310"/>
  <c r="P16" i="8310"/>
  <c r="P15" i="8310"/>
  <c r="P14" i="8310"/>
  <c r="P13" i="8310"/>
  <c r="P12" i="8310"/>
  <c r="P11" i="8310"/>
  <c r="P10" i="8310"/>
  <c r="P9" i="8310"/>
  <c r="P8" i="8310"/>
  <c r="P7" i="8310"/>
  <c r="O88" i="8309"/>
  <c r="N88" i="8309"/>
  <c r="M88" i="8309"/>
  <c r="L88" i="8309"/>
  <c r="K88" i="8309"/>
  <c r="J88" i="8309"/>
  <c r="I88" i="8309"/>
  <c r="H88" i="8309"/>
  <c r="G88" i="8309"/>
  <c r="F88" i="8309"/>
  <c r="E88" i="8309"/>
  <c r="D88" i="8309"/>
  <c r="C88" i="8309"/>
  <c r="P87" i="8309"/>
  <c r="P86" i="8309"/>
  <c r="P85" i="8309"/>
  <c r="P84" i="8309"/>
  <c r="P83" i="8309"/>
  <c r="P82" i="8309"/>
  <c r="P81" i="8309"/>
  <c r="P80" i="8309"/>
  <c r="P79" i="8309"/>
  <c r="P78" i="8309"/>
  <c r="P77" i="8309"/>
  <c r="P76" i="8309"/>
  <c r="P75" i="8309"/>
  <c r="P74" i="8309"/>
  <c r="P73" i="8309"/>
  <c r="P72" i="8309"/>
  <c r="P71" i="8309"/>
  <c r="P70" i="8309"/>
  <c r="P69" i="8309"/>
  <c r="P68" i="8309"/>
  <c r="P67" i="8309"/>
  <c r="P66" i="8309"/>
  <c r="P65" i="8309"/>
  <c r="P64" i="8309"/>
  <c r="P63" i="8309"/>
  <c r="P62" i="8309"/>
  <c r="P61" i="8309"/>
  <c r="P60" i="8309"/>
  <c r="P59" i="8309"/>
  <c r="P58" i="8309"/>
  <c r="P57" i="8309"/>
  <c r="P56" i="8309"/>
  <c r="P55" i="8309"/>
  <c r="P54" i="8309"/>
  <c r="P53" i="8309"/>
  <c r="P52" i="8309"/>
  <c r="P51" i="8309"/>
  <c r="P50" i="8309"/>
  <c r="P49" i="8309"/>
  <c r="P48" i="8309"/>
  <c r="P47" i="8309"/>
  <c r="P46" i="8309"/>
  <c r="P45" i="8309"/>
  <c r="P44" i="8309"/>
  <c r="P43" i="8309"/>
  <c r="P42" i="8309"/>
  <c r="P41" i="8309"/>
  <c r="P40" i="8309"/>
  <c r="P39" i="8309"/>
  <c r="P38" i="8309"/>
  <c r="P37" i="8309"/>
  <c r="P36" i="8309"/>
  <c r="P35" i="8309"/>
  <c r="P34" i="8309"/>
  <c r="P33" i="8309"/>
  <c r="P32" i="8309"/>
  <c r="P31" i="8309"/>
  <c r="P30" i="8309"/>
  <c r="P29" i="8309"/>
  <c r="P28" i="8309"/>
  <c r="P27" i="8309"/>
  <c r="P26" i="8309"/>
  <c r="P25" i="8309"/>
  <c r="P24" i="8309"/>
  <c r="P23" i="8309"/>
  <c r="P22" i="8309"/>
  <c r="P21" i="8309"/>
  <c r="P20" i="8309"/>
  <c r="P19" i="8309"/>
  <c r="P18" i="8309"/>
  <c r="P17" i="8309"/>
  <c r="P16" i="8309"/>
  <c r="P15" i="8309"/>
  <c r="P14" i="8309"/>
  <c r="P13" i="8309"/>
  <c r="P12" i="8309"/>
  <c r="P11" i="8309"/>
  <c r="P10" i="8309"/>
  <c r="P9" i="8309"/>
  <c r="P8" i="8309"/>
  <c r="P7" i="8309"/>
  <c r="P94" i="8308"/>
  <c r="P93" i="8308"/>
  <c r="P92" i="8308"/>
  <c r="P91" i="8308"/>
  <c r="P90" i="8308"/>
  <c r="P89" i="8308"/>
  <c r="P88" i="8308"/>
  <c r="P87" i="8308"/>
  <c r="P86" i="8308"/>
  <c r="P85" i="8308"/>
  <c r="P84" i="8308"/>
  <c r="P83" i="8308"/>
  <c r="P82" i="8308"/>
  <c r="P81" i="8308"/>
  <c r="P80" i="8308"/>
  <c r="P79" i="8308"/>
  <c r="P78" i="8308"/>
  <c r="P77" i="8308"/>
  <c r="P76" i="8308"/>
  <c r="P75" i="8308"/>
  <c r="P74" i="8308"/>
  <c r="P73" i="8308"/>
  <c r="P72" i="8308"/>
  <c r="P71" i="8308"/>
  <c r="P70" i="8308"/>
  <c r="P69" i="8308"/>
  <c r="P68" i="8308"/>
  <c r="P67" i="8308"/>
  <c r="P66" i="8308"/>
  <c r="P65" i="8308"/>
  <c r="P64" i="8308"/>
  <c r="P63" i="8308"/>
  <c r="P62" i="8308"/>
  <c r="P61" i="8308"/>
  <c r="P60" i="8308"/>
  <c r="P59" i="8308"/>
  <c r="P58" i="8308"/>
  <c r="P57" i="8308"/>
  <c r="P56" i="8308"/>
  <c r="P55" i="8308"/>
  <c r="P54" i="8308"/>
  <c r="P53" i="8308"/>
  <c r="P52" i="8308"/>
  <c r="P51" i="8308"/>
  <c r="P50" i="8308"/>
  <c r="P49" i="8308"/>
  <c r="P48" i="8308"/>
  <c r="P47" i="8308"/>
  <c r="P46" i="8308"/>
  <c r="P45" i="8308"/>
  <c r="P44" i="8308"/>
  <c r="P43" i="8308"/>
  <c r="P42" i="8308"/>
  <c r="P41" i="8308"/>
  <c r="P40" i="8308"/>
  <c r="P39" i="8308"/>
  <c r="P38" i="8308"/>
  <c r="P37" i="8308"/>
  <c r="P36" i="8308"/>
  <c r="P35" i="8308"/>
  <c r="P34" i="8308"/>
  <c r="P33" i="8308"/>
  <c r="P32" i="8308"/>
  <c r="P31" i="8308"/>
  <c r="P30" i="8308"/>
  <c r="P29" i="8308"/>
  <c r="P28" i="8308"/>
  <c r="P27" i="8308"/>
  <c r="P26" i="8308"/>
  <c r="P25" i="8308"/>
  <c r="P24" i="8308"/>
  <c r="P23" i="8308"/>
  <c r="P22" i="8308"/>
  <c r="P21" i="8308"/>
  <c r="P20" i="8308"/>
  <c r="P19" i="8308"/>
  <c r="P18" i="8308"/>
  <c r="P17" i="8308"/>
  <c r="P16" i="8308"/>
  <c r="P15" i="8308"/>
  <c r="P14" i="8308"/>
  <c r="P13" i="8308"/>
  <c r="P12" i="8308"/>
  <c r="P11" i="8308"/>
  <c r="P10" i="8308"/>
  <c r="P9" i="8308"/>
  <c r="P8" i="8308"/>
  <c r="P7" i="8308"/>
  <c r="P94" i="8307"/>
  <c r="P93" i="8307"/>
  <c r="P92" i="8307"/>
  <c r="P91" i="8307"/>
  <c r="P90" i="8307"/>
  <c r="P89" i="8307"/>
  <c r="P88" i="8307"/>
  <c r="P87" i="8307"/>
  <c r="P86" i="8307"/>
  <c r="P85" i="8307"/>
  <c r="P84" i="8307"/>
  <c r="P83" i="8307"/>
  <c r="P82" i="8307"/>
  <c r="P81" i="8307"/>
  <c r="P80" i="8307"/>
  <c r="P79" i="8307"/>
  <c r="P78" i="8307"/>
  <c r="P77" i="8307"/>
  <c r="P76" i="8307"/>
  <c r="P75" i="8307"/>
  <c r="P74" i="8307"/>
  <c r="P73" i="8307"/>
  <c r="P72" i="8307"/>
  <c r="P71" i="8307"/>
  <c r="P70" i="8307"/>
  <c r="P69" i="8307"/>
  <c r="P68" i="8307"/>
  <c r="P67" i="8307"/>
  <c r="P66" i="8307"/>
  <c r="P65" i="8307"/>
  <c r="P64" i="8307"/>
  <c r="P63" i="8307"/>
  <c r="P62" i="8307"/>
  <c r="P61" i="8307"/>
  <c r="P60" i="8307"/>
  <c r="P59" i="8307"/>
  <c r="P58" i="8307"/>
  <c r="P57" i="8307"/>
  <c r="P56" i="8307"/>
  <c r="P55" i="8307"/>
  <c r="P54" i="8307"/>
  <c r="P53" i="8307"/>
  <c r="P52" i="8307"/>
  <c r="P51" i="8307"/>
  <c r="P50" i="8307"/>
  <c r="C289" i="8314" l="1"/>
  <c r="A289" i="8314"/>
  <c r="P96" i="8308"/>
  <c r="P96" i="8307"/>
  <c r="G96" i="8311"/>
  <c r="N96" i="8311"/>
  <c r="J6" i="8322"/>
  <c r="H6" i="8322"/>
  <c r="C9" i="8322"/>
  <c r="C13" i="8322"/>
  <c r="C17" i="8322"/>
  <c r="C21" i="8322"/>
  <c r="C6" i="8322"/>
  <c r="C14" i="8322"/>
  <c r="C11" i="8322"/>
  <c r="C19" i="8322"/>
  <c r="C10" i="8322"/>
  <c r="C7" i="8322"/>
  <c r="C8" i="8322"/>
  <c r="C12" i="8322"/>
  <c r="C16" i="8322"/>
  <c r="C20" i="8322"/>
  <c r="C18" i="8322"/>
  <c r="C15" i="8322"/>
  <c r="H8" i="8322"/>
  <c r="H12" i="8322"/>
  <c r="H16" i="8322"/>
  <c r="H20" i="8322"/>
  <c r="H14" i="8322"/>
  <c r="H18" i="8322"/>
  <c r="H7" i="8322"/>
  <c r="H19" i="8322"/>
  <c r="H9" i="8322"/>
  <c r="H13" i="8322"/>
  <c r="H17" i="8322"/>
  <c r="H21" i="8322"/>
  <c r="H10" i="8322"/>
  <c r="H11" i="8322"/>
  <c r="H15" i="8322"/>
  <c r="O6" i="8316"/>
  <c r="O7" i="8316"/>
  <c r="O8" i="8316"/>
  <c r="O9" i="8316"/>
  <c r="O10" i="8316"/>
  <c r="O11" i="8316"/>
  <c r="O12" i="8316"/>
  <c r="O13" i="8316"/>
  <c r="O14" i="8316"/>
  <c r="O15" i="8316"/>
  <c r="O16" i="8316"/>
  <c r="O17" i="8316"/>
  <c r="O18" i="8316"/>
  <c r="O19" i="8316"/>
  <c r="O20" i="8316"/>
  <c r="O21" i="8316"/>
  <c r="O22" i="8316"/>
  <c r="O23" i="8316"/>
  <c r="O24" i="8316"/>
  <c r="O25" i="8316"/>
  <c r="O26" i="8316"/>
  <c r="O27" i="8316"/>
  <c r="O28" i="8316"/>
  <c r="O29" i="8316"/>
  <c r="O30" i="8316"/>
  <c r="O31" i="8316"/>
  <c r="O32" i="8316"/>
  <c r="O33" i="8316"/>
  <c r="O34" i="8316"/>
  <c r="O35" i="8316"/>
  <c r="O36" i="8316"/>
  <c r="O37" i="8316"/>
  <c r="O38" i="8316"/>
  <c r="O39" i="8316"/>
  <c r="O40" i="8316"/>
  <c r="O41" i="8316"/>
  <c r="O42" i="8316"/>
  <c r="O43" i="8316"/>
  <c r="O44" i="8316"/>
  <c r="O45" i="8316"/>
  <c r="O46" i="8316"/>
  <c r="O47" i="8316"/>
  <c r="O48" i="8316"/>
  <c r="O49" i="8316"/>
  <c r="O50" i="8316"/>
  <c r="O51" i="8316"/>
  <c r="O52" i="8316"/>
  <c r="O53" i="8316"/>
  <c r="O54" i="8316"/>
  <c r="O55" i="8316"/>
  <c r="O56" i="8316"/>
  <c r="O57" i="8316"/>
  <c r="O58" i="8316"/>
  <c r="O59" i="8316"/>
  <c r="O60" i="8316"/>
  <c r="O61" i="8316"/>
  <c r="O62" i="8316"/>
  <c r="O63" i="8316"/>
  <c r="O64" i="8316"/>
  <c r="O65" i="8316"/>
  <c r="O66" i="8316"/>
  <c r="O67" i="8316"/>
  <c r="O68" i="8316"/>
  <c r="O69" i="8316"/>
  <c r="O70" i="8316"/>
  <c r="O71" i="8316"/>
  <c r="O72" i="8316"/>
  <c r="O73" i="8316"/>
  <c r="O74" i="8316"/>
  <c r="O75" i="8316"/>
  <c r="O76" i="8316"/>
  <c r="O77" i="8316"/>
  <c r="O78" i="8316"/>
  <c r="O79" i="8316"/>
  <c r="O80" i="8316"/>
  <c r="O81" i="8316"/>
  <c r="O82" i="8316"/>
  <c r="O83" i="8316"/>
  <c r="O84" i="8316"/>
  <c r="O85" i="8316"/>
  <c r="O5" i="8316"/>
  <c r="K86" i="8316"/>
  <c r="E86" i="8316"/>
  <c r="J7" i="8322"/>
  <c r="J11" i="8322"/>
  <c r="J15" i="8322"/>
  <c r="J19" i="8322"/>
  <c r="J18" i="8322"/>
  <c r="J8" i="8322"/>
  <c r="J12" i="8322"/>
  <c r="J16" i="8322"/>
  <c r="J20" i="8322"/>
  <c r="J10" i="8322"/>
  <c r="J9" i="8322"/>
  <c r="J13" i="8322"/>
  <c r="J17" i="8322"/>
  <c r="J21" i="8322"/>
  <c r="J14" i="8322"/>
  <c r="E14" i="8322"/>
  <c r="E18" i="8322"/>
  <c r="E21" i="8322"/>
  <c r="E11" i="8322"/>
  <c r="E15" i="8322"/>
  <c r="E19" i="8322"/>
  <c r="E12" i="8322"/>
  <c r="E16" i="8322"/>
  <c r="E20" i="8322"/>
  <c r="E13" i="8322"/>
  <c r="E17" i="8322"/>
  <c r="E8" i="8322"/>
  <c r="E9" i="8322"/>
  <c r="E7" i="8322"/>
  <c r="E10" i="8322"/>
  <c r="N88" i="8312"/>
  <c r="G88" i="8312"/>
  <c r="P88" i="8310"/>
  <c r="P88" i="8309"/>
  <c r="H86" i="8316"/>
  <c r="A290" i="8314" l="1"/>
  <c r="C290" i="8314"/>
  <c r="O86" i="8316"/>
  <c r="C22" i="8322"/>
  <c r="H22" i="8322"/>
  <c r="J22" i="8322"/>
  <c r="E22" i="8322"/>
  <c r="C291" i="8314" l="1"/>
  <c r="A291" i="8314"/>
  <c r="B56" i="8294"/>
  <c r="C292" i="8314" l="1"/>
  <c r="A292" i="8314"/>
  <c r="B57" i="8294"/>
  <c r="B22" i="8294" s="1"/>
  <c r="E38" i="8292"/>
  <c r="D16" i="8292"/>
  <c r="C293" i="8314" l="1"/>
  <c r="A293" i="8314"/>
  <c r="D27" i="8292"/>
  <c r="H86" i="8304"/>
  <c r="H85" i="8304"/>
  <c r="H84" i="8304"/>
  <c r="H83" i="8304"/>
  <c r="H82" i="8304"/>
  <c r="H81" i="8304"/>
  <c r="H80" i="8304"/>
  <c r="H79" i="8304"/>
  <c r="H78" i="8304"/>
  <c r="H77" i="8304"/>
  <c r="H76" i="8304"/>
  <c r="H75" i="8304"/>
  <c r="H74" i="8304"/>
  <c r="H73" i="8304"/>
  <c r="H72" i="8304"/>
  <c r="H71" i="8304"/>
  <c r="H70" i="8304"/>
  <c r="H69" i="8304"/>
  <c r="H68" i="8304"/>
  <c r="H67" i="8304"/>
  <c r="H66" i="8304"/>
  <c r="H65" i="8304"/>
  <c r="H64" i="8304"/>
  <c r="H63" i="8304"/>
  <c r="H62" i="8304"/>
  <c r="H61" i="8304"/>
  <c r="H60" i="8304"/>
  <c r="H59" i="8304"/>
  <c r="H58" i="8304"/>
  <c r="H57" i="8304"/>
  <c r="H56" i="8304"/>
  <c r="H55" i="8304"/>
  <c r="H54" i="8304"/>
  <c r="H53" i="8304"/>
  <c r="H52" i="8304"/>
  <c r="H51" i="8304"/>
  <c r="H50" i="8304"/>
  <c r="H49" i="8304"/>
  <c r="H48" i="8304"/>
  <c r="H47" i="8304"/>
  <c r="H46" i="8304"/>
  <c r="H45" i="8304"/>
  <c r="H44" i="8304"/>
  <c r="H43" i="8304"/>
  <c r="H42" i="8304"/>
  <c r="H41" i="8304"/>
  <c r="H40" i="8304"/>
  <c r="H39" i="8304"/>
  <c r="H38" i="8304"/>
  <c r="H37" i="8304"/>
  <c r="H36" i="8304"/>
  <c r="H35" i="8304"/>
  <c r="H34" i="8304"/>
  <c r="H33" i="8304"/>
  <c r="H32" i="8304"/>
  <c r="H31" i="8304"/>
  <c r="H30" i="8304"/>
  <c r="H29" i="8304"/>
  <c r="H28" i="8304"/>
  <c r="H27" i="8304"/>
  <c r="H26" i="8304"/>
  <c r="H25" i="8304"/>
  <c r="H24" i="8304"/>
  <c r="H23" i="8304"/>
  <c r="H22" i="8304"/>
  <c r="H21" i="8304"/>
  <c r="H20" i="8304"/>
  <c r="H19" i="8304"/>
  <c r="H18" i="8304"/>
  <c r="H17" i="8304"/>
  <c r="H16" i="8304"/>
  <c r="H15" i="8304"/>
  <c r="H14" i="8304"/>
  <c r="H13" i="8304"/>
  <c r="H12" i="8304"/>
  <c r="H11" i="8304"/>
  <c r="H10" i="8304"/>
  <c r="H9" i="8304"/>
  <c r="H8" i="8304"/>
  <c r="H7" i="8304"/>
  <c r="H6" i="8304"/>
  <c r="E6" i="8304"/>
  <c r="M87" i="8304"/>
  <c r="L87" i="8304"/>
  <c r="J87" i="8304"/>
  <c r="I87" i="8304"/>
  <c r="N86" i="8304"/>
  <c r="K86" i="8304"/>
  <c r="E86" i="8304"/>
  <c r="N85" i="8304"/>
  <c r="K85" i="8304"/>
  <c r="E85" i="8304"/>
  <c r="N84" i="8304"/>
  <c r="K84" i="8304"/>
  <c r="E84" i="8304"/>
  <c r="N83" i="8304"/>
  <c r="K83" i="8304"/>
  <c r="E83" i="8304"/>
  <c r="N82" i="8304"/>
  <c r="K82" i="8304"/>
  <c r="E82" i="8304"/>
  <c r="N81" i="8304"/>
  <c r="K81" i="8304"/>
  <c r="E81" i="8304"/>
  <c r="N80" i="8304"/>
  <c r="K80" i="8304"/>
  <c r="E80" i="8304"/>
  <c r="N79" i="8304"/>
  <c r="K79" i="8304"/>
  <c r="E79" i="8304"/>
  <c r="N78" i="8304"/>
  <c r="K78" i="8304"/>
  <c r="E78" i="8304"/>
  <c r="N77" i="8304"/>
  <c r="K77" i="8304"/>
  <c r="E77" i="8304"/>
  <c r="N76" i="8304"/>
  <c r="K76" i="8304"/>
  <c r="E76" i="8304"/>
  <c r="N75" i="8304"/>
  <c r="K75" i="8304"/>
  <c r="E75" i="8304"/>
  <c r="N74" i="8304"/>
  <c r="K74" i="8304"/>
  <c r="E74" i="8304"/>
  <c r="N73" i="8304"/>
  <c r="K73" i="8304"/>
  <c r="E73" i="8304"/>
  <c r="N72" i="8304"/>
  <c r="K72" i="8304"/>
  <c r="E72" i="8304"/>
  <c r="N71" i="8304"/>
  <c r="K71" i="8304"/>
  <c r="E71" i="8304"/>
  <c r="N70" i="8304"/>
  <c r="K70" i="8304"/>
  <c r="E70" i="8304"/>
  <c r="N69" i="8304"/>
  <c r="K69" i="8304"/>
  <c r="E69" i="8304"/>
  <c r="N68" i="8304"/>
  <c r="K68" i="8304"/>
  <c r="E68" i="8304"/>
  <c r="N67" i="8304"/>
  <c r="K67" i="8304"/>
  <c r="E67" i="8304"/>
  <c r="N66" i="8304"/>
  <c r="K66" i="8304"/>
  <c r="E66" i="8304"/>
  <c r="N65" i="8304"/>
  <c r="K65" i="8304"/>
  <c r="E65" i="8304"/>
  <c r="N64" i="8304"/>
  <c r="K64" i="8304"/>
  <c r="E64" i="8304"/>
  <c r="N63" i="8304"/>
  <c r="K63" i="8304"/>
  <c r="E63" i="8304"/>
  <c r="N62" i="8304"/>
  <c r="K62" i="8304"/>
  <c r="E62" i="8304"/>
  <c r="N61" i="8304"/>
  <c r="K61" i="8304"/>
  <c r="E61" i="8304"/>
  <c r="N60" i="8304"/>
  <c r="K60" i="8304"/>
  <c r="E60" i="8304"/>
  <c r="N59" i="8304"/>
  <c r="K59" i="8304"/>
  <c r="E59" i="8304"/>
  <c r="N58" i="8304"/>
  <c r="K58" i="8304"/>
  <c r="E58" i="8304"/>
  <c r="N57" i="8304"/>
  <c r="K57" i="8304"/>
  <c r="E57" i="8304"/>
  <c r="N56" i="8304"/>
  <c r="K56" i="8304"/>
  <c r="E56" i="8304"/>
  <c r="N55" i="8304"/>
  <c r="K55" i="8304"/>
  <c r="E55" i="8304"/>
  <c r="N54" i="8304"/>
  <c r="K54" i="8304"/>
  <c r="E54" i="8304"/>
  <c r="N53" i="8304"/>
  <c r="K53" i="8304"/>
  <c r="E53" i="8304"/>
  <c r="N52" i="8304"/>
  <c r="K52" i="8304"/>
  <c r="E52" i="8304"/>
  <c r="N51" i="8304"/>
  <c r="K51" i="8304"/>
  <c r="E51" i="8304"/>
  <c r="N50" i="8304"/>
  <c r="K50" i="8304"/>
  <c r="E50" i="8304"/>
  <c r="N49" i="8304"/>
  <c r="K49" i="8304"/>
  <c r="E49" i="8304"/>
  <c r="N48" i="8304"/>
  <c r="K48" i="8304"/>
  <c r="E48" i="8304"/>
  <c r="N47" i="8304"/>
  <c r="K47" i="8304"/>
  <c r="E47" i="8304"/>
  <c r="N46" i="8304"/>
  <c r="K46" i="8304"/>
  <c r="E46" i="8304"/>
  <c r="N45" i="8304"/>
  <c r="K45" i="8304"/>
  <c r="E45" i="8304"/>
  <c r="N44" i="8304"/>
  <c r="K44" i="8304"/>
  <c r="E44" i="8304"/>
  <c r="N43" i="8304"/>
  <c r="K43" i="8304"/>
  <c r="E43" i="8304"/>
  <c r="N42" i="8304"/>
  <c r="K42" i="8304"/>
  <c r="E42" i="8304"/>
  <c r="N41" i="8304"/>
  <c r="K41" i="8304"/>
  <c r="E41" i="8304"/>
  <c r="N40" i="8304"/>
  <c r="K40" i="8304"/>
  <c r="E40" i="8304"/>
  <c r="N39" i="8304"/>
  <c r="K39" i="8304"/>
  <c r="E39" i="8304"/>
  <c r="N38" i="8304"/>
  <c r="K38" i="8304"/>
  <c r="E38" i="8304"/>
  <c r="N37" i="8304"/>
  <c r="K37" i="8304"/>
  <c r="E37" i="8304"/>
  <c r="N36" i="8304"/>
  <c r="K36" i="8304"/>
  <c r="E36" i="8304"/>
  <c r="N35" i="8304"/>
  <c r="K35" i="8304"/>
  <c r="E35" i="8304"/>
  <c r="N34" i="8304"/>
  <c r="K34" i="8304"/>
  <c r="E34" i="8304"/>
  <c r="N33" i="8304"/>
  <c r="K33" i="8304"/>
  <c r="E33" i="8304"/>
  <c r="N32" i="8304"/>
  <c r="K32" i="8304"/>
  <c r="E32" i="8304"/>
  <c r="N31" i="8304"/>
  <c r="K31" i="8304"/>
  <c r="E31" i="8304"/>
  <c r="N30" i="8304"/>
  <c r="K30" i="8304"/>
  <c r="E30" i="8304"/>
  <c r="N29" i="8304"/>
  <c r="K29" i="8304"/>
  <c r="E29" i="8304"/>
  <c r="N28" i="8304"/>
  <c r="K28" i="8304"/>
  <c r="E28" i="8304"/>
  <c r="N27" i="8304"/>
  <c r="K27" i="8304"/>
  <c r="E27" i="8304"/>
  <c r="N26" i="8304"/>
  <c r="K26" i="8304"/>
  <c r="E26" i="8304"/>
  <c r="N25" i="8304"/>
  <c r="K25" i="8304"/>
  <c r="E25" i="8304"/>
  <c r="N24" i="8304"/>
  <c r="K24" i="8304"/>
  <c r="E24" i="8304"/>
  <c r="N23" i="8304"/>
  <c r="K23" i="8304"/>
  <c r="E23" i="8304"/>
  <c r="N22" i="8304"/>
  <c r="K22" i="8304"/>
  <c r="E22" i="8304"/>
  <c r="N21" i="8304"/>
  <c r="K21" i="8304"/>
  <c r="E21" i="8304"/>
  <c r="N20" i="8304"/>
  <c r="K20" i="8304"/>
  <c r="E20" i="8304"/>
  <c r="N19" i="8304"/>
  <c r="K19" i="8304"/>
  <c r="E19" i="8304"/>
  <c r="N18" i="8304"/>
  <c r="K18" i="8304"/>
  <c r="E18" i="8304"/>
  <c r="N17" i="8304"/>
  <c r="K17" i="8304"/>
  <c r="E17" i="8304"/>
  <c r="N16" i="8304"/>
  <c r="K16" i="8304"/>
  <c r="E16" i="8304"/>
  <c r="N15" i="8304"/>
  <c r="K15" i="8304"/>
  <c r="E15" i="8304"/>
  <c r="N14" i="8304"/>
  <c r="K14" i="8304"/>
  <c r="E14" i="8304"/>
  <c r="N13" i="8304"/>
  <c r="K13" i="8304"/>
  <c r="E13" i="8304"/>
  <c r="N12" i="8304"/>
  <c r="K12" i="8304"/>
  <c r="E12" i="8304"/>
  <c r="N11" i="8304"/>
  <c r="K11" i="8304"/>
  <c r="E11" i="8304"/>
  <c r="N10" i="8304"/>
  <c r="K10" i="8304"/>
  <c r="E10" i="8304"/>
  <c r="N9" i="8304"/>
  <c r="K9" i="8304"/>
  <c r="E9" i="8304"/>
  <c r="N8" i="8304"/>
  <c r="K8" i="8304"/>
  <c r="E8" i="8304"/>
  <c r="N7" i="8304"/>
  <c r="K7" i="8304"/>
  <c r="E7" i="8304"/>
  <c r="K6" i="8304"/>
  <c r="A294" i="8314" l="1"/>
  <c r="C294" i="8314"/>
  <c r="O84" i="8304"/>
  <c r="O14" i="8304"/>
  <c r="O26" i="8304"/>
  <c r="O30" i="8304"/>
  <c r="O34" i="8304"/>
  <c r="O42" i="8304"/>
  <c r="O10" i="8304"/>
  <c r="O18" i="8304"/>
  <c r="O22" i="8304"/>
  <c r="O38" i="8304"/>
  <c r="O46" i="8304"/>
  <c r="O50" i="8304"/>
  <c r="O54" i="8304"/>
  <c r="O58" i="8304"/>
  <c r="O62" i="8304"/>
  <c r="O66" i="8304"/>
  <c r="O70" i="8304"/>
  <c r="O74" i="8304"/>
  <c r="O78" i="8304"/>
  <c r="O82" i="8304"/>
  <c r="O11" i="8304"/>
  <c r="O7" i="8304"/>
  <c r="O15" i="8304"/>
  <c r="O19" i="8304"/>
  <c r="O31" i="8304"/>
  <c r="O35" i="8304"/>
  <c r="O47" i="8304"/>
  <c r="O51" i="8304"/>
  <c r="O55" i="8304"/>
  <c r="O59" i="8304"/>
  <c r="O63" i="8304"/>
  <c r="O67" i="8304"/>
  <c r="O71" i="8304"/>
  <c r="O75" i="8304"/>
  <c r="O79" i="8304"/>
  <c r="O83" i="8304"/>
  <c r="O43" i="8304"/>
  <c r="O86" i="8304"/>
  <c r="O39" i="8304"/>
  <c r="O27" i="8304"/>
  <c r="O9" i="8304"/>
  <c r="O13" i="8304"/>
  <c r="O17" i="8304"/>
  <c r="O21" i="8304"/>
  <c r="O25" i="8304"/>
  <c r="O29" i="8304"/>
  <c r="O33" i="8304"/>
  <c r="O37" i="8304"/>
  <c r="O41" i="8304"/>
  <c r="O45" i="8304"/>
  <c r="O49" i="8304"/>
  <c r="O53" i="8304"/>
  <c r="O57" i="8304"/>
  <c r="O61" i="8304"/>
  <c r="O65" i="8304"/>
  <c r="O69" i="8304"/>
  <c r="O73" i="8304"/>
  <c r="O77" i="8304"/>
  <c r="O81" i="8304"/>
  <c r="O85" i="8304"/>
  <c r="O6" i="8304"/>
  <c r="O8" i="8304"/>
  <c r="O12" i="8304"/>
  <c r="O16" i="8304"/>
  <c r="O20" i="8304"/>
  <c r="O24" i="8304"/>
  <c r="O28" i="8304"/>
  <c r="O32" i="8304"/>
  <c r="O36" i="8304"/>
  <c r="O40" i="8304"/>
  <c r="O23" i="8304"/>
  <c r="O44" i="8304"/>
  <c r="O48" i="8304"/>
  <c r="O56" i="8304"/>
  <c r="O60" i="8304"/>
  <c r="O64" i="8304"/>
  <c r="O68" i="8304"/>
  <c r="O72" i="8304"/>
  <c r="O76" i="8304"/>
  <c r="O80" i="8304"/>
  <c r="O52" i="8304"/>
  <c r="H87" i="8304"/>
  <c r="N87" i="8304"/>
  <c r="K87" i="8304"/>
  <c r="E87" i="8304"/>
  <c r="C295" i="8314" l="1"/>
  <c r="A295" i="8314"/>
  <c r="O87" i="8304"/>
  <c r="B21" i="8294"/>
  <c r="C15" i="8293"/>
  <c r="C14" i="8293"/>
  <c r="C5" i="8292"/>
  <c r="C16" i="8292"/>
  <c r="C17" i="8292"/>
  <c r="C28" i="8292"/>
  <c r="C32" i="8292"/>
  <c r="C38" i="8292"/>
  <c r="C296" i="8314" l="1"/>
  <c r="A296" i="8314"/>
  <c r="S18" i="8247"/>
  <c r="C25" i="8293"/>
  <c r="U18" i="8247" s="1"/>
  <c r="C34" i="8292"/>
  <c r="C35" i="8292" s="1"/>
  <c r="C24" i="8293"/>
  <c r="C27" i="8292"/>
  <c r="C297" i="8314" l="1"/>
  <c r="A297" i="8314"/>
  <c r="A298" i="8314" l="1"/>
  <c r="C298" i="8314"/>
  <c r="C299" i="8314" l="1"/>
  <c r="A299" i="8314"/>
  <c r="C300" i="8314" l="1"/>
  <c r="A300" i="8314"/>
  <c r="C301" i="8314" l="1"/>
  <c r="A301" i="8314"/>
  <c r="C302" i="8314" l="1"/>
  <c r="A302" i="8314"/>
  <c r="A303" i="8314" l="1"/>
  <c r="C303" i="8314"/>
  <c r="C304" i="8314" l="1"/>
  <c r="A304" i="8314"/>
  <c r="C305" i="8314" l="1"/>
  <c r="A305" i="8314"/>
  <c r="C306" i="8314" l="1"/>
  <c r="A306" i="8314"/>
  <c r="A308" i="8314" l="1"/>
  <c r="C308" i="8314"/>
  <c r="C309" i="8314" s="1"/>
  <c r="A309" i="8314"/>
  <c r="C310" i="8314" l="1"/>
  <c r="A310" i="8314"/>
  <c r="C311" i="8314" l="1"/>
  <c r="A311" i="8314"/>
  <c r="A312" i="8314" l="1"/>
  <c r="C312" i="8314"/>
  <c r="C313" i="8314" l="1"/>
  <c r="A313" i="8314"/>
  <c r="C314" i="8314" l="1"/>
  <c r="A314" i="8314"/>
  <c r="C315" i="8314" l="1"/>
  <c r="A315" i="8314"/>
  <c r="A316" i="8314" l="1"/>
  <c r="C316" i="8314"/>
  <c r="C317" i="8314" l="1"/>
  <c r="A317" i="8314"/>
  <c r="C318" i="8314" l="1"/>
  <c r="A318" i="8314"/>
  <c r="A319" i="8314" l="1"/>
  <c r="C319" i="8314"/>
  <c r="A320" i="8314" l="1"/>
  <c r="C320" i="8314"/>
  <c r="C321" i="8314" l="1"/>
  <c r="A321" i="8314"/>
  <c r="A322" i="8314" l="1"/>
  <c r="C322" i="8314"/>
  <c r="C323" i="8314" l="1"/>
  <c r="A323" i="8314"/>
  <c r="A324" i="8314" l="1"/>
  <c r="C324" i="8314"/>
  <c r="A325" i="8314" l="1"/>
  <c r="C325" i="8314"/>
  <c r="C326" i="8314" l="1"/>
  <c r="A326" i="8314"/>
  <c r="A327" i="8314" l="1"/>
  <c r="C327" i="8314"/>
  <c r="C328" i="8314" l="1"/>
  <c r="A328" i="8314"/>
  <c r="A329" i="8314" l="1"/>
  <c r="C329" i="8314"/>
  <c r="C330" i="8314" l="1"/>
  <c r="A330" i="8314"/>
  <c r="A331" i="8314" l="1"/>
  <c r="C331" i="8314"/>
  <c r="C332" i="8314" l="1"/>
  <c r="A332" i="8314"/>
  <c r="A333" i="8314" l="1"/>
  <c r="C333" i="8314"/>
  <c r="A334" i="8314" l="1"/>
  <c r="C334" i="8314"/>
  <c r="A335" i="8314" l="1"/>
  <c r="C335" i="8314"/>
  <c r="A336" i="8314" l="1"/>
  <c r="C336" i="8314"/>
  <c r="C337" i="8314" l="1"/>
  <c r="A337" i="8314"/>
  <c r="A339" i="8314" l="1"/>
  <c r="C339" i="8314"/>
  <c r="A340" i="8314" l="1"/>
  <c r="C340" i="8314"/>
  <c r="A341" i="8314" l="1"/>
  <c r="C341" i="8314"/>
  <c r="A342" i="8314" l="1"/>
  <c r="C342" i="8314"/>
  <c r="C343" i="8314" l="1"/>
  <c r="A343" i="8314"/>
  <c r="A344" i="8314" l="1"/>
  <c r="C344" i="8314"/>
  <c r="A345" i="8314" l="1"/>
  <c r="C345" i="8314"/>
  <c r="A346" i="8314" l="1"/>
  <c r="C346" i="8314"/>
  <c r="A347" i="8314" l="1"/>
  <c r="C347" i="8314"/>
  <c r="A348" i="8314" l="1"/>
  <c r="C348" i="8314"/>
  <c r="A349" i="8314" l="1"/>
  <c r="C349" i="8314"/>
  <c r="A350" i="8314" l="1"/>
  <c r="C350" i="8314"/>
  <c r="A351" i="8314" l="1"/>
  <c r="C351" i="8314"/>
  <c r="A352" i="8314" l="1"/>
  <c r="C352" i="8314"/>
  <c r="A353" i="8314" l="1"/>
  <c r="C353" i="8314"/>
  <c r="A354" i="8314" l="1"/>
  <c r="C354" i="8314"/>
  <c r="A355" i="8314" l="1"/>
  <c r="C355" i="8314"/>
  <c r="A356" i="8314" l="1"/>
  <c r="C356" i="8314"/>
  <c r="A357" i="8314" l="1"/>
  <c r="C357" i="8314"/>
  <c r="A358" i="8314" l="1"/>
  <c r="C358" i="8314"/>
  <c r="A359" i="8314" l="1"/>
  <c r="C359" i="8314"/>
  <c r="A360" i="8314" l="1"/>
  <c r="C360" i="8314"/>
  <c r="A361" i="8314" l="1"/>
  <c r="C361" i="8314"/>
  <c r="A362" i="8314" l="1"/>
  <c r="C362" i="8314"/>
  <c r="A363" i="8314" l="1"/>
  <c r="C363" i="8314"/>
  <c r="C364" i="8314" l="1"/>
  <c r="A364" i="8314"/>
  <c r="A365" i="8314" l="1"/>
  <c r="C365" i="8314"/>
  <c r="C366" i="8314" l="1"/>
  <c r="A366" i="8314"/>
  <c r="A367" i="8314" l="1"/>
  <c r="C367" i="8314"/>
  <c r="C368" i="8314" l="1"/>
  <c r="A368" i="8314"/>
  <c r="A370" i="8314" l="1"/>
  <c r="C370" i="8314"/>
  <c r="C371" i="8314" l="1"/>
  <c r="A371" i="8314"/>
  <c r="A372" i="8314" l="1"/>
  <c r="C372" i="8314"/>
  <c r="C373" i="8314" l="1"/>
  <c r="A373" i="8314"/>
  <c r="A374" i="8314" l="1"/>
  <c r="C374" i="8314"/>
  <c r="C375" i="8314" l="1"/>
  <c r="A375" i="8314"/>
  <c r="C376" i="8314" l="1"/>
  <c r="A376" i="8314"/>
  <c r="C377" i="8314" l="1"/>
  <c r="A377" i="8314"/>
  <c r="A378" i="8314" l="1"/>
  <c r="C378" i="8314"/>
  <c r="C379" i="8314" l="1"/>
  <c r="A379" i="8314"/>
  <c r="A380" i="8314" l="1"/>
  <c r="C380" i="8314"/>
  <c r="C381" i="8314" l="1"/>
  <c r="A381" i="8314"/>
  <c r="A382" i="8314" l="1"/>
  <c r="C382" i="8314"/>
  <c r="C383" i="8314" l="1"/>
  <c r="A383" i="8314"/>
  <c r="C384" i="8314" l="1"/>
  <c r="A384" i="8314"/>
  <c r="C385" i="8314" l="1"/>
  <c r="A385" i="8314"/>
  <c r="A386" i="8314" l="1"/>
  <c r="C386" i="8314"/>
  <c r="C387" i="8314" l="1"/>
  <c r="A387" i="8314"/>
  <c r="A388" i="8314" l="1"/>
  <c r="C388" i="8314"/>
  <c r="C389" i="8314" l="1"/>
  <c r="A389" i="8314"/>
  <c r="A390" i="8314" l="1"/>
  <c r="C390" i="8314"/>
  <c r="C391" i="8314" l="1"/>
  <c r="A391" i="8314"/>
  <c r="A392" i="8314" l="1"/>
  <c r="C392" i="8314"/>
  <c r="C393" i="8314" l="1"/>
  <c r="A393" i="8314"/>
  <c r="A394" i="8314" l="1"/>
  <c r="C394" i="8314"/>
  <c r="C395" i="8314" l="1"/>
  <c r="A395" i="8314"/>
  <c r="A396" i="8314" l="1"/>
  <c r="C396" i="8314"/>
  <c r="C397" i="8314" l="1"/>
  <c r="A397" i="8314"/>
  <c r="A398" i="8314" l="1"/>
  <c r="C398" i="8314"/>
  <c r="C399" i="8314" l="1"/>
  <c r="A399" i="8314"/>
  <c r="C401" i="8314" l="1"/>
  <c r="A401" i="8314"/>
  <c r="C402" i="8314" l="1"/>
  <c r="A402" i="8314"/>
  <c r="A403" i="8314" l="1"/>
  <c r="C403" i="8314"/>
  <c r="A404" i="8314" l="1"/>
  <c r="Q21" i="8313" l="1"/>
  <c r="Q23" i="8313" l="1"/>
  <c r="D5" i="8313"/>
  <c r="D13" i="8313"/>
  <c r="D16" i="8313"/>
  <c r="D18" i="8313"/>
  <c r="D14" i="8313"/>
  <c r="D6" i="8313"/>
  <c r="D9" i="8313"/>
  <c r="D8" i="8313"/>
  <c r="D10" i="8313"/>
  <c r="D12" i="8313"/>
  <c r="D7" i="8313"/>
  <c r="V21" i="8313"/>
  <c r="V23" i="8313" s="1"/>
  <c r="U21" i="8313"/>
  <c r="G10" i="8313" l="1"/>
  <c r="U23" i="8313"/>
  <c r="X21" i="8313"/>
  <c r="R21" i="8313"/>
  <c r="G5" i="8313"/>
  <c r="G12" i="8313"/>
  <c r="G19" i="8313"/>
  <c r="G8" i="8313"/>
  <c r="G7" i="8313"/>
  <c r="Y21" i="8313"/>
  <c r="Y23" i="8313" s="1"/>
  <c r="G9" i="8313"/>
  <c r="G14" i="8313"/>
  <c r="G18" i="8313"/>
  <c r="G13" i="8313"/>
  <c r="G6" i="8313"/>
  <c r="W21" i="8313"/>
  <c r="G16" i="8313"/>
  <c r="E10" i="8313" l="1"/>
  <c r="R23" i="8313"/>
  <c r="I7" i="8313"/>
  <c r="X23" i="8313"/>
  <c r="H7" i="8313"/>
  <c r="W23" i="8313"/>
  <c r="E14" i="8313"/>
  <c r="E18" i="8313"/>
  <c r="E8" i="8313"/>
  <c r="E13" i="8313"/>
  <c r="E6" i="8313"/>
  <c r="E9" i="8313"/>
  <c r="E5" i="8313"/>
  <c r="E16" i="8313"/>
  <c r="E12" i="8313"/>
  <c r="E7" i="8313"/>
  <c r="H16" i="8313"/>
  <c r="H12" i="8313"/>
  <c r="H18" i="8313"/>
  <c r="H14" i="8313"/>
  <c r="H8" i="8313"/>
  <c r="H5" i="8313"/>
  <c r="H13" i="8313"/>
  <c r="H9" i="8313"/>
  <c r="H6" i="8313"/>
  <c r="H10" i="8313"/>
  <c r="J18" i="8313"/>
  <c r="J6" i="8313"/>
  <c r="J10" i="8313"/>
  <c r="J14" i="8313"/>
  <c r="J12" i="8313"/>
  <c r="J9" i="8313"/>
  <c r="J8" i="8313"/>
  <c r="J16" i="8313"/>
  <c r="J13" i="8313"/>
  <c r="J5" i="8313"/>
  <c r="I9" i="8313"/>
  <c r="I10" i="8313"/>
  <c r="I5" i="8313"/>
  <c r="I12" i="8313"/>
  <c r="I13" i="8313"/>
  <c r="I18" i="8313"/>
  <c r="I8" i="8313"/>
  <c r="I16" i="8313"/>
  <c r="I6" i="8313"/>
  <c r="I14" i="8313"/>
  <c r="J7" i="8313"/>
  <c r="E11" i="8313" l="1"/>
  <c r="G11" i="8313"/>
  <c r="I11" i="8313" l="1"/>
  <c r="H11" i="8313"/>
  <c r="D15" i="8313"/>
  <c r="E15" i="8313"/>
  <c r="J15" i="8313"/>
  <c r="G15" i="8313"/>
  <c r="D17" i="8313"/>
  <c r="G17" i="8313"/>
  <c r="E17" i="8313"/>
  <c r="H17" i="8313"/>
  <c r="J17" i="8313"/>
  <c r="I17" i="8313" l="1"/>
  <c r="I15" i="8313"/>
  <c r="H15" i="8313"/>
  <c r="D19" i="8313"/>
  <c r="E19" i="8313"/>
  <c r="I19" i="8313"/>
  <c r="J19" i="8313"/>
  <c r="H19" i="8313" l="1"/>
  <c r="D20" i="8313"/>
  <c r="E20" i="8313"/>
  <c r="E21" i="8313" s="1"/>
  <c r="G20" i="8313"/>
  <c r="G21" i="8313" s="1"/>
  <c r="I20" i="8313" l="1"/>
  <c r="I21" i="8313" s="1"/>
  <c r="H20" i="8313"/>
  <c r="H21" i="8313" s="1"/>
  <c r="J11" i="8313" l="1"/>
  <c r="D11" i="8313"/>
  <c r="D21" i="8313" s="1"/>
  <c r="J20" i="8313" l="1"/>
  <c r="J21" i="8313" s="1"/>
  <c r="S21" i="8313" l="1"/>
  <c r="S23" i="8313" s="1"/>
  <c r="F6" i="8313" l="1"/>
  <c r="F5" i="8313"/>
  <c r="F16" i="8313"/>
  <c r="F13" i="8313"/>
  <c r="F7" i="8313"/>
  <c r="F8" i="8313"/>
  <c r="F12" i="8313"/>
  <c r="F14" i="8313"/>
  <c r="F18" i="8313"/>
  <c r="F10" i="8313"/>
  <c r="F9" i="8313"/>
  <c r="F17" i="8313"/>
  <c r="F15" i="8313"/>
  <c r="F19" i="8313"/>
  <c r="F20" i="8313"/>
  <c r="F11" i="8313"/>
  <c r="F21" i="8313" l="1"/>
</calcChain>
</file>

<file path=xl/sharedStrings.xml><?xml version="1.0" encoding="utf-8"?>
<sst xmlns="http://schemas.openxmlformats.org/spreadsheetml/2006/main" count="3627" uniqueCount="747">
  <si>
    <t>Adana</t>
  </si>
  <si>
    <t>Adıyaman</t>
  </si>
  <si>
    <t>Afyonkarahisar</t>
  </si>
  <si>
    <t>Ağrı</t>
  </si>
  <si>
    <t>Amasya</t>
  </si>
  <si>
    <t>Ankara</t>
  </si>
  <si>
    <t>Antalya</t>
  </si>
  <si>
    <t>Artvin</t>
  </si>
  <si>
    <t>Aydın</t>
  </si>
  <si>
    <t>Balıkesir</t>
  </si>
  <si>
    <t>Bilecik</t>
  </si>
  <si>
    <t>Bingöl</t>
  </si>
  <si>
    <t>Bitlis</t>
  </si>
  <si>
    <t>Bolu</t>
  </si>
  <si>
    <t>Burdur</t>
  </si>
  <si>
    <t>Bursa</t>
  </si>
  <si>
    <t>Çanakkale</t>
  </si>
  <si>
    <t>Çankırı</t>
  </si>
  <si>
    <t>Çorum</t>
  </si>
  <si>
    <t>Denizli</t>
  </si>
  <si>
    <t>Diyarbakır</t>
  </si>
  <si>
    <t>Edirne</t>
  </si>
  <si>
    <t>Elazığ</t>
  </si>
  <si>
    <t>Erzincan</t>
  </si>
  <si>
    <t>Erzurum</t>
  </si>
  <si>
    <t>Eskişehir</t>
  </si>
  <si>
    <t>Gaziantep</t>
  </si>
  <si>
    <t>Giresun</t>
  </si>
  <si>
    <t>Gümüşhane</t>
  </si>
  <si>
    <t>Hakkari</t>
  </si>
  <si>
    <t>Hatay</t>
  </si>
  <si>
    <t>Isparta</t>
  </si>
  <si>
    <t>Mersin</t>
  </si>
  <si>
    <t>İstanbul</t>
  </si>
  <si>
    <t>İzmir</t>
  </si>
  <si>
    <t>Kars</t>
  </si>
  <si>
    <t>Kastamonu</t>
  </si>
  <si>
    <t>Kayseri</t>
  </si>
  <si>
    <t>Kırklareli</t>
  </si>
  <si>
    <t>Kırşehir</t>
  </si>
  <si>
    <t>Kocaeli</t>
  </si>
  <si>
    <t>Konya</t>
  </si>
  <si>
    <t>Kütahya</t>
  </si>
  <si>
    <t>Malatya</t>
  </si>
  <si>
    <t>Manisa</t>
  </si>
  <si>
    <t>Mardin</t>
  </si>
  <si>
    <t>Muğla</t>
  </si>
  <si>
    <t>Muş</t>
  </si>
  <si>
    <t>Nevşehir</t>
  </si>
  <si>
    <t>Niğde</t>
  </si>
  <si>
    <t>Ordu</t>
  </si>
  <si>
    <t>Rize</t>
  </si>
  <si>
    <t>Sakarya</t>
  </si>
  <si>
    <t>Samsun</t>
  </si>
  <si>
    <t>Siirt</t>
  </si>
  <si>
    <t>Sinop</t>
  </si>
  <si>
    <t>Sivas</t>
  </si>
  <si>
    <t>Tekirdağ</t>
  </si>
  <si>
    <t>Tokat</t>
  </si>
  <si>
    <t>Trabzon</t>
  </si>
  <si>
    <t>Tunceli</t>
  </si>
  <si>
    <t>Şanlıurfa</t>
  </si>
  <si>
    <t>Uşak</t>
  </si>
  <si>
    <t>Van</t>
  </si>
  <si>
    <t>Yozgat</t>
  </si>
  <si>
    <t>Zonguldak</t>
  </si>
  <si>
    <t>Aksaray</t>
  </si>
  <si>
    <t>Bayburt</t>
  </si>
  <si>
    <t>Karaman</t>
  </si>
  <si>
    <t>Kırıkkale</t>
  </si>
  <si>
    <t>Batman</t>
  </si>
  <si>
    <t>Şırnak</t>
  </si>
  <si>
    <t>Bartın</t>
  </si>
  <si>
    <t>Ardahan</t>
  </si>
  <si>
    <t>Iğdır</t>
  </si>
  <si>
    <t>Yalova</t>
  </si>
  <si>
    <t>Karabük</t>
  </si>
  <si>
    <t>Kilis</t>
  </si>
  <si>
    <t>Osmaniye</t>
  </si>
  <si>
    <t>Düzce</t>
  </si>
  <si>
    <t>Yurtdışı+Kıbrıs</t>
  </si>
  <si>
    <t>01</t>
  </si>
  <si>
    <t>02</t>
  </si>
  <si>
    <t>03</t>
  </si>
  <si>
    <t>04</t>
  </si>
  <si>
    <t>05</t>
  </si>
  <si>
    <t>06</t>
  </si>
  <si>
    <t>07</t>
  </si>
  <si>
    <t>08</t>
  </si>
  <si>
    <t>09</t>
  </si>
  <si>
    <r>
      <t xml:space="preserve">Toplam </t>
    </r>
    <r>
      <rPr>
        <sz val="9"/>
        <rFont val="Arial"/>
        <family val="2"/>
        <charset val="162"/>
      </rPr>
      <t>Total</t>
    </r>
  </si>
  <si>
    <t xml:space="preserve"> </t>
  </si>
  <si>
    <t>-</t>
  </si>
  <si>
    <t xml:space="preserve"> Adana</t>
  </si>
  <si>
    <t xml:space="preserve"> Adıyaman</t>
  </si>
  <si>
    <t xml:space="preserve"> Afyonkarahisar</t>
  </si>
  <si>
    <t xml:space="preserve"> Ağrı</t>
  </si>
  <si>
    <t xml:space="preserve"> Amasya</t>
  </si>
  <si>
    <t xml:space="preserve"> Ankara</t>
  </si>
  <si>
    <t xml:space="preserve"> Antalya</t>
  </si>
  <si>
    <t xml:space="preserve"> Artvin</t>
  </si>
  <si>
    <t xml:space="preserve"> Aydın</t>
  </si>
  <si>
    <t xml:space="preserve"> Balıkesir</t>
  </si>
  <si>
    <t xml:space="preserve"> Bilecik</t>
  </si>
  <si>
    <t xml:space="preserve"> Bingöl</t>
  </si>
  <si>
    <t xml:space="preserve"> Bitlis</t>
  </si>
  <si>
    <t xml:space="preserve"> Bolu</t>
  </si>
  <si>
    <t xml:space="preserve"> Burdur</t>
  </si>
  <si>
    <t xml:space="preserve"> Bursa</t>
  </si>
  <si>
    <t xml:space="preserve"> Çanakkale</t>
  </si>
  <si>
    <t xml:space="preserve"> Çankırı</t>
  </si>
  <si>
    <t xml:space="preserve"> Çorum</t>
  </si>
  <si>
    <t xml:space="preserve"> Denizli</t>
  </si>
  <si>
    <t xml:space="preserve"> Diyarbakır</t>
  </si>
  <si>
    <t xml:space="preserve"> Edirne</t>
  </si>
  <si>
    <t xml:space="preserve"> Elazığ</t>
  </si>
  <si>
    <t xml:space="preserve"> Erzincan</t>
  </si>
  <si>
    <t xml:space="preserve"> Erzurum</t>
  </si>
  <si>
    <t xml:space="preserve"> Eskişehir</t>
  </si>
  <si>
    <t xml:space="preserve"> Gaziantep</t>
  </si>
  <si>
    <t xml:space="preserve"> Gümüşhane</t>
  </si>
  <si>
    <t xml:space="preserve"> Hakkari</t>
  </si>
  <si>
    <t xml:space="preserve"> Hatay</t>
  </si>
  <si>
    <t xml:space="preserve"> Isparta</t>
  </si>
  <si>
    <t xml:space="preserve"> İstanbul</t>
  </si>
  <si>
    <t xml:space="preserve"> İzmir</t>
  </si>
  <si>
    <t xml:space="preserve"> Kars</t>
  </si>
  <si>
    <t xml:space="preserve"> Kastamonu</t>
  </si>
  <si>
    <t xml:space="preserve"> Kayseri</t>
  </si>
  <si>
    <t xml:space="preserve"> Kırklareli</t>
  </si>
  <si>
    <t xml:space="preserve"> Kocaeli</t>
  </si>
  <si>
    <t xml:space="preserve"> Konya</t>
  </si>
  <si>
    <t xml:space="preserve"> Kütahya</t>
  </si>
  <si>
    <t xml:space="preserve"> Malatya</t>
  </si>
  <si>
    <t xml:space="preserve"> Manisa</t>
  </si>
  <si>
    <t xml:space="preserve"> Mardin</t>
  </si>
  <si>
    <t xml:space="preserve"> Muğla</t>
  </si>
  <si>
    <t xml:space="preserve"> Muş</t>
  </si>
  <si>
    <t xml:space="preserve"> Nevşehir</t>
  </si>
  <si>
    <t xml:space="preserve"> Niğde</t>
  </si>
  <si>
    <t xml:space="preserve"> Ordu</t>
  </si>
  <si>
    <t xml:space="preserve"> Rize</t>
  </si>
  <si>
    <t xml:space="preserve"> Sakarya</t>
  </si>
  <si>
    <t xml:space="preserve"> Samsun</t>
  </si>
  <si>
    <t xml:space="preserve"> Siirt</t>
  </si>
  <si>
    <t xml:space="preserve"> Sinop</t>
  </si>
  <si>
    <t xml:space="preserve"> Sivas</t>
  </si>
  <si>
    <t xml:space="preserve"> Tekirdağ</t>
  </si>
  <si>
    <t xml:space="preserve"> Tokat</t>
  </si>
  <si>
    <t xml:space="preserve"> Trabzon</t>
  </si>
  <si>
    <t xml:space="preserve"> Tunceli</t>
  </si>
  <si>
    <t xml:space="preserve"> Uşak</t>
  </si>
  <si>
    <t xml:space="preserve"> Van</t>
  </si>
  <si>
    <t xml:space="preserve"> Yozgat</t>
  </si>
  <si>
    <t xml:space="preserve"> Zonguldak</t>
  </si>
  <si>
    <t xml:space="preserve"> Aksaray</t>
  </si>
  <si>
    <t xml:space="preserve"> Bayburt</t>
  </si>
  <si>
    <t xml:space="preserve"> Karaman</t>
  </si>
  <si>
    <t xml:space="preserve"> Kırıkkale</t>
  </si>
  <si>
    <t xml:space="preserve"> Batman</t>
  </si>
  <si>
    <t xml:space="preserve"> Şırnak</t>
  </si>
  <si>
    <t xml:space="preserve"> Bartın</t>
  </si>
  <si>
    <t xml:space="preserve"> Ardahan</t>
  </si>
  <si>
    <t xml:space="preserve"> Iğdır</t>
  </si>
  <si>
    <t xml:space="preserve"> Yalova</t>
  </si>
  <si>
    <t xml:space="preserve"> Karabük</t>
  </si>
  <si>
    <t xml:space="preserve"> Kilis</t>
  </si>
  <si>
    <t xml:space="preserve"> Osmaniye</t>
  </si>
  <si>
    <t xml:space="preserve"> Düzce</t>
  </si>
  <si>
    <t xml:space="preserve"> Giresun</t>
  </si>
  <si>
    <t xml:space="preserve"> Kırşehir</t>
  </si>
  <si>
    <r>
      <t xml:space="preserve">  -Dosya- </t>
    </r>
    <r>
      <rPr>
        <sz val="9"/>
        <rFont val="Arial"/>
        <family val="2"/>
        <charset val="162"/>
      </rPr>
      <t>File</t>
    </r>
  </si>
  <si>
    <r>
      <t xml:space="preserve">  -Kişi-</t>
    </r>
    <r>
      <rPr>
        <sz val="9"/>
        <rFont val="Arial"/>
        <family val="2"/>
        <charset val="162"/>
      </rPr>
      <t xml:space="preserve"> Person</t>
    </r>
  </si>
  <si>
    <t>BÖLÜM I</t>
  </si>
  <si>
    <t>PART I</t>
  </si>
  <si>
    <r>
      <t xml:space="preserve">Toplam
</t>
    </r>
    <r>
      <rPr>
        <sz val="9"/>
        <rFont val="Arial"/>
        <family val="2"/>
        <charset val="162"/>
      </rPr>
      <t>Total</t>
    </r>
  </si>
  <si>
    <t>Topluluk Sigortalıları (Collective Insured) (e-bildirge verenler,yurtdışı topluluk)(IV)</t>
  </si>
  <si>
    <t xml:space="preserve"> (4-1/c)</t>
  </si>
  <si>
    <t>(4-1/b)</t>
  </si>
  <si>
    <t>(4-1/a)</t>
  </si>
  <si>
    <r>
      <t>TOPLAM-</t>
    </r>
    <r>
      <rPr>
        <sz val="9"/>
        <rFont val="Arial"/>
        <family val="2"/>
        <charset val="162"/>
      </rPr>
      <t>Total</t>
    </r>
  </si>
  <si>
    <t>1000+</t>
  </si>
  <si>
    <r>
      <t>1- Zorunlu-</t>
    </r>
    <r>
      <rPr>
        <sz val="9"/>
        <rFont val="Arial"/>
        <family val="2"/>
        <charset val="162"/>
      </rPr>
      <t xml:space="preserve"> Compulsorily Insured</t>
    </r>
  </si>
  <si>
    <r>
      <t>3- Bağımlılar-</t>
    </r>
    <r>
      <rPr>
        <sz val="9"/>
        <rFont val="Arial"/>
        <family val="2"/>
        <charset val="162"/>
      </rPr>
      <t xml:space="preserve"> Dependents</t>
    </r>
  </si>
  <si>
    <r>
      <t xml:space="preserve">İl Kodları
</t>
    </r>
    <r>
      <rPr>
        <sz val="9"/>
        <color indexed="8"/>
        <rFont val="Arial"/>
        <family val="2"/>
        <charset val="162"/>
      </rPr>
      <t>Province codes</t>
    </r>
  </si>
  <si>
    <t>Kahramanmaraş</t>
  </si>
  <si>
    <r>
      <t xml:space="preserve">İller 
</t>
    </r>
    <r>
      <rPr>
        <sz val="9"/>
        <color indexed="8"/>
        <rFont val="Arial"/>
        <family val="2"/>
        <charset val="162"/>
      </rPr>
      <t>Provinces</t>
    </r>
  </si>
  <si>
    <r>
      <t>Toplam -</t>
    </r>
    <r>
      <rPr>
        <sz val="9"/>
        <rFont val="Arial"/>
        <family val="2"/>
        <charset val="162"/>
      </rPr>
      <t xml:space="preserve"> Total</t>
    </r>
  </si>
  <si>
    <r>
      <t xml:space="preserve">İl Kodları
</t>
    </r>
    <r>
      <rPr>
        <sz val="9"/>
        <rFont val="Arial"/>
        <family val="2"/>
        <charset val="162"/>
      </rPr>
      <t>Province codes</t>
    </r>
  </si>
  <si>
    <t xml:space="preserve"> Kahramanmaraş</t>
  </si>
  <si>
    <t xml:space="preserve"> Şanlıurfa</t>
  </si>
  <si>
    <r>
      <t xml:space="preserve">İller
</t>
    </r>
    <r>
      <rPr>
        <sz val="9"/>
        <rFont val="Arial"/>
        <family val="2"/>
        <charset val="162"/>
      </rPr>
      <t>Provinces</t>
    </r>
  </si>
  <si>
    <r>
      <t xml:space="preserve">Erkek
</t>
    </r>
    <r>
      <rPr>
        <sz val="9"/>
        <rFont val="Arial"/>
        <family val="2"/>
        <charset val="162"/>
      </rPr>
      <t>Male</t>
    </r>
  </si>
  <si>
    <r>
      <t xml:space="preserve">Kadın
</t>
    </r>
    <r>
      <rPr>
        <sz val="9"/>
        <rFont val="Arial"/>
        <family val="2"/>
        <charset val="162"/>
      </rPr>
      <t>Female</t>
    </r>
  </si>
  <si>
    <r>
      <t xml:space="preserve">İller 
 </t>
    </r>
    <r>
      <rPr>
        <sz val="9"/>
        <rFont val="Arial"/>
        <family val="2"/>
        <charset val="162"/>
      </rPr>
      <t>Provinces</t>
    </r>
  </si>
  <si>
    <r>
      <t xml:space="preserve">4-1/b (Tarım)
</t>
    </r>
    <r>
      <rPr>
        <sz val="9"/>
        <rFont val="Arial"/>
        <family val="2"/>
        <charset val="162"/>
      </rPr>
      <t>(Agriculture)</t>
    </r>
  </si>
  <si>
    <r>
      <t>2- Çırak-</t>
    </r>
    <r>
      <rPr>
        <sz val="9"/>
        <rFont val="Arial"/>
        <family val="2"/>
        <charset val="162"/>
      </rPr>
      <t xml:space="preserve"> Apprentices </t>
    </r>
  </si>
  <si>
    <r>
      <t>6- Muhtar-</t>
    </r>
    <r>
      <rPr>
        <sz val="9"/>
        <rFont val="Arial"/>
        <family val="2"/>
        <charset val="162"/>
      </rPr>
      <t xml:space="preserve"> Demarch</t>
    </r>
  </si>
  <si>
    <r>
      <t>1- Yaşlılık-</t>
    </r>
    <r>
      <rPr>
        <sz val="9"/>
        <rFont val="Arial"/>
        <family val="2"/>
        <charset val="162"/>
      </rPr>
      <t xml:space="preserve"> Old-age</t>
    </r>
  </si>
  <si>
    <r>
      <t>2- Malullük-</t>
    </r>
    <r>
      <rPr>
        <sz val="9"/>
        <rFont val="Arial"/>
        <family val="2"/>
        <charset val="162"/>
      </rPr>
      <t xml:space="preserve"> Invalidity</t>
    </r>
  </si>
  <si>
    <r>
      <t>Dosya-</t>
    </r>
    <r>
      <rPr>
        <sz val="9"/>
        <rFont val="Arial"/>
        <family val="2"/>
        <charset val="162"/>
      </rPr>
      <t xml:space="preserve"> File</t>
    </r>
  </si>
  <si>
    <r>
      <t>Kişi-</t>
    </r>
    <r>
      <rPr>
        <sz val="9"/>
        <rFont val="Arial"/>
        <family val="2"/>
        <charset val="162"/>
      </rPr>
      <t xml:space="preserve"> Person</t>
    </r>
  </si>
  <si>
    <r>
      <t xml:space="preserve">4- Ölen Sigortalı (Dosya)- </t>
    </r>
    <r>
      <rPr>
        <sz val="9"/>
        <rFont val="Arial"/>
        <family val="2"/>
        <charset val="162"/>
      </rPr>
      <t>Death (Active file)</t>
    </r>
  </si>
  <si>
    <r>
      <t xml:space="preserve">2- Malullük- </t>
    </r>
    <r>
      <rPr>
        <sz val="9"/>
        <rFont val="Arial"/>
        <family val="2"/>
        <charset val="162"/>
      </rPr>
      <t>Invalidity</t>
    </r>
  </si>
  <si>
    <r>
      <t>2- Çırak-</t>
    </r>
    <r>
      <rPr>
        <sz val="9"/>
        <rFont val="Arial"/>
        <family val="2"/>
        <charset val="162"/>
      </rPr>
      <t xml:space="preserve"> Apprentices</t>
    </r>
  </si>
  <si>
    <r>
      <t xml:space="preserve">1- Yaşlılık- </t>
    </r>
    <r>
      <rPr>
        <sz val="9"/>
        <rFont val="Arial"/>
        <family val="2"/>
        <charset val="162"/>
      </rPr>
      <t>Old-age</t>
    </r>
  </si>
  <si>
    <r>
      <t>1- Kore Gazisi-</t>
    </r>
    <r>
      <rPr>
        <sz val="9"/>
        <rFont val="Arial"/>
        <family val="2"/>
        <charset val="162"/>
      </rPr>
      <t xml:space="preserve"> Korean War Veteran</t>
    </r>
  </si>
  <si>
    <r>
      <t xml:space="preserve">3- Kıbrıs Gazisi- </t>
    </r>
    <r>
      <rPr>
        <sz val="9"/>
        <rFont val="Arial"/>
        <family val="2"/>
        <charset val="162"/>
      </rPr>
      <t>Cyprus War Veteran</t>
    </r>
  </si>
  <si>
    <r>
      <t xml:space="preserve">4- Haksahipleri- </t>
    </r>
    <r>
      <rPr>
        <sz val="9"/>
        <rFont val="Arial"/>
        <family val="2"/>
        <charset val="162"/>
      </rPr>
      <t>Survivors (Widow, orphan, mother and fathers)</t>
    </r>
  </si>
  <si>
    <r>
      <t xml:space="preserve">    1- Yaşlılık- </t>
    </r>
    <r>
      <rPr>
        <sz val="9"/>
        <rFont val="Arial"/>
        <family val="2"/>
        <charset val="162"/>
      </rPr>
      <t>Old-age</t>
    </r>
  </si>
  <si>
    <r>
      <t xml:space="preserve">    2- Malullük</t>
    </r>
    <r>
      <rPr>
        <sz val="9"/>
        <rFont val="Arial"/>
        <family val="2"/>
        <charset val="162"/>
      </rPr>
      <t>- Invalidity</t>
    </r>
  </si>
  <si>
    <r>
      <t xml:space="preserve">    5- Sürekli iş göremezlik geliri alanlar
        </t>
    </r>
    <r>
      <rPr>
        <sz val="9"/>
        <rFont val="Arial"/>
        <family val="2"/>
        <charset val="162"/>
      </rPr>
      <t>Receiver of permanent incapacity income</t>
    </r>
  </si>
  <si>
    <r>
      <t xml:space="preserve">    3- Ölen sigortalı (Dosya)- </t>
    </r>
    <r>
      <rPr>
        <sz val="9"/>
        <rFont val="Arial"/>
        <family val="2"/>
        <charset val="162"/>
      </rPr>
      <t>Death (Active file)</t>
    </r>
  </si>
  <si>
    <r>
      <t xml:space="preserve">    4- Ölen sigortalıların haksahipleri 
        </t>
    </r>
    <r>
      <rPr>
        <sz val="9"/>
        <rFont val="Arial"/>
        <family val="2"/>
        <charset val="162"/>
      </rPr>
      <t>Survivors (Widow, orphan, mother and fathers)</t>
    </r>
  </si>
  <si>
    <r>
      <t xml:space="preserve">    1- Yaşlılık- </t>
    </r>
    <r>
      <rPr>
        <sz val="9"/>
        <rFont val="Arial"/>
        <family val="2"/>
        <charset val="162"/>
      </rPr>
      <t xml:space="preserve">Old-age </t>
    </r>
  </si>
  <si>
    <r>
      <t xml:space="preserve">    2- Malullük- </t>
    </r>
    <r>
      <rPr>
        <sz val="9"/>
        <rFont val="Arial"/>
        <family val="2"/>
        <charset val="162"/>
      </rPr>
      <t>Invalidity</t>
    </r>
  </si>
  <si>
    <r>
      <t xml:space="preserve">Yıllar- </t>
    </r>
    <r>
      <rPr>
        <sz val="9"/>
        <rFont val="Arial"/>
        <family val="2"/>
        <charset val="162"/>
      </rPr>
      <t>Years</t>
    </r>
  </si>
  <si>
    <r>
      <t>Kişi</t>
    </r>
    <r>
      <rPr>
        <sz val="9"/>
        <rFont val="Arial"/>
        <family val="2"/>
        <charset val="162"/>
      </rPr>
      <t>- Person</t>
    </r>
  </si>
  <si>
    <r>
      <t xml:space="preserve">Dosya- </t>
    </r>
    <r>
      <rPr>
        <sz val="9"/>
        <rFont val="Arial"/>
        <family val="2"/>
        <charset val="162"/>
      </rPr>
      <t>File</t>
    </r>
  </si>
  <si>
    <r>
      <t xml:space="preserve">Kişi- </t>
    </r>
    <r>
      <rPr>
        <sz val="9"/>
        <rFont val="Arial"/>
        <family val="2"/>
        <charset val="162"/>
      </rPr>
      <t>Person</t>
    </r>
  </si>
  <si>
    <r>
      <t xml:space="preserve">    2- Muhtar</t>
    </r>
    <r>
      <rPr>
        <sz val="9"/>
        <rFont val="Arial"/>
        <family val="2"/>
        <charset val="162"/>
      </rPr>
      <t>- Demarch</t>
    </r>
  </si>
  <si>
    <r>
      <t xml:space="preserve">5- Ölen Sigortalıların Haksahipleri  
     </t>
    </r>
    <r>
      <rPr>
        <sz val="9"/>
        <rFont val="Arial"/>
        <family val="2"/>
        <charset val="162"/>
      </rPr>
      <t>Survivors (Widow, orphan, mother and fathers)</t>
    </r>
  </si>
  <si>
    <r>
      <rPr>
        <b/>
        <sz val="9"/>
        <rFont val="Arial"/>
        <family val="2"/>
        <charset val="162"/>
      </rPr>
      <t xml:space="preserve">1- Yaşlılık- </t>
    </r>
    <r>
      <rPr>
        <sz val="9"/>
        <rFont val="Arial"/>
        <family val="2"/>
        <charset val="162"/>
      </rPr>
      <t>Old-age</t>
    </r>
    <r>
      <rPr>
        <b/>
        <sz val="9"/>
        <rFont val="Arial"/>
        <family val="2"/>
        <charset val="162"/>
      </rPr>
      <t xml:space="preserve"> </t>
    </r>
  </si>
  <si>
    <r>
      <rPr>
        <b/>
        <sz val="9"/>
        <rFont val="Arial"/>
        <family val="2"/>
        <charset val="162"/>
      </rPr>
      <t xml:space="preserve">3- Vazife malulü- </t>
    </r>
    <r>
      <rPr>
        <sz val="9"/>
        <rFont val="Arial"/>
        <family val="2"/>
        <charset val="162"/>
      </rPr>
      <t>Duty disability</t>
    </r>
  </si>
  <si>
    <r>
      <t>1- Zorunlu</t>
    </r>
    <r>
      <rPr>
        <sz val="9"/>
        <rFont val="Arial"/>
        <family val="2"/>
        <charset val="162"/>
      </rPr>
      <t>- Compulsorily Insured</t>
    </r>
  </si>
  <si>
    <r>
      <t xml:space="preserve">Sosyal güvenlik kapsamında aktif çalışan kişi sayısı 
</t>
    </r>
    <r>
      <rPr>
        <sz val="9"/>
        <rFont val="Arial"/>
        <family val="2"/>
        <charset val="162"/>
      </rPr>
      <t>Number of active insured persons within the scope of social security</t>
    </r>
  </si>
  <si>
    <r>
      <t xml:space="preserve">Sosyal güvenlik kapsamında aylık alan kişi sayısı 
</t>
    </r>
    <r>
      <rPr>
        <sz val="9"/>
        <rFont val="Arial"/>
        <family val="2"/>
        <charset val="162"/>
      </rPr>
      <t>Number of pensioners within the scope of social security</t>
    </r>
  </si>
  <si>
    <r>
      <t xml:space="preserve">Sosyal güvenlik kapsamında bakmakla yükümlü tutulanların sayısı
</t>
    </r>
    <r>
      <rPr>
        <sz val="9"/>
        <rFont val="Arial"/>
        <family val="2"/>
        <charset val="162"/>
      </rPr>
      <t>Number of dependents within the scope of social security</t>
    </r>
  </si>
  <si>
    <r>
      <t xml:space="preserve">İl Kodları 
</t>
    </r>
    <r>
      <rPr>
        <sz val="9"/>
        <rFont val="Arial"/>
        <family val="2"/>
        <charset val="162"/>
      </rPr>
      <t>Province codes</t>
    </r>
  </si>
  <si>
    <r>
      <t xml:space="preserve">Toplam aktif sigortalı (I+II+III+IV+V)
</t>
    </r>
    <r>
      <rPr>
        <sz val="9"/>
        <rFont val="Arial"/>
        <family val="2"/>
        <charset val="162"/>
      </rPr>
      <t xml:space="preserve">Total number of insured person </t>
    </r>
  </si>
  <si>
    <r>
      <t xml:space="preserve">İsteğe bağlı (II) 
</t>
    </r>
    <r>
      <rPr>
        <sz val="9"/>
        <rFont val="Arial"/>
        <family val="2"/>
        <charset val="162"/>
      </rPr>
      <t>Voluntarily insured</t>
    </r>
  </si>
  <si>
    <r>
      <t xml:space="preserve">Toplam aktif sigortalı
</t>
    </r>
    <r>
      <rPr>
        <sz val="9"/>
        <rFont val="Arial"/>
        <family val="2"/>
        <charset val="162"/>
      </rPr>
      <t xml:space="preserve">Total number of insured person </t>
    </r>
  </si>
  <si>
    <r>
      <t xml:space="preserve">Toplam aktif sigortalı (I+II+III)
</t>
    </r>
    <r>
      <rPr>
        <sz val="9"/>
        <rFont val="Arial"/>
        <family val="2"/>
        <charset val="162"/>
      </rPr>
      <t xml:space="preserve">Total </t>
    </r>
    <r>
      <rPr>
        <b/>
        <sz val="9"/>
        <rFont val="Arial"/>
        <family val="2"/>
        <charset val="162"/>
      </rPr>
      <t xml:space="preserve">
</t>
    </r>
  </si>
  <si>
    <r>
      <t xml:space="preserve"> Toplam aktif sigortalı (4-1/a, 4-1/b, 4-1/c) 
</t>
    </r>
    <r>
      <rPr>
        <sz val="9"/>
        <rFont val="Arial"/>
        <family val="2"/>
        <charset val="162"/>
      </rPr>
      <t xml:space="preserve">Total number of insured person </t>
    </r>
  </si>
  <si>
    <r>
      <t xml:space="preserve">Zorunlu sigortalı
(I) 
</t>
    </r>
    <r>
      <rPr>
        <sz val="9"/>
        <rFont val="Arial"/>
        <family val="2"/>
        <charset val="162"/>
      </rPr>
      <t>Compulsorily insured</t>
    </r>
  </si>
  <si>
    <r>
      <t xml:space="preserve">Muhtar
(III)
</t>
    </r>
    <r>
      <rPr>
        <sz val="9"/>
        <rFont val="Arial"/>
        <family val="2"/>
        <charset val="162"/>
      </rPr>
      <t>Demarch</t>
    </r>
  </si>
  <si>
    <r>
      <t xml:space="preserve">4-1/b (Kendi nam ve hesabına bağımsız çalışan) 
</t>
    </r>
    <r>
      <rPr>
        <sz val="9"/>
        <rFont val="Arial"/>
        <family val="2"/>
        <charset val="162"/>
      </rPr>
      <t>(Self employed)</t>
    </r>
  </si>
  <si>
    <r>
      <rPr>
        <b/>
        <sz val="9"/>
        <rFont val="Arial"/>
        <family val="2"/>
        <charset val="162"/>
      </rPr>
      <t>İl kodları</t>
    </r>
    <r>
      <rPr>
        <sz val="9"/>
        <rFont val="Arial"/>
        <family val="2"/>
        <charset val="162"/>
      </rPr>
      <t xml:space="preserve">
Province codes</t>
    </r>
  </si>
  <si>
    <t>Sosyal Güvenlik Kapsamı - Social Security Coverage</t>
  </si>
  <si>
    <t>Tablo: 1.7/1</t>
  </si>
  <si>
    <t>Tablo: 1.6/1</t>
  </si>
  <si>
    <t xml:space="preserve">(*) Statistical information have not been prepared because of pensioners, according to the Law No: 2022, was transferred to the Ministry of Family and Social Policies the date on 01.11.2012 </t>
  </si>
  <si>
    <r>
      <t>Diğer Kanunlara göre aylık alanlar (1+2+3+4)-</t>
    </r>
    <r>
      <rPr>
        <sz val="9"/>
        <rFont val="Arial"/>
        <family val="2"/>
        <charset val="162"/>
      </rPr>
      <t xml:space="preserve"> The pensioners within other laws</t>
    </r>
  </si>
  <si>
    <r>
      <rPr>
        <b/>
        <sz val="9"/>
        <rFont val="Arial"/>
        <family val="2"/>
        <charset val="162"/>
      </rPr>
      <t xml:space="preserve">PRİMSİZ ÖDEMELER (FATURALI ÖDEMELER) </t>
    </r>
    <r>
      <rPr>
        <sz val="9"/>
        <rFont val="Arial"/>
        <family val="2"/>
        <charset val="162"/>
      </rPr>
      <t xml:space="preserve"> BILLED PAYMENTS</t>
    </r>
  </si>
  <si>
    <r>
      <t xml:space="preserve">Kapsam dışı nüfus oranı (%)- </t>
    </r>
    <r>
      <rPr>
        <sz val="9"/>
        <rFont val="Arial"/>
        <family val="2"/>
        <charset val="162"/>
      </rPr>
      <t>Rate of unregistered insured population</t>
    </r>
  </si>
  <si>
    <r>
      <t xml:space="preserve">Sigortalı nüfusun Türkiye nüfusuna oranı (%)-  </t>
    </r>
    <r>
      <rPr>
        <sz val="9"/>
        <rFont val="Arial"/>
        <family val="2"/>
        <charset val="162"/>
      </rPr>
      <t>Rate of insured population</t>
    </r>
  </si>
  <si>
    <r>
      <t xml:space="preserve">Sosyal güvenlik kapsamı (I+II+III+IV)- </t>
    </r>
    <r>
      <rPr>
        <sz val="9"/>
        <rFont val="Arial"/>
        <family val="2"/>
        <charset val="162"/>
      </rPr>
      <t>Social security coverage</t>
    </r>
  </si>
  <si>
    <r>
      <t xml:space="preserve">4- Aktif / pasif oranı- </t>
    </r>
    <r>
      <rPr>
        <sz val="9"/>
        <rFont val="Arial"/>
        <family val="2"/>
        <charset val="162"/>
      </rPr>
      <t>Rate of insured/pensioner</t>
    </r>
  </si>
  <si>
    <r>
      <t>2- Aylık alanlar-</t>
    </r>
    <r>
      <rPr>
        <i/>
        <sz val="9"/>
        <rFont val="Arial"/>
        <family val="2"/>
        <charset val="162"/>
      </rPr>
      <t xml:space="preserve"> </t>
    </r>
    <r>
      <rPr>
        <sz val="9"/>
        <rFont val="Arial"/>
        <family val="2"/>
        <charset val="162"/>
      </rPr>
      <t>Pensioners</t>
    </r>
  </si>
  <si>
    <r>
      <t>1- Aktif sigortalılar-</t>
    </r>
    <r>
      <rPr>
        <sz val="9"/>
        <rFont val="Arial"/>
        <family val="2"/>
        <charset val="162"/>
      </rPr>
      <t xml:space="preserve"> Insured</t>
    </r>
  </si>
  <si>
    <r>
      <t>IV-Özel sandıklar-</t>
    </r>
    <r>
      <rPr>
        <sz val="9"/>
        <rFont val="Arial"/>
        <family val="2"/>
        <charset val="162"/>
      </rPr>
      <t xml:space="preserve"> Funds</t>
    </r>
  </si>
  <si>
    <r>
      <t xml:space="preserve">III- Bağımlılar- </t>
    </r>
    <r>
      <rPr>
        <sz val="9"/>
        <rFont val="Arial"/>
        <family val="2"/>
        <charset val="162"/>
      </rPr>
      <t>Dependents</t>
    </r>
  </si>
  <si>
    <r>
      <t xml:space="preserve">8- Sürekli iş göremezlik ölüm geliri alanlar
  </t>
    </r>
    <r>
      <rPr>
        <sz val="9"/>
        <rFont val="Arial"/>
        <family val="2"/>
        <charset val="162"/>
      </rPr>
      <t xml:space="preserve">   Survivors receiving permanent incapacity income</t>
    </r>
  </si>
  <si>
    <r>
      <t xml:space="preserve">7- Sürekli iş göremezlik ölüm geliri (Dosya)
     </t>
    </r>
    <r>
      <rPr>
        <sz val="9"/>
        <rFont val="Arial"/>
        <family val="2"/>
        <charset val="162"/>
      </rPr>
      <t>Death income due to permanent incapacity (File)</t>
    </r>
  </si>
  <si>
    <r>
      <t>6- Sürekli iş göremezlik geliri alan-</t>
    </r>
    <r>
      <rPr>
        <sz val="9"/>
        <rFont val="Arial"/>
        <family val="2"/>
        <charset val="162"/>
      </rPr>
      <t xml:space="preserve"> Receiver of permanent incapacity income</t>
    </r>
  </si>
  <si>
    <r>
      <t>5- Ölen sigortalıların haksahipleri-</t>
    </r>
    <r>
      <rPr>
        <sz val="9"/>
        <rFont val="Arial"/>
        <family val="2"/>
        <charset val="162"/>
      </rPr>
      <t xml:space="preserve"> Survivors (Widow, orphan, mother and fathers)</t>
    </r>
  </si>
  <si>
    <r>
      <t xml:space="preserve">4- Ölen sigortalı (Dosya)- </t>
    </r>
    <r>
      <rPr>
        <sz val="9"/>
        <rFont val="Arial"/>
        <family val="2"/>
        <charset val="162"/>
      </rPr>
      <t>Death (Active file)</t>
    </r>
  </si>
  <si>
    <r>
      <t>3- Vazife malulü-</t>
    </r>
    <r>
      <rPr>
        <sz val="9"/>
        <rFont val="Arial"/>
        <family val="2"/>
        <charset val="162"/>
      </rPr>
      <t xml:space="preserve"> Service-Disabled</t>
    </r>
  </si>
  <si>
    <r>
      <t xml:space="preserve">II- Pasif (Aylık alan) sigortalılar- </t>
    </r>
    <r>
      <rPr>
        <sz val="9"/>
        <rFont val="Arial"/>
        <family val="2"/>
        <charset val="162"/>
      </rPr>
      <t>Pensioners</t>
    </r>
  </si>
  <si>
    <r>
      <t>3- Yurtdışı topluluk-</t>
    </r>
    <r>
      <rPr>
        <sz val="9"/>
        <rFont val="Arial"/>
        <family val="2"/>
        <charset val="162"/>
      </rPr>
      <t xml:space="preserve"> Collective insurance</t>
    </r>
  </si>
  <si>
    <r>
      <t xml:space="preserve">I- Aktif sigortalılar- </t>
    </r>
    <r>
      <rPr>
        <sz val="9"/>
        <rFont val="Arial"/>
        <family val="2"/>
        <charset val="162"/>
      </rPr>
      <t>Insured Persons</t>
    </r>
  </si>
  <si>
    <r>
      <t xml:space="preserve">SOSYAL GÜVENLİK KAPSAMI  </t>
    </r>
    <r>
      <rPr>
        <sz val="9"/>
        <rFont val="Arial"/>
        <family val="2"/>
        <charset val="162"/>
      </rPr>
      <t>SOCIAL SECURITY COVERAGE</t>
    </r>
  </si>
  <si>
    <r>
      <t xml:space="preserve">I- Aktif sigortalılar- </t>
    </r>
    <r>
      <rPr>
        <sz val="9"/>
        <rFont val="Arial"/>
        <family val="2"/>
        <charset val="162"/>
      </rPr>
      <t>Insured persons</t>
    </r>
  </si>
  <si>
    <r>
      <t>1- Zorunlu-</t>
    </r>
    <r>
      <rPr>
        <sz val="9"/>
        <rFont val="Arial"/>
        <family val="2"/>
        <charset val="162"/>
      </rPr>
      <t xml:space="preserve"> Compulsorily insured</t>
    </r>
  </si>
  <si>
    <r>
      <t>4- Tarım-</t>
    </r>
    <r>
      <rPr>
        <sz val="9"/>
        <rFont val="Arial"/>
        <family val="2"/>
        <charset val="162"/>
      </rPr>
      <t xml:space="preserve"> Insured in agricultural sector </t>
    </r>
  </si>
  <si>
    <r>
      <t>3- Ölen sigortalı (Dosya)-</t>
    </r>
    <r>
      <rPr>
        <sz val="9"/>
        <rFont val="Arial"/>
        <family val="2"/>
        <charset val="162"/>
      </rPr>
      <t xml:space="preserve"> Death (Active file)</t>
    </r>
  </si>
  <si>
    <r>
      <t xml:space="preserve">4- Ölen sigortalıların haksahipleri  
     </t>
    </r>
    <r>
      <rPr>
        <sz val="9"/>
        <rFont val="Arial"/>
        <family val="2"/>
        <charset val="162"/>
      </rPr>
      <t>Survivors (Widow, orphan, mother and fathers)</t>
    </r>
  </si>
  <si>
    <r>
      <t xml:space="preserve">5- Sürekli iş göremezlik geliri alanlar
     </t>
    </r>
    <r>
      <rPr>
        <sz val="9"/>
        <rFont val="Arial"/>
        <family val="2"/>
        <charset val="162"/>
      </rPr>
      <t>Receiver of permanent incapacity income</t>
    </r>
  </si>
  <si>
    <r>
      <t xml:space="preserve">6- Sürekli iş göremezlik ölüm geliri (Dosya)
     </t>
    </r>
    <r>
      <rPr>
        <sz val="9"/>
        <rFont val="Arial"/>
        <family val="2"/>
        <charset val="162"/>
      </rPr>
      <t>Death income due to permanent incapacity (File)</t>
    </r>
  </si>
  <si>
    <r>
      <t xml:space="preserve">7- Sürekli iş göremezlik ölüm geliri alanlar
     </t>
    </r>
    <r>
      <rPr>
        <sz val="9"/>
        <rFont val="Arial"/>
        <family val="2"/>
        <charset val="162"/>
      </rPr>
      <t>Survivors receiving permanent incapacity income</t>
    </r>
  </si>
  <si>
    <r>
      <t xml:space="preserve">Sosyal güvenlik kapsamı (I+II+III)- </t>
    </r>
    <r>
      <rPr>
        <sz val="9"/>
        <rFont val="Arial"/>
        <family val="2"/>
        <charset val="162"/>
      </rPr>
      <t>Social security coverage</t>
    </r>
  </si>
  <si>
    <r>
      <t xml:space="preserve">1- Zorunlu- </t>
    </r>
    <r>
      <rPr>
        <sz val="9"/>
        <rFont val="Arial"/>
        <family val="2"/>
        <charset val="162"/>
      </rPr>
      <t>Compulsorily insured</t>
    </r>
  </si>
  <si>
    <r>
      <t xml:space="preserve">2- Tarım- </t>
    </r>
    <r>
      <rPr>
        <sz val="9"/>
        <rFont val="Arial"/>
        <family val="2"/>
        <charset val="162"/>
      </rPr>
      <t xml:space="preserve">Insured in agricultural sector </t>
    </r>
  </si>
  <si>
    <r>
      <t xml:space="preserve">3- Muhtar- </t>
    </r>
    <r>
      <rPr>
        <sz val="9"/>
        <rFont val="Arial"/>
        <family val="2"/>
        <charset val="162"/>
      </rPr>
      <t>Demarch</t>
    </r>
  </si>
  <si>
    <r>
      <t xml:space="preserve">4- İsteğe bağlı- </t>
    </r>
    <r>
      <rPr>
        <sz val="9"/>
        <rFont val="Arial"/>
        <family val="2"/>
        <charset val="162"/>
      </rPr>
      <t>Voluntarily insured</t>
    </r>
  </si>
  <si>
    <r>
      <t>4-1/b  (Bağımsız çalışanlar 1479)</t>
    </r>
    <r>
      <rPr>
        <sz val="9"/>
        <rFont val="Arial"/>
        <family val="2"/>
        <charset val="162"/>
      </rPr>
      <t xml:space="preserve"> ( Insured Covered By The Law 1479)</t>
    </r>
  </si>
  <si>
    <r>
      <t xml:space="preserve">    3- İsteğe bağlı</t>
    </r>
    <r>
      <rPr>
        <sz val="9"/>
        <rFont val="Arial"/>
        <family val="2"/>
        <charset val="162"/>
      </rPr>
      <t>- Voluntarily insured</t>
    </r>
  </si>
  <si>
    <r>
      <t>4-1/b  (Bağımsız çalışanlar 2926)</t>
    </r>
    <r>
      <rPr>
        <sz val="9"/>
        <rFont val="Arial"/>
        <family val="2"/>
        <charset val="162"/>
      </rPr>
      <t xml:space="preserve"> ( Insured Covered By The Law 2926)</t>
    </r>
  </si>
  <si>
    <t>İŞYERİ VE SİGORTALI İSTATİSTİKLERİ</t>
  </si>
  <si>
    <t xml:space="preserve"> Mersin</t>
  </si>
  <si>
    <r>
      <t xml:space="preserve">Toplam zorunlu sigortalı sayısı
</t>
    </r>
    <r>
      <rPr>
        <sz val="9"/>
        <rFont val="Arial"/>
        <family val="2"/>
        <charset val="162"/>
      </rPr>
      <t>General total</t>
    </r>
  </si>
  <si>
    <r>
      <t xml:space="preserve">4-1/a zorunlu sigortalı
</t>
    </r>
    <r>
      <rPr>
        <sz val="9"/>
        <rFont val="Arial"/>
        <family val="2"/>
        <charset val="162"/>
      </rPr>
      <t>Compulsory insured persons within the scope of article 4-1/a of act 5510</t>
    </r>
  </si>
  <si>
    <r>
      <t xml:space="preserve">4-1/b zorunlu sigortalı
</t>
    </r>
    <r>
      <rPr>
        <sz val="9"/>
        <rFont val="Arial"/>
        <family val="2"/>
        <charset val="162"/>
      </rPr>
      <t>Compulsory insured persons under article 4-1/b of act 5510</t>
    </r>
  </si>
  <si>
    <t xml:space="preserve"> WORK PLACE AND INSURED PERSON STATISTICS  </t>
  </si>
  <si>
    <r>
      <t xml:space="preserve">Türkiye nüfusu (TÜİK ADNKS)- </t>
    </r>
    <r>
      <rPr>
        <sz val="9"/>
        <rFont val="Arial"/>
        <family val="2"/>
        <charset val="162"/>
      </rPr>
      <t>Population of Turkey</t>
    </r>
  </si>
  <si>
    <r>
      <t xml:space="preserve">Aktif / pasif oranı-  </t>
    </r>
    <r>
      <rPr>
        <sz val="9"/>
        <rFont val="Arial"/>
        <family val="2"/>
        <charset val="162"/>
      </rPr>
      <t>Rate of insured/pensioner</t>
    </r>
  </si>
  <si>
    <t>Aktifler - Insured Persons</t>
  </si>
  <si>
    <t>Bağımlılar - Dependents</t>
  </si>
  <si>
    <t>Pasifler (Aylık Alanlar) - Pensioners</t>
  </si>
  <si>
    <r>
      <t>Aktif / pasif oranı-</t>
    </r>
    <r>
      <rPr>
        <sz val="9"/>
        <rFont val="Arial"/>
        <family val="2"/>
        <charset val="162"/>
      </rPr>
      <t xml:space="preserve"> Rate of insured/pensioner</t>
    </r>
  </si>
  <si>
    <r>
      <t>Aktif / Pasif Oranı</t>
    </r>
    <r>
      <rPr>
        <sz val="9"/>
        <rFont val="Arial"/>
        <family val="2"/>
        <charset val="162"/>
      </rPr>
      <t>- Rate of insured/pensioner</t>
    </r>
  </si>
  <si>
    <r>
      <t>Toplam -</t>
    </r>
    <r>
      <rPr>
        <sz val="9"/>
        <rFont val="Arial"/>
        <family val="2"/>
        <charset val="162"/>
      </rPr>
      <t>Total</t>
    </r>
  </si>
  <si>
    <r>
      <t xml:space="preserve">Tarımsal faaliyette bulunanlar 2926 S.K
</t>
    </r>
    <r>
      <rPr>
        <sz val="9"/>
        <rFont val="Arial"/>
        <family val="2"/>
        <charset val="162"/>
      </rPr>
      <t>Self employed by the act of 2926</t>
    </r>
  </si>
  <si>
    <r>
      <t xml:space="preserve">Bağımsız çalışanlar 1479 S.K
</t>
    </r>
    <r>
      <rPr>
        <sz val="9"/>
        <rFont val="Arial"/>
        <family val="2"/>
        <charset val="162"/>
      </rPr>
      <t>Self employed by the act of 1479</t>
    </r>
  </si>
  <si>
    <r>
      <t xml:space="preserve">4-1/c zorunlu sigortalı
</t>
    </r>
    <r>
      <rPr>
        <sz val="9"/>
        <rFont val="Arial"/>
        <family val="2"/>
        <charset val="162"/>
      </rPr>
      <t>Active insured persons under article 4-1/c of act 5510</t>
    </r>
  </si>
  <si>
    <r>
      <rPr>
        <b/>
        <sz val="9"/>
        <rFont val="Arial"/>
        <family val="2"/>
        <charset val="162"/>
      </rPr>
      <t>Toplam</t>
    </r>
    <r>
      <rPr>
        <sz val="9"/>
        <rFont val="Arial"/>
        <family val="2"/>
        <charset val="162"/>
      </rPr>
      <t xml:space="preserve"> - Total</t>
    </r>
  </si>
  <si>
    <t xml:space="preserve">Toplam - Total </t>
  </si>
  <si>
    <r>
      <t xml:space="preserve">Faaliyet kodu
</t>
    </r>
    <r>
      <rPr>
        <sz val="9"/>
        <rFont val="Arial"/>
        <family val="2"/>
        <charset val="162"/>
      </rPr>
      <t>Activity code</t>
    </r>
  </si>
  <si>
    <r>
      <t xml:space="preserve">Faaliyet Grupları (*) 
(NACE Rev.2 Sınıflandırmasına Göre)
</t>
    </r>
    <r>
      <rPr>
        <sz val="9"/>
        <rFont val="Arial"/>
        <family val="2"/>
        <charset val="162"/>
      </rPr>
      <t>Branch of activities according to NACE Rev.2 Classification (*)</t>
    </r>
  </si>
  <si>
    <t xml:space="preserve">  Adana</t>
  </si>
  <si>
    <r>
      <t xml:space="preserve">Genel toplam
</t>
    </r>
    <r>
      <rPr>
        <sz val="9"/>
        <rFont val="Arial"/>
        <family val="2"/>
        <charset val="162"/>
      </rPr>
      <t>General Total</t>
    </r>
  </si>
  <si>
    <r>
      <t xml:space="preserve">İşyeri sayısı
</t>
    </r>
    <r>
      <rPr>
        <sz val="9"/>
        <rFont val="Arial"/>
        <family val="2"/>
        <charset val="162"/>
      </rPr>
      <t>Number of work place</t>
    </r>
  </si>
  <si>
    <r>
      <t xml:space="preserve">Sigortalı sayısı
</t>
    </r>
    <r>
      <rPr>
        <sz val="9"/>
        <rFont val="Arial"/>
        <family val="2"/>
        <charset val="162"/>
      </rPr>
      <t>N'of comp.
insured person</t>
    </r>
  </si>
  <si>
    <t xml:space="preserve">Bitkisel Ve Hayvansal Üretim        </t>
  </si>
  <si>
    <t xml:space="preserve">Ormancılık Ve Tomrukçuluk           </t>
  </si>
  <si>
    <t xml:space="preserve">Balıkçılık Ve Su Ürünleri Yetiş.    </t>
  </si>
  <si>
    <t xml:space="preserve">Kömür Ve Linyit Çıkartılması        </t>
  </si>
  <si>
    <t xml:space="preserve">Ham Petrol Ve Doğalgaz Çıkarımı     </t>
  </si>
  <si>
    <t xml:space="preserve">Metal Cevheri Madenciliği           </t>
  </si>
  <si>
    <t xml:space="preserve">Diğer Madencilik Ve Taş Ocak.  </t>
  </si>
  <si>
    <t xml:space="preserve">Madenciliği Destekleyici Hizmet     </t>
  </si>
  <si>
    <t xml:space="preserve">Gıda Ürünleri İmalatı               </t>
  </si>
  <si>
    <t xml:space="preserve">İçecek İmalatı                      </t>
  </si>
  <si>
    <t xml:space="preserve">Tütün Ürünleri İmalatı              </t>
  </si>
  <si>
    <t xml:space="preserve">Tekstil Ürünleri İmalatı            </t>
  </si>
  <si>
    <t xml:space="preserve">Giyim Eşyaları İmalatı              </t>
  </si>
  <si>
    <t xml:space="preserve">Deri Ve İlgili Ürünler İmalatı      </t>
  </si>
  <si>
    <t xml:space="preserve">Ağaç,Ağaç Ürünleri Ve Mantar Ür.  </t>
  </si>
  <si>
    <t xml:space="preserve">Kağıt Ve Kağıt Ürünleri İmalatı     </t>
  </si>
  <si>
    <t>Kayıtlı Medyanın Basılması Ve Çoğ.</t>
  </si>
  <si>
    <t xml:space="preserve">Kok Kömürü Ve Petrol Ürün. İm. </t>
  </si>
  <si>
    <t xml:space="preserve">Kimyasal Ürünleri İmalatı           </t>
  </si>
  <si>
    <t xml:space="preserve">Eczacılık Ve Ecz.İlişkin Mal.İm.. </t>
  </si>
  <si>
    <t xml:space="preserve">Kauçuk Ve Plastik Ürünler İm.  </t>
  </si>
  <si>
    <t xml:space="preserve">Metalik Olmayan Ürünler İma.   </t>
  </si>
  <si>
    <t xml:space="preserve">Ana Metal Sanayi                    </t>
  </si>
  <si>
    <t>Fabrik.Metal Ürün.(Mak.Tec.Har)</t>
  </si>
  <si>
    <t>Bilgisayar, Elekronik Ve Optik Ür.</t>
  </si>
  <si>
    <t xml:space="preserve">Elektrikli Techizat İmalatı         </t>
  </si>
  <si>
    <t xml:space="preserve">Makine Ve Ekipman İmalatı           </t>
  </si>
  <si>
    <t xml:space="preserve">Motorlu Kara Taşıtı Ve Römork İm. </t>
  </si>
  <si>
    <t xml:space="preserve">Diğer Ulaşım Araçları İmalatı       </t>
  </si>
  <si>
    <t xml:space="preserve">Mobilya İmalatı                     </t>
  </si>
  <si>
    <t xml:space="preserve">Diğer İmalatlar                     </t>
  </si>
  <si>
    <t xml:space="preserve">Makine Ve Ekipman.Kurulumu Ve On. </t>
  </si>
  <si>
    <t>Elk.Gaz,Buhar Ve Hava.Sis.Üret.Da.</t>
  </si>
  <si>
    <t>Suyun Toplanması Arıtılması Ve Dağt.</t>
  </si>
  <si>
    <t xml:space="preserve">Kanalizasyon                        </t>
  </si>
  <si>
    <t xml:space="preserve">Atık Maddelerin Değerlendirilmesi   </t>
  </si>
  <si>
    <t xml:space="preserve">İyileştirme Ve Diğer Atık Yön.Hiz.  </t>
  </si>
  <si>
    <t xml:space="preserve">Bina İnşaatı                        </t>
  </si>
  <si>
    <t xml:space="preserve">Bina Dışı Yapıların İnşaatı         </t>
  </si>
  <si>
    <t xml:space="preserve">Özel İnşaat Faaliyetleri            </t>
  </si>
  <si>
    <t>Toptan Ve Per.Tic.Ve Mot.Taşıt.On.</t>
  </si>
  <si>
    <t xml:space="preserve">Toptan Tic.(Mot.Taşıt.Onar.Hariç)   </t>
  </si>
  <si>
    <t>Perakende Tic.(Mot.Taşıt.Onar.Har)</t>
  </si>
  <si>
    <t xml:space="preserve">Kara Taşıma.Ve Boru Hattı Taşıma.   </t>
  </si>
  <si>
    <t xml:space="preserve">Su Yolu Taşımacılığı                </t>
  </si>
  <si>
    <t xml:space="preserve">Havayolu Taşımacılığı               </t>
  </si>
  <si>
    <t>Taşıma.İçin Depolama Ve Destek.Fa.</t>
  </si>
  <si>
    <t xml:space="preserve">Posta Ve Kurye Faaliyetleri         </t>
  </si>
  <si>
    <t xml:space="preserve">Konaklama                           </t>
  </si>
  <si>
    <t xml:space="preserve">Yiyecek Ve İçecek Hizmeti Faal.     </t>
  </si>
  <si>
    <t xml:space="preserve">Yayımcılık Faaliyetleri             </t>
  </si>
  <si>
    <t>Sinema Filmi Ve Ses Kaydı Yayımcılı.</t>
  </si>
  <si>
    <t xml:space="preserve">Programcılık Ve Yayıncılık Faal.    </t>
  </si>
  <si>
    <t xml:space="preserve">Telekominikasyon                    </t>
  </si>
  <si>
    <t xml:space="preserve">Bilgisayar Programlama Ve Danış.    </t>
  </si>
  <si>
    <t xml:space="preserve">Bilgi Hizmet Faaliyetleri           </t>
  </si>
  <si>
    <t xml:space="preserve">Finansal Hizmet.(Sig.Ve Emek.Har.) </t>
  </si>
  <si>
    <t>Sigorta Reas.Emek.Fonl(Zor.S.G.Hariç)</t>
  </si>
  <si>
    <t xml:space="preserve">Finans.Ve Sig.Hiz.İçin Yard.Faal.   </t>
  </si>
  <si>
    <t xml:space="preserve">Gayrimenkul Faaliyetleri            </t>
  </si>
  <si>
    <t xml:space="preserve">Hukuki Ve Muhasebe Faaliyetleri     </t>
  </si>
  <si>
    <t xml:space="preserve">İdari Danışmanlık Faaliyetleri      </t>
  </si>
  <si>
    <t xml:space="preserve">Mimarlık Ve Mühendislik Faaliyeti   </t>
  </si>
  <si>
    <t xml:space="preserve">Bilimsel Araştırma Ve Geliş.Faal.   </t>
  </si>
  <si>
    <t xml:space="preserve">Reklamcılık Ve Pazar Araştırması    </t>
  </si>
  <si>
    <t xml:space="preserve">Diğer Mesleki,Bilim.Ve Tek.Faal.    </t>
  </si>
  <si>
    <t xml:space="preserve">Veterinerlik Hizmetleri             </t>
  </si>
  <si>
    <t xml:space="preserve">Kiralama Ve Leasıng Faaliyetleri    </t>
  </si>
  <si>
    <t xml:space="preserve">İstihdam Faaliyetleri               </t>
  </si>
  <si>
    <t xml:space="preserve">Seyahat Acentesi,Tur Oper.Rez.Hiz   </t>
  </si>
  <si>
    <t xml:space="preserve">Güvenlik Ve Soruşturma Faaliyet.    </t>
  </si>
  <si>
    <t xml:space="preserve">Bina Ve Çevre Düzenleme Faaliyet.   </t>
  </si>
  <si>
    <t xml:space="preserve">Büro Yönetimi,Büro Desteği Faal.    </t>
  </si>
  <si>
    <t xml:space="preserve">Kamu Yön.Ve Savunma,Zor.Sos.Güv.    </t>
  </si>
  <si>
    <t xml:space="preserve">Eğitim                              </t>
  </si>
  <si>
    <t xml:space="preserve">İnsan Sağlığı Hizmetleri            </t>
  </si>
  <si>
    <t xml:space="preserve">Yatılı Bakım Faaliyetleri           </t>
  </si>
  <si>
    <t xml:space="preserve">Sosyal Hizmetler                    </t>
  </si>
  <si>
    <t xml:space="preserve">Yaratıcı Sanatlar,Eğlence Faal.     </t>
  </si>
  <si>
    <t xml:space="preserve">Kütüphane,Arşiv Ve Müzeler          </t>
  </si>
  <si>
    <t xml:space="preserve">Kumar Ve Müşterek Bahis Faal        </t>
  </si>
  <si>
    <t xml:space="preserve">Spor, Eğlence Ve Dinlence Faal.     </t>
  </si>
  <si>
    <t xml:space="preserve">Üye Olunan Kuruluş Faaliyetleri     </t>
  </si>
  <si>
    <t xml:space="preserve">Bilgisayar Ve Kişisel Ev Eşya.Onar. </t>
  </si>
  <si>
    <t xml:space="preserve">Diğer Hizmet Faaliyetleri           </t>
  </si>
  <si>
    <t xml:space="preserve">Ev İçi Çalışanların Faaliyetleri    </t>
  </si>
  <si>
    <t xml:space="preserve">Hanehalkları Tar.Kendi İht.Faal.    </t>
  </si>
  <si>
    <t xml:space="preserve">Uluslararası Örgüt Ve Tems.Faal.    </t>
  </si>
  <si>
    <r>
      <t xml:space="preserve">Toplam </t>
    </r>
    <r>
      <rPr>
        <sz val="9"/>
        <rFont val="Arial"/>
        <family val="2"/>
        <charset val="162"/>
      </rPr>
      <t>-Total</t>
    </r>
  </si>
  <si>
    <r>
      <t>Top</t>
    </r>
    <r>
      <rPr>
        <sz val="9"/>
        <rFont val="Arial"/>
        <family val="2"/>
        <charset val="162"/>
      </rPr>
      <t>-Tot.</t>
    </r>
  </si>
  <si>
    <r>
      <t xml:space="preserve">Top- </t>
    </r>
    <r>
      <rPr>
        <sz val="9"/>
        <rFont val="Arial"/>
        <family val="2"/>
        <charset val="162"/>
      </rPr>
      <t>Tot.</t>
    </r>
  </si>
  <si>
    <t>Note: See Appendix for the english name of branch of activities</t>
  </si>
  <si>
    <r>
      <rPr>
        <b/>
        <sz val="9"/>
        <rFont val="Arial"/>
        <family val="2"/>
        <charset val="162"/>
      </rPr>
      <t>NACE Rev. 2 sınıflamasına göre faaliyet grupları</t>
    </r>
    <r>
      <rPr>
        <sz val="9"/>
        <rFont val="Arial"/>
        <family val="2"/>
        <charset val="162"/>
      </rPr>
      <t xml:space="preserve">
Groups of activity, according to Rev.2 of NACE classification</t>
    </r>
  </si>
  <si>
    <r>
      <t xml:space="preserve">İşyeri sayısı </t>
    </r>
    <r>
      <rPr>
        <sz val="9"/>
        <rFont val="Arial"/>
        <family val="2"/>
        <charset val="162"/>
      </rPr>
      <t xml:space="preserve">Number of work places  </t>
    </r>
  </si>
  <si>
    <r>
      <t xml:space="preserve">   İşyeri büyüklüğü (İşyerinde çalıştırılan sigortalı sayısı) </t>
    </r>
    <r>
      <rPr>
        <sz val="9"/>
        <rFont val="Arial"/>
        <family val="2"/>
        <charset val="162"/>
      </rPr>
      <t>Size of work places (Number of insured employees in work places)</t>
    </r>
  </si>
  <si>
    <t>1</t>
  </si>
  <si>
    <t>2-3</t>
  </si>
  <si>
    <t>4-6</t>
  </si>
  <si>
    <t>7-9</t>
  </si>
  <si>
    <t>10-19</t>
  </si>
  <si>
    <t>20-29</t>
  </si>
  <si>
    <t>30-49</t>
  </si>
  <si>
    <t>50-99</t>
  </si>
  <si>
    <t>100-249</t>
  </si>
  <si>
    <t>250-499</t>
  </si>
  <si>
    <t>500-749</t>
  </si>
  <si>
    <t>750-999</t>
  </si>
  <si>
    <r>
      <t xml:space="preserve">Toplam - </t>
    </r>
    <r>
      <rPr>
        <sz val="9"/>
        <rFont val="Arial"/>
        <family val="2"/>
        <charset val="162"/>
      </rPr>
      <t>Total</t>
    </r>
  </si>
  <si>
    <r>
      <t xml:space="preserve">Not:  Faaliyet gruplarının ingilizceleri ekte yer almaktadır.   </t>
    </r>
    <r>
      <rPr>
        <sz val="8"/>
        <rFont val="Arial"/>
        <family val="2"/>
        <charset val="162"/>
      </rPr>
      <t>Note:</t>
    </r>
    <r>
      <rPr>
        <b/>
        <sz val="8"/>
        <rFont val="Arial"/>
        <family val="2"/>
        <charset val="162"/>
      </rPr>
      <t xml:space="preserve"> </t>
    </r>
    <r>
      <rPr>
        <sz val="8"/>
        <rFont val="Arial"/>
        <family val="2"/>
        <charset val="162"/>
      </rPr>
      <t>See Appendix for the english name of branch of activities</t>
    </r>
  </si>
  <si>
    <r>
      <t xml:space="preserve">Zorunlu sigortalı sayısı  </t>
    </r>
    <r>
      <rPr>
        <sz val="9"/>
        <rFont val="Arial"/>
        <family val="2"/>
        <charset val="162"/>
      </rPr>
      <t>Number of compulsorily insured person</t>
    </r>
  </si>
  <si>
    <r>
      <t xml:space="preserve">Toplam 
</t>
    </r>
    <r>
      <rPr>
        <sz val="9"/>
        <rFont val="Arial"/>
        <family val="2"/>
        <charset val="162"/>
      </rPr>
      <t>Total</t>
    </r>
  </si>
  <si>
    <r>
      <t>Toplam-</t>
    </r>
    <r>
      <rPr>
        <sz val="9"/>
        <rFont val="Arial"/>
        <family val="2"/>
        <charset val="162"/>
      </rPr>
      <t>Total</t>
    </r>
  </si>
  <si>
    <r>
      <t xml:space="preserve">Not:  Faaliyet gruplarının ingilizceleri ekte yer almaktadır.   </t>
    </r>
    <r>
      <rPr>
        <sz val="9"/>
        <rFont val="Arial"/>
        <family val="2"/>
        <charset val="162"/>
      </rPr>
      <t>Note: See Appendix for the english name of branch of activities</t>
    </r>
  </si>
  <si>
    <t>Tablo  : 1.15 / 1</t>
  </si>
  <si>
    <r>
      <t xml:space="preserve">İl kodları
</t>
    </r>
    <r>
      <rPr>
        <sz val="9"/>
        <rFont val="Arial"/>
        <family val="2"/>
        <charset val="162"/>
      </rPr>
      <t>Province codes</t>
    </r>
  </si>
  <si>
    <r>
      <rPr>
        <b/>
        <sz val="9"/>
        <rFont val="Arial"/>
        <family val="2"/>
        <charset val="162"/>
      </rPr>
      <t>İller</t>
    </r>
    <r>
      <rPr>
        <sz val="9"/>
        <rFont val="Arial"/>
        <family val="2"/>
        <charset val="162"/>
      </rPr>
      <t xml:space="preserve">
 Provinces</t>
    </r>
  </si>
  <si>
    <t>Tablo  : 1.16 / 1</t>
  </si>
  <si>
    <r>
      <t xml:space="preserve">İşyeri sayısı
 </t>
    </r>
    <r>
      <rPr>
        <sz val="9"/>
        <rFont val="Arial"/>
        <family val="2"/>
        <charset val="162"/>
      </rPr>
      <t>Number of work places</t>
    </r>
  </si>
  <si>
    <r>
      <t xml:space="preserve">Zorunlu sigortalı sayısı
</t>
    </r>
    <r>
      <rPr>
        <sz val="9"/>
        <rFont val="Arial"/>
        <family val="2"/>
        <charset val="162"/>
      </rPr>
      <t>Number of compulsorily insured person</t>
    </r>
  </si>
  <si>
    <r>
      <t xml:space="preserve">Ortalama günlük kazanç (TL)
</t>
    </r>
    <r>
      <rPr>
        <sz val="9"/>
        <rFont val="Arial"/>
        <family val="2"/>
        <charset val="162"/>
      </rPr>
      <t>Average daily earning</t>
    </r>
  </si>
  <si>
    <r>
      <rPr>
        <b/>
        <sz val="9"/>
        <rFont val="Arial"/>
        <family val="2"/>
        <charset val="162"/>
      </rPr>
      <t>Daimi
(I)</t>
    </r>
    <r>
      <rPr>
        <sz val="9"/>
        <rFont val="Arial"/>
        <family val="2"/>
        <charset val="162"/>
      </rPr>
      <t xml:space="preserve"> 
Permanent</t>
    </r>
  </si>
  <si>
    <r>
      <t xml:space="preserve">Kamu
(I)
</t>
    </r>
    <r>
      <rPr>
        <sz val="9"/>
        <rFont val="Arial"/>
        <family val="2"/>
        <charset val="162"/>
      </rPr>
      <t>Public</t>
    </r>
  </si>
  <si>
    <r>
      <t xml:space="preserve">Özel
(II)
</t>
    </r>
    <r>
      <rPr>
        <sz val="9"/>
        <rFont val="Arial"/>
        <family val="2"/>
        <charset val="162"/>
      </rPr>
      <t>Private</t>
    </r>
  </si>
  <si>
    <r>
      <t xml:space="preserve">Toplam (I+II)
</t>
    </r>
    <r>
      <rPr>
        <sz val="9"/>
        <rFont val="Arial"/>
        <family val="2"/>
        <charset val="162"/>
      </rPr>
      <t>Total</t>
    </r>
  </si>
  <si>
    <r>
      <t xml:space="preserve">Erkek
(I)
</t>
    </r>
    <r>
      <rPr>
        <sz val="9"/>
        <rFont val="Arial"/>
        <family val="2"/>
        <charset val="162"/>
      </rPr>
      <t>Male</t>
    </r>
  </si>
  <si>
    <r>
      <t xml:space="preserve">Kadın
(II)
</t>
    </r>
    <r>
      <rPr>
        <sz val="9"/>
        <rFont val="Arial"/>
        <family val="2"/>
        <charset val="162"/>
      </rPr>
      <t>Female</t>
    </r>
  </si>
  <si>
    <r>
      <rPr>
        <b/>
        <sz val="9"/>
        <rFont val="Arial"/>
        <family val="2"/>
        <charset val="162"/>
      </rPr>
      <t xml:space="preserve">Daimi
</t>
    </r>
    <r>
      <rPr>
        <sz val="9"/>
        <rFont val="Arial"/>
        <family val="2"/>
        <charset val="162"/>
      </rPr>
      <t>Permanent</t>
    </r>
  </si>
  <si>
    <r>
      <t xml:space="preserve">Kamu
</t>
    </r>
    <r>
      <rPr>
        <sz val="9"/>
        <rFont val="Arial"/>
        <family val="2"/>
        <charset val="162"/>
      </rPr>
      <t>Public</t>
    </r>
  </si>
  <si>
    <r>
      <t xml:space="preserve">Özel
</t>
    </r>
    <r>
      <rPr>
        <sz val="9"/>
        <rFont val="Arial"/>
        <family val="2"/>
        <charset val="162"/>
      </rPr>
      <t>Private</t>
    </r>
  </si>
  <si>
    <r>
      <t xml:space="preserve">Ortalama kazanç
</t>
    </r>
    <r>
      <rPr>
        <sz val="9"/>
        <rFont val="Arial"/>
        <family val="2"/>
        <charset val="162"/>
      </rPr>
      <t>Average earning</t>
    </r>
  </si>
  <si>
    <t>Public</t>
  </si>
  <si>
    <t>Total</t>
  </si>
  <si>
    <t>(Male)</t>
  </si>
  <si>
    <t>Female</t>
  </si>
  <si>
    <t>General</t>
  </si>
  <si>
    <r>
      <rPr>
        <b/>
        <sz val="9"/>
        <rFont val="Arial"/>
        <family val="2"/>
        <charset val="162"/>
      </rPr>
      <t>Not</t>
    </r>
    <r>
      <rPr>
        <sz val="9"/>
        <rFont val="Arial"/>
        <family val="2"/>
        <charset val="162"/>
      </rPr>
      <t>: Faaliyet gruplarının ingilizceleri ekte yer almaktadır.   Note: See Appendix for the english name of branch of activities</t>
    </r>
  </si>
  <si>
    <r>
      <t>Daimi</t>
    </r>
    <r>
      <rPr>
        <sz val="9"/>
        <rFont val="Arial"/>
        <family val="2"/>
        <charset val="162"/>
      </rPr>
      <t xml:space="preserve">
Permanent</t>
    </r>
  </si>
  <si>
    <r>
      <t xml:space="preserve">          Toplam - </t>
    </r>
    <r>
      <rPr>
        <sz val="9"/>
        <rFont val="Arial"/>
        <family val="2"/>
        <charset val="162"/>
      </rPr>
      <t>Total</t>
    </r>
  </si>
  <si>
    <r>
      <t xml:space="preserve">Kazanç aralığı (TL)                                   </t>
    </r>
    <r>
      <rPr>
        <sz val="9"/>
        <rFont val="Arial"/>
        <family val="2"/>
        <charset val="162"/>
      </rPr>
      <t>Intervals for daily insurable earning   (TL)</t>
    </r>
  </si>
  <si>
    <r>
      <t xml:space="preserve">Özel  - </t>
    </r>
    <r>
      <rPr>
        <sz val="9"/>
        <rFont val="Arial"/>
        <family val="2"/>
        <charset val="162"/>
      </rPr>
      <t>Private</t>
    </r>
  </si>
  <si>
    <r>
      <t xml:space="preserve">Kamu  - </t>
    </r>
    <r>
      <rPr>
        <sz val="9"/>
        <rFont val="Arial"/>
        <family val="2"/>
        <charset val="162"/>
      </rPr>
      <t>Public</t>
    </r>
  </si>
  <si>
    <r>
      <t xml:space="preserve">Sigortalıların genel toplamına oranı (%)   
  </t>
    </r>
    <r>
      <rPr>
        <sz val="9"/>
        <rFont val="Arial"/>
        <family val="2"/>
        <charset val="162"/>
      </rPr>
      <t xml:space="preserve">Proportion of insured person to general total (%) </t>
    </r>
    <r>
      <rPr>
        <b/>
        <sz val="9"/>
        <rFont val="Arial"/>
        <family val="2"/>
        <charset val="162"/>
      </rPr>
      <t xml:space="preserve"> </t>
    </r>
  </si>
  <si>
    <r>
      <t xml:space="preserve"> Kadın
</t>
    </r>
    <r>
      <rPr>
        <sz val="9"/>
        <rFont val="Arial"/>
        <family val="2"/>
        <charset val="162"/>
      </rPr>
      <t xml:space="preserve">Female          </t>
    </r>
    <r>
      <rPr>
        <b/>
        <sz val="9"/>
        <rFont val="Arial"/>
        <family val="2"/>
        <charset val="162"/>
      </rPr>
      <t xml:space="preserve"> </t>
    </r>
  </si>
  <si>
    <r>
      <t xml:space="preserve"> Erkek
</t>
    </r>
    <r>
      <rPr>
        <sz val="9"/>
        <rFont val="Arial"/>
        <family val="2"/>
        <charset val="162"/>
      </rPr>
      <t xml:space="preserve">Male      </t>
    </r>
  </si>
  <si>
    <r>
      <t>Toplam</t>
    </r>
    <r>
      <rPr>
        <sz val="9"/>
        <rFont val="Arial"/>
        <family val="2"/>
        <charset val="162"/>
      </rPr>
      <t>-Total</t>
    </r>
  </si>
  <si>
    <r>
      <t xml:space="preserve">Kazanç aralığı 
(TL)
</t>
    </r>
    <r>
      <rPr>
        <sz val="9"/>
        <rFont val="Arial"/>
        <family val="2"/>
        <charset val="162"/>
      </rPr>
      <t xml:space="preserve">Intervals for daily insurable earning </t>
    </r>
  </si>
  <si>
    <r>
      <t xml:space="preserve">Özel- </t>
    </r>
    <r>
      <rPr>
        <sz val="9"/>
        <rFont val="Arial"/>
        <family val="2"/>
        <charset val="162"/>
      </rPr>
      <t>Private</t>
    </r>
  </si>
  <si>
    <r>
      <t>Kamu-</t>
    </r>
    <r>
      <rPr>
        <sz val="9"/>
        <rFont val="Arial"/>
        <family val="2"/>
        <charset val="162"/>
      </rPr>
      <t>Public</t>
    </r>
  </si>
  <si>
    <r>
      <t>Genel toplam</t>
    </r>
    <r>
      <rPr>
        <sz val="9"/>
        <rFont val="Arial"/>
        <family val="2"/>
        <charset val="162"/>
      </rPr>
      <t>-General Total</t>
    </r>
  </si>
  <si>
    <r>
      <t>Kadın</t>
    </r>
    <r>
      <rPr>
        <sz val="9"/>
        <rFont val="Arial"/>
        <family val="2"/>
        <charset val="162"/>
      </rPr>
      <t xml:space="preserve">                        Female</t>
    </r>
  </si>
  <si>
    <r>
      <t xml:space="preserve"> Kadın gün toplamı
</t>
    </r>
    <r>
      <rPr>
        <sz val="9"/>
        <rFont val="Arial"/>
        <family val="2"/>
        <charset val="162"/>
      </rPr>
      <t xml:space="preserve">Total of days for female </t>
    </r>
  </si>
  <si>
    <r>
      <t xml:space="preserve"> Erkek gün toplamı
</t>
    </r>
    <r>
      <rPr>
        <sz val="9"/>
        <rFont val="Arial"/>
        <family val="2"/>
        <charset val="162"/>
      </rPr>
      <t xml:space="preserve">Total of days for male </t>
    </r>
  </si>
  <si>
    <r>
      <t>Erkek
M</t>
    </r>
    <r>
      <rPr>
        <sz val="9"/>
        <rFont val="Arial"/>
        <family val="2"/>
        <charset val="162"/>
      </rPr>
      <t>ale</t>
    </r>
  </si>
  <si>
    <r>
      <t>Sigortalı sayısı</t>
    </r>
    <r>
      <rPr>
        <sz val="9"/>
        <rFont val="Arial"/>
        <family val="2"/>
        <charset val="162"/>
      </rPr>
      <t xml:space="preserve">      Number of insured person</t>
    </r>
  </si>
  <si>
    <r>
      <t xml:space="preserve">Gün toplamı                              </t>
    </r>
    <r>
      <rPr>
        <sz val="9"/>
        <rFont val="Arial"/>
        <family val="2"/>
        <charset val="162"/>
      </rPr>
      <t>Total of days</t>
    </r>
  </si>
  <si>
    <r>
      <t xml:space="preserve">Aylık ortalama gün
</t>
    </r>
    <r>
      <rPr>
        <sz val="9"/>
        <rFont val="Arial"/>
        <family val="2"/>
        <charset val="162"/>
      </rPr>
      <t>Montly</t>
    </r>
    <r>
      <rPr>
        <b/>
        <sz val="9"/>
        <rFont val="Arial"/>
        <family val="2"/>
        <charset val="162"/>
      </rPr>
      <t xml:space="preserve"> </t>
    </r>
    <r>
      <rPr>
        <sz val="9"/>
        <rFont val="Arial"/>
        <family val="2"/>
        <charset val="162"/>
      </rPr>
      <t>avarege day</t>
    </r>
  </si>
  <si>
    <r>
      <t xml:space="preserve">Genel Toplam  
</t>
    </r>
    <r>
      <rPr>
        <sz val="9"/>
        <rFont val="Arial"/>
        <family val="2"/>
        <charset val="162"/>
      </rPr>
      <t>General Total</t>
    </r>
  </si>
  <si>
    <r>
      <t xml:space="preserve">Yaş
</t>
    </r>
    <r>
      <rPr>
        <sz val="9"/>
        <rFont val="Arial"/>
        <family val="2"/>
        <charset val="162"/>
      </rPr>
      <t>Age</t>
    </r>
  </si>
  <si>
    <r>
      <t>Erkek-</t>
    </r>
    <r>
      <rPr>
        <sz val="9"/>
        <rFont val="Arial"/>
        <family val="2"/>
        <charset val="162"/>
      </rPr>
      <t>Male</t>
    </r>
  </si>
  <si>
    <r>
      <t xml:space="preserve">Kadın- </t>
    </r>
    <r>
      <rPr>
        <sz val="9"/>
        <rFont val="Arial"/>
        <family val="2"/>
        <charset val="162"/>
      </rPr>
      <t>Female</t>
    </r>
  </si>
  <si>
    <r>
      <t>Genel toplam-</t>
    </r>
    <r>
      <rPr>
        <sz val="9"/>
        <rFont val="Arial"/>
        <family val="2"/>
        <charset val="162"/>
      </rPr>
      <t>General total</t>
    </r>
  </si>
  <si>
    <r>
      <t xml:space="preserve">Sigortalı sayısı
</t>
    </r>
    <r>
      <rPr>
        <sz val="9"/>
        <rFont val="Arial"/>
        <family val="2"/>
        <charset val="162"/>
      </rPr>
      <t>Number of insured person</t>
    </r>
  </si>
  <si>
    <r>
      <t xml:space="preserve">Prim ödeme gün sayısı
 </t>
    </r>
    <r>
      <rPr>
        <sz val="9"/>
        <rFont val="Arial"/>
        <family val="2"/>
        <charset val="162"/>
      </rPr>
      <t>Number of cum. insured days</t>
    </r>
  </si>
  <si>
    <r>
      <t xml:space="preserve">Sigortalılık süresi (Yıl)
</t>
    </r>
    <r>
      <rPr>
        <sz val="9"/>
        <rFont val="Arial"/>
        <family val="2"/>
        <charset val="162"/>
      </rPr>
      <t>Insured period (year)</t>
    </r>
  </si>
  <si>
    <r>
      <t xml:space="preserve">Toplam- </t>
    </r>
    <r>
      <rPr>
        <sz val="9"/>
        <rFont val="Arial"/>
        <family val="2"/>
        <charset val="162"/>
      </rPr>
      <t>Total</t>
    </r>
  </si>
  <si>
    <r>
      <t xml:space="preserve">Bağımsız çalışanlar 1479 S.K
</t>
    </r>
    <r>
      <rPr>
        <sz val="9"/>
        <rFont val="Arial"/>
        <family val="2"/>
        <charset val="162"/>
      </rPr>
      <t>Self employed according to act no: 1479</t>
    </r>
  </si>
  <si>
    <r>
      <t xml:space="preserve">Tarımsal faaliyette bulunanlar 2926S.K.
</t>
    </r>
    <r>
      <rPr>
        <sz val="9"/>
        <rFont val="Arial"/>
        <family val="2"/>
        <charset val="162"/>
      </rPr>
      <t>Self employed according to act no: 2926</t>
    </r>
  </si>
  <si>
    <r>
      <t xml:space="preserve">İsteğe bağlı sigortalılar
</t>
    </r>
    <r>
      <rPr>
        <sz val="9"/>
        <rFont val="Arial"/>
        <family val="2"/>
        <charset val="162"/>
      </rPr>
      <t>Voluntarily insured persons</t>
    </r>
  </si>
  <si>
    <r>
      <t xml:space="preserve">Muhtar
</t>
    </r>
    <r>
      <rPr>
        <sz val="9"/>
        <rFont val="Arial"/>
        <family val="2"/>
        <charset val="162"/>
      </rPr>
      <t>Demarch</t>
    </r>
  </si>
  <si>
    <r>
      <t xml:space="preserve">Genel toplam
</t>
    </r>
    <r>
      <rPr>
        <sz val="9"/>
        <rFont val="Arial"/>
        <family val="2"/>
        <charset val="162"/>
      </rPr>
      <t>General total</t>
    </r>
  </si>
  <si>
    <r>
      <rPr>
        <b/>
        <sz val="9"/>
        <rFont val="Arial"/>
        <family val="2"/>
        <charset val="162"/>
      </rPr>
      <t>Toplam -</t>
    </r>
    <r>
      <rPr>
        <sz val="9"/>
        <rFont val="Arial"/>
        <family val="2"/>
        <charset val="162"/>
      </rPr>
      <t xml:space="preserve"> Total</t>
    </r>
  </si>
  <si>
    <r>
      <t>Kazanç aralıkları (Günlük) TL -</t>
    </r>
    <r>
      <rPr>
        <sz val="9"/>
        <rFont val="Arial"/>
        <family val="2"/>
        <charset val="162"/>
      </rPr>
      <t xml:space="preserve"> Earning levels (Daily) TL</t>
    </r>
  </si>
  <si>
    <t xml:space="preserve"> Gıresun</t>
  </si>
  <si>
    <t xml:space="preserve"> Hakkarı</t>
  </si>
  <si>
    <t>81+</t>
  </si>
  <si>
    <r>
      <t xml:space="preserve">Tarımsal faaliyette bulunanlar
 2926 S.K.
</t>
    </r>
    <r>
      <rPr>
        <sz val="9"/>
        <rFont val="Arial"/>
        <family val="2"/>
        <charset val="162"/>
      </rPr>
      <t>Self employed according to act no: 2926</t>
    </r>
  </si>
  <si>
    <r>
      <t>Not-</t>
    </r>
    <r>
      <rPr>
        <sz val="9"/>
        <rFont val="Arial"/>
        <family val="2"/>
        <charset val="162"/>
      </rPr>
      <t>Note</t>
    </r>
    <r>
      <rPr>
        <b/>
        <sz val="9"/>
        <rFont val="Arial"/>
        <family val="2"/>
        <charset val="162"/>
      </rPr>
      <t>: K=Kadın</t>
    </r>
    <r>
      <rPr>
        <sz val="9"/>
        <rFont val="Arial"/>
        <family val="2"/>
        <charset val="162"/>
      </rPr>
      <t xml:space="preserve">-Female, </t>
    </r>
    <r>
      <rPr>
        <b/>
        <sz val="9"/>
        <rFont val="Arial"/>
        <family val="2"/>
        <charset val="162"/>
      </rPr>
      <t>E=Erkek</t>
    </r>
    <r>
      <rPr>
        <sz val="9"/>
        <rFont val="Arial"/>
        <family val="2"/>
        <charset val="162"/>
      </rPr>
      <t xml:space="preserve">-Male, </t>
    </r>
    <r>
      <rPr>
        <b/>
        <sz val="9"/>
        <rFont val="Arial"/>
        <family val="2"/>
        <charset val="162"/>
      </rPr>
      <t>T=Toplam</t>
    </r>
    <r>
      <rPr>
        <sz val="9"/>
        <rFont val="Arial"/>
        <family val="2"/>
        <charset val="162"/>
      </rPr>
      <t>-Total</t>
    </r>
  </si>
  <si>
    <r>
      <t xml:space="preserve">Genel toplam </t>
    </r>
    <r>
      <rPr>
        <sz val="9"/>
        <rFont val="Arial"/>
        <family val="2"/>
        <charset val="162"/>
      </rPr>
      <t>General total</t>
    </r>
  </si>
  <si>
    <r>
      <t xml:space="preserve">Kadın </t>
    </r>
    <r>
      <rPr>
        <sz val="9"/>
        <rFont val="Arial"/>
        <family val="2"/>
        <charset val="162"/>
      </rPr>
      <t>Female</t>
    </r>
  </si>
  <si>
    <r>
      <t xml:space="preserve">Erkek </t>
    </r>
    <r>
      <rPr>
        <sz val="9"/>
        <rFont val="Arial"/>
        <family val="2"/>
        <charset val="162"/>
      </rPr>
      <t>Male</t>
    </r>
  </si>
  <si>
    <t>T</t>
  </si>
  <si>
    <t>K</t>
  </si>
  <si>
    <t>E</t>
  </si>
  <si>
    <t>75+</t>
  </si>
  <si>
    <t>70-74</t>
  </si>
  <si>
    <t>65-69</t>
  </si>
  <si>
    <t>60-64</t>
  </si>
  <si>
    <t>55-59</t>
  </si>
  <si>
    <t>50-54</t>
  </si>
  <si>
    <t>45-49</t>
  </si>
  <si>
    <t>40-44</t>
  </si>
  <si>
    <t>35-39</t>
  </si>
  <si>
    <t>30-34</t>
  </si>
  <si>
    <t>25-29</t>
  </si>
  <si>
    <t>18-24</t>
  </si>
  <si>
    <r>
      <t>Yaş
grupları</t>
    </r>
    <r>
      <rPr>
        <sz val="9"/>
        <rFont val="Arial"/>
        <family val="2"/>
        <charset val="162"/>
      </rPr>
      <t xml:space="preserve">
Age groups</t>
    </r>
  </si>
  <si>
    <r>
      <t xml:space="preserve">Dağılım oranı
(%)
</t>
    </r>
    <r>
      <rPr>
        <sz val="9"/>
        <rFont val="Arial"/>
        <family val="2"/>
        <charset val="162"/>
      </rPr>
      <t>Distribution
rate</t>
    </r>
  </si>
  <si>
    <r>
      <rPr>
        <b/>
        <sz val="9"/>
        <rFont val="Arial"/>
        <family val="2"/>
        <charset val="162"/>
      </rPr>
      <t xml:space="preserve">4-1/b (Tarımsal faaliyette bulunanlar 2926) 
</t>
    </r>
    <r>
      <rPr>
        <sz val="9"/>
        <rFont val="Arial"/>
        <family val="2"/>
        <charset val="162"/>
      </rPr>
      <t>(Insured covered by the act 2926)</t>
    </r>
  </si>
  <si>
    <r>
      <rPr>
        <b/>
        <sz val="9"/>
        <rFont val="Arial"/>
        <family val="2"/>
        <charset val="162"/>
      </rPr>
      <t xml:space="preserve">4-1/b (Bağımsız çalışanlar 1479)
 </t>
    </r>
    <r>
      <rPr>
        <sz val="9"/>
        <rFont val="Arial"/>
        <family val="2"/>
        <charset val="162"/>
      </rPr>
      <t>(Insured covered by the act 1479)</t>
    </r>
  </si>
  <si>
    <r>
      <t xml:space="preserve">Günlük kazanç aralıkları (TL)
</t>
    </r>
    <r>
      <rPr>
        <sz val="9"/>
        <rFont val="Arial"/>
        <family val="2"/>
        <charset val="162"/>
      </rPr>
      <t>Daily earning levels</t>
    </r>
  </si>
  <si>
    <r>
      <t xml:space="preserve">Genel Sağlık Sigortası Primleri Kendileri Tarafından Ödenenler
</t>
    </r>
    <r>
      <rPr>
        <sz val="9"/>
        <rFont val="Arial Tur"/>
        <charset val="162"/>
      </rPr>
      <t>Person who General Health Insurance premiums paid by themselves</t>
    </r>
  </si>
  <si>
    <r>
      <t>4- Tarım (4-1/a)-</t>
    </r>
    <r>
      <rPr>
        <sz val="9"/>
        <rFont val="Arial"/>
        <family val="2"/>
        <charset val="162"/>
      </rPr>
      <t xml:space="preserve"> Insured in agricultural sector</t>
    </r>
  </si>
  <si>
    <r>
      <t>5- Tarım (4-1/b)-</t>
    </r>
    <r>
      <rPr>
        <sz val="9"/>
        <rFont val="Arial"/>
        <family val="2"/>
        <charset val="162"/>
      </rPr>
      <t xml:space="preserve"> Insured in agricultural sector</t>
    </r>
  </si>
  <si>
    <r>
      <t xml:space="preserve">*Bu sigortalılık türü içerisinde 5510 sayılı Kanunun;
• 5. Maddesi g numaralı bendinde belirtilen, Ülkemiz ile sosyal güvenlik sözleşmesi olmayan ülkelerde iş üstlenen işverenlerce yurt dışındaki işyerlerinde çalıştırılmak üzere götürülen Türk işçilerinden uzun vadeli sigorta kollarına tabi olmak isteyip isteğe bağlı sigortaya prim ödeyenler,
• 50. Maddesi ikinci fıkrasının a numaralı alt bendinde belirtilen ay içerisinde 30 günden az çalışan veya prim ödeme gün sayısı, ay içindeki toplam çalışma saatinin 4857 sayılı Kanuna göre belirlenen günlük normal çalışma saatine bölünmesi suretiyle hesaplanan sigortalılardan aynı ay içerisinde isteğe bağlı sigortaya prim ödeyenler, 
• Ek 5. Maddeye göre tarım veya orman işlerinde hizmet akdiyle süreksiz olarak çalışanlardan sigortalılık tescil talebinde bulunarak prim ödeyenler, 
• Ek 6. maddeye göre ticari taksi, dolmuş ve benzeri nitelikteki şehir içi toplu taşıma aracı işyerleri ile 4 üncü maddenin ikinci fıkrasının (b) bendinde belirtilen ve Kültür ve Turizm Bakanlığınca belirlenecek alanlarda kısmi süreli iş sözleşmesiyle bir veya birden fazla kişi tarafından çalıştırılan ve çalıştıkları kişi yanında ay içerisinde çalışma saati süresine göre hesaplanan çalışma gün sayısı 10 günden az olan kişilerden sigortalı bildirimi yapılanlar,
bulunmaktadır.
</t>
    </r>
    <r>
      <rPr>
        <sz val="8"/>
        <rFont val="Arial"/>
        <family val="2"/>
        <charset val="162"/>
      </rPr>
      <t>*This type insurance according to law of 5510 includes;
-According to paragraph of g with the article of 5, paying premium for voluntarily insured 
-According to a number subparagraph on the second paragraph onto the article of 50, paying premium for voluntarily insured and working less than 30 days in a month 
-According to article of additional 5 and additional 6 have been paid premium</t>
    </r>
  </si>
  <si>
    <r>
      <rPr>
        <b/>
        <sz val="9"/>
        <rFont val="Arial"/>
        <family val="2"/>
        <charset val="162"/>
      </rPr>
      <t>Yıllar</t>
    </r>
    <r>
      <rPr>
        <sz val="9"/>
        <rFont val="Arial"/>
        <family val="2"/>
        <charset val="162"/>
      </rPr>
      <t xml:space="preserve">
Years</t>
    </r>
  </si>
  <si>
    <r>
      <t xml:space="preserve">Aktif-Pasif Oranı
</t>
    </r>
    <r>
      <rPr>
        <sz val="9"/>
        <rFont val="Arial Tur"/>
        <charset val="162"/>
      </rPr>
      <t>Insured / Pensioner Ratio</t>
    </r>
  </si>
  <si>
    <r>
      <t xml:space="preserve">4-1/a Aktif-Pasif Oranı
</t>
    </r>
    <r>
      <rPr>
        <sz val="9"/>
        <rFont val="Arial Tur"/>
        <charset val="162"/>
      </rPr>
      <t>Insured / Pensioner ratio for 4-1/a</t>
    </r>
  </si>
  <si>
    <r>
      <t xml:space="preserve">4-1/b Aktif-Pasif Oranı
</t>
    </r>
    <r>
      <rPr>
        <sz val="9"/>
        <rFont val="Arial Tur"/>
        <charset val="162"/>
      </rPr>
      <t>Insured / Pensioner Ratio for 4-1/b</t>
    </r>
  </si>
  <si>
    <r>
      <t xml:space="preserve">4-1/c Aktif-Pasif Oranı
</t>
    </r>
    <r>
      <rPr>
        <sz val="9"/>
        <rFont val="Arial Tur"/>
        <charset val="162"/>
      </rPr>
      <t>Insured / Pensioner Ratio for 4-1/c</t>
    </r>
  </si>
  <si>
    <r>
      <t xml:space="preserve">4-1/b aktif sigortalı
</t>
    </r>
    <r>
      <rPr>
        <sz val="9"/>
        <rFont val="Arial"/>
        <family val="2"/>
        <charset val="162"/>
      </rPr>
      <t>Number of active insured persons within the scope of article 4-1/b of Act 5510</t>
    </r>
  </si>
  <si>
    <r>
      <t xml:space="preserve">4-1/c aktif sigortalı
</t>
    </r>
    <r>
      <rPr>
        <sz val="9"/>
        <rFont val="Arial"/>
        <family val="2"/>
        <charset val="162"/>
      </rPr>
      <t>Number of active insured persons within the scope of article 4-1/c of Act 5510</t>
    </r>
  </si>
  <si>
    <r>
      <t xml:space="preserve">İşyerinde çalıştırılan sigortalı sayısı 
</t>
    </r>
    <r>
      <rPr>
        <sz val="9"/>
        <rFont val="Arial"/>
        <family val="2"/>
        <charset val="162"/>
      </rPr>
      <t>Number of insured employees in work places</t>
    </r>
  </si>
  <si>
    <t xml:space="preserve"> Tablo  : 1.11 / 1</t>
  </si>
  <si>
    <t xml:space="preserve"> Tablo  : 1.11 / 2</t>
  </si>
  <si>
    <t xml:space="preserve"> Tablo  : 1.11 / 3</t>
  </si>
  <si>
    <t xml:space="preserve"> Tablo  : 1.11 / 4</t>
  </si>
  <si>
    <t xml:space="preserve"> Tablo  : 1.11 / 5</t>
  </si>
  <si>
    <t xml:space="preserve"> Tablo  : 1.11 / 6</t>
  </si>
  <si>
    <t xml:space="preserve"> Tablo  : 1.11/ 7</t>
  </si>
  <si>
    <t xml:space="preserve"> Tablo  : 1.11 / 8</t>
  </si>
  <si>
    <t xml:space="preserve"> Tablo  : 1.11 / 9</t>
  </si>
  <si>
    <t xml:space="preserve"> Tablo  : 1.11 / 10</t>
  </si>
  <si>
    <t xml:space="preserve"> Tablo  : 1.11 / 11</t>
  </si>
  <si>
    <t xml:space="preserve"> Tablo  : 1.11 / 12</t>
  </si>
  <si>
    <t xml:space="preserve"> Tablo  : 1.11 / 13</t>
  </si>
  <si>
    <t xml:space="preserve"> Tablo  : 1.11 / 14</t>
  </si>
  <si>
    <t>Tablo  : 1.12 / 1</t>
  </si>
  <si>
    <t>Tablo  : 1.13/ 1</t>
  </si>
  <si>
    <t>Tablo  : 1.14 / 1</t>
  </si>
  <si>
    <t>Tablo: 1.17/ 1</t>
  </si>
  <si>
    <t>Tablo: 1.20/1</t>
  </si>
  <si>
    <t>Tablo: 1.22/1</t>
  </si>
  <si>
    <r>
      <t xml:space="preserve">Genel Sağlık Sigortası Primi Devlet Tarafından Ödenenler
</t>
    </r>
    <r>
      <rPr>
        <sz val="9"/>
        <rFont val="Arial Tur"/>
        <charset val="162"/>
      </rPr>
      <t>Person who General Health Insurance premiums paid by state</t>
    </r>
  </si>
  <si>
    <r>
      <t xml:space="preserve">5- 5434 sk Ek 79 mad. göre Tütün İkramiyesi- </t>
    </r>
    <r>
      <rPr>
        <sz val="9"/>
        <rFont val="Arial"/>
        <family val="2"/>
        <charset val="162"/>
      </rPr>
      <t>Tobacco bonus</t>
    </r>
  </si>
  <si>
    <r>
      <t xml:space="preserve">    6- Sürekli iş göremezlik ölüm geliri (Dosya)
        </t>
    </r>
    <r>
      <rPr>
        <sz val="9"/>
        <rFont val="Arial"/>
        <family val="2"/>
        <charset val="162"/>
      </rPr>
      <t>Death income due to permanent incapacity (File)</t>
    </r>
  </si>
  <si>
    <r>
      <t xml:space="preserve">    7- Sürekli iş göremezlik ölüm geliri alanlar
        </t>
    </r>
    <r>
      <rPr>
        <sz val="9"/>
        <rFont val="Arial"/>
        <family val="2"/>
        <charset val="162"/>
      </rPr>
      <t>Survivors receiving permanent incapacity income</t>
    </r>
  </si>
  <si>
    <r>
      <t xml:space="preserve">Sosyal güvenlik kapsamı (Aktif+pasif+ bakmakla yükümlü tutulanlar
+gelir testi yaptıranlar)
</t>
    </r>
    <r>
      <rPr>
        <sz val="9"/>
        <rFont val="Arial"/>
        <family val="2"/>
        <charset val="162"/>
      </rPr>
      <t>Social security coverage</t>
    </r>
  </si>
  <si>
    <r>
      <t xml:space="preserve">Sosyal güvenlik kapsamı 4-1/a (Aktif+pasif
+bakmakla yükümlü tutulanlar)
</t>
    </r>
    <r>
      <rPr>
        <sz val="9"/>
        <rFont val="Arial"/>
        <family val="2"/>
        <charset val="162"/>
      </rPr>
      <t xml:space="preserve">Social security coverage 4-1/a </t>
    </r>
  </si>
  <si>
    <r>
      <t xml:space="preserve">Sosyal güvenlik kapsamı 4-1/b (Aktif+pasif
+bakmakla yükümlü tutulanlar)
</t>
    </r>
    <r>
      <rPr>
        <sz val="9"/>
        <rFont val="Arial"/>
        <family val="2"/>
        <charset val="162"/>
      </rPr>
      <t>Social security coverage 4-1/b</t>
    </r>
  </si>
  <si>
    <r>
      <t xml:space="preserve">Sosyal güvenlik kapsamı 4-1/c (Aktif+pasif
+bakmakla yükümlü tutulanlar)
</t>
    </r>
    <r>
      <rPr>
        <sz val="9"/>
        <rFont val="Arial"/>
        <family val="2"/>
        <charset val="162"/>
      </rPr>
      <t>Social security coverage 4-1/c</t>
    </r>
  </si>
  <si>
    <r>
      <t xml:space="preserve">Genel sağlık sigortası kapsamında tescil edilenler (*)
</t>
    </r>
    <r>
      <rPr>
        <sz val="9"/>
        <rFont val="Arial"/>
        <family val="2"/>
        <charset val="162"/>
      </rPr>
      <t xml:space="preserve"> Number of registered under the general health insurance</t>
    </r>
  </si>
  <si>
    <t>Not: 1- Sosyal güvenlik kapsamında aylık alan kişi sayısına haksahibi kişi sayısı dahildir.</t>
  </si>
  <si>
    <t xml:space="preserve">       2- Sosyal güvenlik kapsamında bakmakla yükümlü tutulanların (yararlanıcıların) sayısı tahmini olarak verilmiştir.</t>
  </si>
  <si>
    <t xml:space="preserve">       3- Sosyal güvenlik kapsamında bulunan kişi sayılarına 2022 sayılı Kanuna göre aylık alanlar ve 20.madde sandıklarına tabi olan kişi sayıları ile er ve erbaşlar dahil değildir.</t>
  </si>
  <si>
    <t>* 1/1/2012 tarihinden itibaren  herhangi bir sosyal güvence kapsamında olmayan ya da genel sağlık sigortalısının bakmakla yükümlü olduğu kişisi olmayanlar ile 5510 sayılı Kanun kapsamı dışında olan herkes zorunlu genel sağlık sigortalısı kapsamına alınır.</t>
  </si>
  <si>
    <t>Note: 1-the number of survivors are included in the number of pensioners covered by social security system.</t>
  </si>
  <si>
    <t>           2-the number of beneficiaries within the coverage of social security system are given as estimation.</t>
  </si>
  <si>
    <t>           3-pensioners according to law number 2022, persons subject to temporary article 20 under law 5510 and  private/noncommissioned soldiers are not included in the number of total social security coverage.</t>
  </si>
  <si>
    <t>(*) Those are not covered by any social security or public health insurance as dependents of persons with non-compulsory general anyone who is outside the scope of Law No. 5510 are covered by health insurance from 01/01/2012</t>
  </si>
  <si>
    <r>
      <t>2- Vat. Hiz. Ter *-</t>
    </r>
    <r>
      <rPr>
        <sz val="9"/>
        <rFont val="Arial"/>
        <family val="2"/>
        <charset val="162"/>
      </rPr>
      <t xml:space="preserve"> Patriotic Services</t>
    </r>
  </si>
  <si>
    <t>(*) 3292 ve 5774 sayılı Kanunlara göre Vatani hizmet aylığı alanlar olarak verilmiştir.</t>
  </si>
  <si>
    <r>
      <t xml:space="preserve">Genel Sağlık Sigortası Kapsamında Tescil Edilenler**
</t>
    </r>
    <r>
      <rPr>
        <sz val="9"/>
        <rFont val="Arial Tur"/>
        <charset val="162"/>
      </rPr>
      <t xml:space="preserve"> Number of registered under the General Health Insurance</t>
    </r>
  </si>
  <si>
    <t>(**) 1/1/2012 tarihinden itibaren herhangi bir sosyal güvence kapsamında olmayan ya da genel sağlık sigortalısının bakmakla yükümlü olduğu kişisi olmayanlar ile 5510 sayılı Kanun kapsamı dışında olan herkes zorunlu genel sağlık sigortalısı kapsamına alınır.</t>
  </si>
  <si>
    <t>(*) Patriotic Service Pensioners according to Act No:3292 and Act No:5774.</t>
  </si>
  <si>
    <t>(**)Those are not covered by any social security or public health insurance as dependents of persons with non-compulsory general anyone who is outside the scope of Law No. 5510 are covered by health insurance from 01/01/2012.</t>
  </si>
  <si>
    <t xml:space="preserve"> -</t>
  </si>
  <si>
    <t>2- İsteğe Bağlı</t>
  </si>
  <si>
    <r>
      <t xml:space="preserve">Cinsiyet
</t>
    </r>
    <r>
      <rPr>
        <sz val="9"/>
        <rFont val="Arial"/>
        <family val="2"/>
        <charset val="162"/>
      </rPr>
      <t>Gender</t>
    </r>
  </si>
  <si>
    <r>
      <t xml:space="preserve">Geçici 
(II) 
</t>
    </r>
    <r>
      <rPr>
        <sz val="9"/>
        <rFont val="Arial"/>
        <family val="2"/>
        <charset val="162"/>
      </rPr>
      <t>Temporal</t>
    </r>
  </si>
  <si>
    <t xml:space="preserve">Not:  Faaliyet gruplarının ingilizceleri ekte yer almaktadır.   </t>
  </si>
  <si>
    <r>
      <t xml:space="preserve">Genel Toplam
</t>
    </r>
    <r>
      <rPr>
        <sz val="9"/>
        <rFont val="Arial"/>
        <family val="2"/>
        <charset val="162"/>
      </rPr>
      <t>General Total</t>
    </r>
  </si>
  <si>
    <r>
      <t xml:space="preserve">İşyeri Sayısı 
</t>
    </r>
    <r>
      <rPr>
        <sz val="9"/>
        <rFont val="Arial"/>
        <family val="2"/>
        <charset val="162"/>
      </rPr>
      <t>Number Of Work Places</t>
    </r>
  </si>
  <si>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</si>
  <si>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</si>
  <si>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</si>
  <si>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</si>
  <si>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</si>
  <si>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</si>
  <si>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</si>
  <si>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</si>
  <si>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</si>
  <si>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</si>
  <si>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</si>
  <si>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</si>
  <si>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</si>
  <si>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</si>
  <si>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</si>
  <si>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</si>
  <si>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</si>
  <si>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</si>
  <si>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</si>
  <si>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</si>
  <si>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</si>
  <si>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</si>
  <si>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</si>
  <si>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</si>
  <si>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</si>
  <si>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</si>
  <si>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</si>
  <si>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</si>
  <si>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</si>
  <si>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</si>
  <si>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</si>
  <si>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</si>
  <si>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</si>
  <si>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</si>
  <si>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</si>
  <si>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</si>
  <si>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</si>
  <si>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</si>
  <si>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</si>
  <si>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</si>
  <si>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</si>
  <si>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</si>
  <si>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</si>
  <si>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</si>
  <si>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</si>
  <si>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</si>
  <si>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</si>
  <si>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</si>
  <si>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</si>
  <si>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</si>
  <si>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</si>
  <si>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</si>
  <si>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</si>
  <si>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</si>
  <si>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</si>
  <si>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</si>
  <si>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</si>
  <si>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</si>
  <si>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</si>
  <si>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</si>
  <si>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</si>
  <si>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</si>
  <si>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</si>
  <si>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</si>
  <si>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</si>
  <si>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</si>
  <si>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</si>
  <si>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</si>
  <si>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</si>
  <si>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</si>
  <si>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</si>
  <si>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</si>
  <si>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</si>
  <si>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84</t>
  </si>
  <si>
    <t>85</t>
  </si>
  <si>
    <t>86</t>
  </si>
  <si>
    <t>87</t>
  </si>
  <si>
    <t>88</t>
  </si>
  <si>
    <t>99</t>
  </si>
  <si>
    <t>90</t>
  </si>
  <si>
    <t>91</t>
  </si>
  <si>
    <t>92</t>
  </si>
  <si>
    <t>93</t>
  </si>
  <si>
    <t>95</t>
  </si>
  <si>
    <t>94</t>
  </si>
  <si>
    <t>96</t>
  </si>
  <si>
    <t>97</t>
  </si>
  <si>
    <t>98</t>
  </si>
  <si>
    <t>65+</t>
  </si>
  <si>
    <t>Tablo 1.1- Sosyal Güvenlik Kapsamı (5510 Sayılı Kanunun 4-1/a, 4-1/b, 4-1/c Maddesi Kapsamında), 2015-2017</t>
  </si>
  <si>
    <t>Table 1.1- Social Security Coverage [Under  Article 4-1/a, 4-1/b, 4-1/c of Act 5510], 2015-2017</t>
  </si>
  <si>
    <t>Tablo 1.2 - 5510 Sayılı Kanunun 4-1/a Maddesi Kapsamındaki Sigortalı Sayıları ve Sosyal Güvenlik Kapsamı, 2015-2017</t>
  </si>
  <si>
    <t>Table 1.2 - Number of Insured Persons and Social Security Coverage [Under  Article 4-1/a of Act 5510], 2015-2017</t>
  </si>
  <si>
    <t>Tablo 1.3- 5510 Sayılı Kanunun 4-1/b Maddesi  (Bağımsız Çalışanlar 1479 ve 2926) Kapsamındaki Sigortalı Sayıları ve Sosyal Güvenlik Kapsamı, 2015-2017</t>
  </si>
  <si>
    <t>Table 1.3 - Number of Insured Persons and Pensioners (Self Employed According to Act 1479 and 2926) [Under Article 4-1/b of Act 5510], 2015-2017</t>
  </si>
  <si>
    <t>Tablo 1.4- 5510 Sayılı Kanunun 4-1/c Maddesi Kapsamındaki Sigortalı Sayıları ve Sosyal Güvenlik Kapsamı, 2015-2017</t>
  </si>
  <si>
    <t>Table 1.4- Number of Insured Persons and Pensioners of Civil Servants [Under  Article 4-1/c of Act 5510], 2015-2017</t>
  </si>
  <si>
    <t>Tablo 1.5 - Sosyal Güvenlik Kurumu Aktif Pasif Oranı, 2007-2017</t>
  </si>
  <si>
    <t>Table 1.5 - Insured Pensioner Ratio of Social Security Institution, 2007-2017</t>
  </si>
  <si>
    <t>Tablo 1.6- Sosyal Güvenlik Kapsamı (Aktif Çalışan, Aylık Alan, Bakmakla Yükümlü Olunan ve Genel Sağlık Sigortası Kapsamında Tescil Edilenler), 2017</t>
  </si>
  <si>
    <t>Table 1.6- Number of Person in the Social Security Coverage (Active Insured Persons, Passive Insured Persons, Dependents and Registered Under the General Health Insurance), 2017</t>
  </si>
  <si>
    <t>Tablo 1.7- 5510 Sayılı Kanunun 4. Maddesi Kapsamındaki Aktif Sigortalıların İllere Göre Dağılımı, 2017</t>
  </si>
  <si>
    <t>Table  1.7-  Distribution of Active Insured Persons by Provinces [Under  Article 4 of Act 5510], 2017</t>
  </si>
  <si>
    <t>Tablo 1.8- 5510 Sayılı Kanunun 4. Maddesi Kapsamındaki Zorunlu Sigortalıların Cinsiyet ve İllere Göre Dağılımı, 2017</t>
  </si>
  <si>
    <t>Table  1.8- Distribution of Compulsory Insured Persons by Gender and Provinces [Under Article 4 of Act 5510], 2017</t>
  </si>
  <si>
    <t>Tablo 1.9- 5510 Sayılı Kanunun 4-1/a Maddesi Kapsamındaki İşyeri ve Zorunlu Sigortalı Sayılarının, İşyerinde Çalışan Sigortalı Sayılarına Göre Dağılımı, 2015-2017</t>
  </si>
  <si>
    <t>Table 1.9- Distribution of the Work Places and Compulsory Insured Persons by Number of Insured Person in Workplace  [Under  Article 4-1/a of Act 5510], 2015-2017</t>
  </si>
  <si>
    <t>Tablo 1.10- 5510 Sayılı Kanunun 4-1/a Maddesi Kapsamındaki İşyerlerinin İllere Göre Dağılımı, 2015-2017</t>
  </si>
  <si>
    <t>Table 1.10- Distribution of the  Work-Places by Provinces  [Under  Article 4-1/a of Act 5510], 2015-2017</t>
  </si>
  <si>
    <t>Tablo 1.28- 5510 Sayılı Kanunun 4-1/c Maddesi Kapsamındaki Aktif Sigortalıların Yaş ve Cinsiyete Göre Dağılımı, 2015-2017</t>
  </si>
  <si>
    <t>Table 1.28- Distribution of Insured Persons by Gender and Ages [Under  Article 4-1/c of Act 5510], 2015-2017</t>
  </si>
  <si>
    <t>Tablo 1.11- 5510 Sayılı Kanunun 4-1/a Maddesi Kapsamındaki İşyeri ve Zorunlu Sigortalı Sayılarının Faaliyet Gruplarına Ve İllere Göre Dağılımı, 2017</t>
  </si>
  <si>
    <t>Table 1.11- Distribution of the Compulsory Insured Persons and Work Place by the Activity Groups and Provinces [Under  Article 4-1/a of Act 5510], 2017</t>
  </si>
  <si>
    <t>Tablo 1.12- 5510 Sayılı Kanunun 4-1/a Maddesi Kapsamındaki İşyerlerinin Faaliyet Grubu ve İşyeri Büyüklüğüne Göre Dağılımı, 2017</t>
  </si>
  <si>
    <t xml:space="preserve"> Table 1.12- Distribution of the Work Places According to Activity Branches and Work Place Size [Under  Article 4-1/a of Act 5510], 2017</t>
  </si>
  <si>
    <t>Tablo 1.13- 5510 Sayılı Kanunun 4-1/a Maddesi Kapsamındaki Zorunlu Sigortalıların Faaliyet Grubu ve İşyeri Büyüklüğüne Göre Dağılımı, 2017</t>
  </si>
  <si>
    <t>Table 1.13- Distribution of Compulsory Insured Persons According to Activity Branches and Work Place Size  [Under  Article 4-1/a of Act 5510], 2017</t>
  </si>
  <si>
    <t>Tablo 1.14- 5510 Sayılı Kanunun 4-1/a Maddesi Kapsamındaki İşyerlerinin İşyeri Büyüklüklerine ve İllere Göre Dağılımı, 2017</t>
  </si>
  <si>
    <t>Table 1.14- Distribution of Work Places According to Its Size in the Provinces  [Under  Article 4-1/a of Act 5510], 2017</t>
  </si>
  <si>
    <t>Tablo 1.15- 5510 Sayılı Kanunun 4-1/a Maddesi Kapsamındaki Zorunlu Sigortalıların İllerde İşyeri Büyüklüğüne Göre Dağılımı, 2017</t>
  </si>
  <si>
    <t>Table 1.15 - Distribution of Compulsory Insured Person According to Work Place Size in the Provinces [Under  Article 4-1/a of Act 5510], 2017</t>
  </si>
  <si>
    <t>Tablo 1.16- 5510 Sayılı Kanunun 4-1/a Maddesi Kapsamındaki İşyeri, Zorunlu Sigortalı Sayıları ve Prime Esas Ortalama Günlük Kazançların Sektör ve Faaliyet Gruplarına Göre Dağılımı, 2017</t>
  </si>
  <si>
    <t>Table 1.16- Distribution of Work Places, Compulsory Insured Persons and Average Daily Insurable Earnings by the Branch of Activity, Sector and Gender [Under  Article 4-1/a of Act 5510], 2017</t>
  </si>
  <si>
    <t>Tablo 1.17- 5510 Sayılı Kanunun 4-1/a Maddesi Kapsamındaki İşyeri, Zorunlu Sigortalı Sayıları ve Prime Esas Ortalama Günlük Kazançların Sektör ve İllere Göre Dağılımı, 2017</t>
  </si>
  <si>
    <t>Table 1.17- Numbers of the Work Places, Compulsory Insured Persons and Daily Insurable Earnings by Sector and Provinces [Under  Article 4-1/a of Act 5510], 2017</t>
  </si>
  <si>
    <t>Tablo 1.20- 5510 Sayılı Kanunun 4-1/a Maddesi Kapsamındaki Zorunlu Sigortalıların Yaş, Cinsiyet, Birikimli Prim Ödeme Gün Sayısı ve Sigortalılık Süresine Göre Dağılımı, 2017</t>
  </si>
  <si>
    <t>Table 1.20- Distribution of Compulsory Insured Persons’ Cumulative Insured Days and Periods by Age and Gender [Under  Article 4-1/a of Act 5510],2017</t>
  </si>
  <si>
    <t>Tablo 1.21- 5510 Sayılı Kanunun 4-1/b Maddesi Kapsamındaki Aktif Sigortalıların Cinsiyet ve İllere Göre Dağılımı, 2017</t>
  </si>
  <si>
    <t>Table 1.21- Distribution of Insured Persons by Gender and Provinces [Under  Article 4-1/b of Act 5510], 2017</t>
  </si>
  <si>
    <t>Tablo 1.22- 5510 Sayılı Kanunun 4-1/b Maddesi (Bağımsız Çalışanlar 1479 S.K.) Kapsamındaki Aktif Sigortalıların İllere ve Kazanç Aralıklarına Göre Dağılımı, 2017</t>
  </si>
  <si>
    <t>Table 1.22- Distribution of Insured Persons (Self Employed According to Act No: 1479) by Earning Levels and Provinces [Under  Article 4-1/b of Act 5510], 2017</t>
  </si>
  <si>
    <t>Tablo 1.23- 5510 Sayılı Kanunun 4-1/b Maddesi (Tarımsal faaliyette bulunanlar 2926 S.K.) Kapsamındaki Aktif Sigortalıların İllere ve Kazanç Aralıklarına Göre Dağılımı, 2017</t>
  </si>
  <si>
    <t>Table 1.23- Distribution of Insured Persons (Self Employed According to Act No: 2926) by Earning Levels and Provinces [Under Article 4-1/b of Act 5510], 2017</t>
  </si>
  <si>
    <t>Tablo 1.24- 5510 Sayılı Kanunun 4-1/b Maddesi Kapsamındaki Aktif Sigortalıların Yaş ve Cinsiyete Göre Dağılımı, 2017</t>
  </si>
  <si>
    <t>Table 1.24- Distribution of Insured Persons by Gender and Ages [Under  Article 4-1/b of Act 5510], 2017</t>
  </si>
  <si>
    <t>Tablo 1.25- 5510 Sayılı Kanunun 4-1/b Maddesi (Bağımsız Çalışanlar 1479 S.K.) Kapsamındaki Aktif Sigortalıların Yaş Grubu, Cinsiyet ve Kazanç Aralıklarına Göre Dağılımı, 2017</t>
  </si>
  <si>
    <t>Table 1.25 -Distribution of Insured Persons (Self Employed According to Act No: 1479)  by  Earning Levels, Gender and Age Groups [Under  Article 4-1/b of Act 5510], 2017</t>
  </si>
  <si>
    <t>Tablo 1.26- 5510 Sayılı Kanunun 4-1/b Maddesi (Bağımsız Çalışanlar 2926 S.K.) Kapsamındaki Aktif Sigortalıların Yaş Grubu, Cinsiyet Ve Kazanç Aralıklarına Göre Dağılımı, 2017</t>
  </si>
  <si>
    <t>Table 1.26-  Distribution of Insured Persons (Self Employed According to Act No: 2926) by Earning Levels, Gender and Age Groups [Under  Article 4-1/b of Act 5510], 2017</t>
  </si>
  <si>
    <t>Tablo 1.27- 5510 Sayılı Kanunun 4-1/b Maddesi (Bağımsız Çalışanlar 1479 ve 2926 ) Kapsamındaki Aktif Sigortalıların Cinsiyet ve Kazanç Aralıklarına Göre Dağılımı İle Dağılım Oranları, 2017</t>
  </si>
  <si>
    <t>Table 1.27- Distribution and Distribution Rates of Insured Persons (Self Employed According to Act No: 1479 and 2926) by Gender and Earning Levels [Under  Article 4-1/b of Act 5510], 2017</t>
  </si>
  <si>
    <r>
      <t xml:space="preserve">İl nüfusu 
(TÜİK-ADNKS 2017)
</t>
    </r>
    <r>
      <rPr>
        <sz val="9"/>
        <rFont val="Arial"/>
        <family val="2"/>
        <charset val="162"/>
      </rPr>
      <t>Province population</t>
    </r>
  </si>
  <si>
    <t>6-Stajer ve Kursiyerler(**)</t>
  </si>
  <si>
    <t xml:space="preserve">5- Diğer Sigortalılar (*)
   </t>
  </si>
  <si>
    <t xml:space="preserve">7- Diğer Sigortalılar </t>
  </si>
  <si>
    <t>8-Stajer ve Kursiyerler(*)</t>
  </si>
  <si>
    <r>
      <t xml:space="preserve">Zorunlu Sigortalı
(I) 
</t>
    </r>
    <r>
      <rPr>
        <sz val="9"/>
        <rFont val="Arial"/>
        <family val="2"/>
        <charset val="162"/>
      </rPr>
      <t>Compulsorily insured</t>
    </r>
  </si>
  <si>
    <r>
      <t xml:space="preserve">Uzun Vade
</t>
    </r>
    <r>
      <rPr>
        <sz val="8"/>
        <rFont val="Arial Tur"/>
        <charset val="162"/>
      </rPr>
      <t>Long Term</t>
    </r>
  </si>
  <si>
    <r>
      <t xml:space="preserve">Ek-9                                                                                  (Ev Hizmetlerinde 10 Günden Fazla Çalışanlar)
</t>
    </r>
    <r>
      <rPr>
        <sz val="8"/>
        <rFont val="Arial Tur"/>
        <charset val="162"/>
      </rPr>
      <t>Addition 9
Workers more than 10 days in the home services</t>
    </r>
  </si>
  <si>
    <r>
      <t xml:space="preserve">Diğer Sigortalılar (V)
</t>
    </r>
    <r>
      <rPr>
        <sz val="8"/>
        <rFont val="Arial Tur"/>
        <charset val="162"/>
      </rPr>
      <t>Others</t>
    </r>
  </si>
  <si>
    <r>
      <t xml:space="preserve">Stajer ve Kursiyerler (II)
</t>
    </r>
    <r>
      <rPr>
        <sz val="8"/>
        <rFont val="Arial Tur"/>
        <charset val="162"/>
      </rPr>
      <t>Stajyer and trainee</t>
    </r>
  </si>
  <si>
    <r>
      <t xml:space="preserve">4-1/a aktif sigortalı                                                                                                                                                                                                                               </t>
    </r>
    <r>
      <rPr>
        <sz val="9"/>
        <rFont val="Arial"/>
        <family val="2"/>
        <charset val="162"/>
      </rPr>
      <t>Number of active insured persons within the scope of article 4-1/a of act 5510</t>
    </r>
  </si>
  <si>
    <r>
      <t xml:space="preserve">Çırak
(III) 
</t>
    </r>
    <r>
      <rPr>
        <sz val="9"/>
        <color indexed="8"/>
        <rFont val="Arial"/>
        <family val="2"/>
        <charset val="162"/>
      </rPr>
      <t>Apprenticies</t>
    </r>
  </si>
  <si>
    <r>
      <t>Tarım (2925 skg)
(IV)</t>
    </r>
    <r>
      <rPr>
        <sz val="9"/>
        <color indexed="8"/>
        <rFont val="Arial"/>
        <family val="2"/>
        <charset val="162"/>
      </rPr>
      <t xml:space="preserve"> 
Insured in agricultural sector</t>
    </r>
  </si>
  <si>
    <r>
      <t xml:space="preserve">Yurtdışı topluluk sigortalıları
(VI)
</t>
    </r>
    <r>
      <rPr>
        <sz val="9"/>
        <color indexed="8"/>
        <rFont val="Arial"/>
        <family val="2"/>
        <charset val="162"/>
      </rPr>
      <t>Collective insured</t>
    </r>
  </si>
  <si>
    <r>
      <t xml:space="preserve">Zorunlu Sigortalılar
 </t>
    </r>
    <r>
      <rPr>
        <sz val="9"/>
        <rFont val="Arial"/>
        <family val="2"/>
        <charset val="162"/>
      </rPr>
      <t>Compulsorily insured</t>
    </r>
  </si>
  <si>
    <t>EK-9 Ev Hizmetlerinde  10 Günden 
 Fazla  Çalışanlar</t>
  </si>
  <si>
    <t>80,01 -110 ARASI</t>
  </si>
  <si>
    <t>110,01 - 140 ARASI</t>
  </si>
  <si>
    <t>140,01 - 170 ARASI</t>
  </si>
  <si>
    <t>170,01 - 200 ARASI</t>
  </si>
  <si>
    <t>200,01 - 230 ARASI</t>
  </si>
  <si>
    <t>230,01 - 260 ARASI</t>
  </si>
  <si>
    <t>260,01 - 290 ARASI</t>
  </si>
  <si>
    <t>290,01 - 320 ARASI</t>
  </si>
  <si>
    <t>320,01 - 350 ARASI</t>
  </si>
  <si>
    <t>350,01 - 380 ARASI</t>
  </si>
  <si>
    <t>380,01 - 410 ARASI</t>
  </si>
  <si>
    <t>410,01 -440 ARASI</t>
  </si>
  <si>
    <t>440,01 -444,37 ARASI</t>
  </si>
  <si>
    <t>59,26 - 80 ARASI</t>
  </si>
  <si>
    <t xml:space="preserve"> 'Ek-9 Ev Hizmetlerinde 10 Günden Fazla Çalışanlar'                        815</t>
  </si>
  <si>
    <t>Tablo 1.18- 5510 Sayılı Kanunun 4-1/a Maddesi Kapsamındaki Zorunlu Sigortalıların Prime Esas Günlük Kazançlarının Sektör ve Cinsiyete Göre Oransal Dağılımı, 2017</t>
  </si>
  <si>
    <t>Table 1.18- Proportion Distribution of Compulsory Insured Persons by Daily Insurable Earnings by Sector and Gender [Under  Article 4-1/a of Act 5510], 2017</t>
  </si>
  <si>
    <r>
      <t xml:space="preserve">Özel  - </t>
    </r>
    <r>
      <rPr>
        <sz val="9"/>
        <color theme="0"/>
        <rFont val="Arial"/>
        <family val="2"/>
        <charset val="162"/>
      </rPr>
      <t>Private</t>
    </r>
  </si>
  <si>
    <r>
      <t xml:space="preserve">Kamu  - </t>
    </r>
    <r>
      <rPr>
        <sz val="9"/>
        <color theme="0"/>
        <rFont val="Arial"/>
        <family val="2"/>
        <charset val="162"/>
      </rPr>
      <t>Public</t>
    </r>
  </si>
  <si>
    <r>
      <t xml:space="preserve"> Kadın
</t>
    </r>
    <r>
      <rPr>
        <sz val="9"/>
        <color theme="0"/>
        <rFont val="Arial"/>
        <family val="2"/>
        <charset val="162"/>
      </rPr>
      <t xml:space="preserve">Female          </t>
    </r>
    <r>
      <rPr>
        <b/>
        <sz val="9"/>
        <color theme="0"/>
        <rFont val="Arial"/>
        <family val="2"/>
        <charset val="162"/>
      </rPr>
      <t xml:space="preserve"> </t>
    </r>
  </si>
  <si>
    <r>
      <t xml:space="preserve"> Erkek
</t>
    </r>
    <r>
      <rPr>
        <sz val="9"/>
        <color theme="0"/>
        <rFont val="Arial"/>
        <family val="2"/>
        <charset val="162"/>
      </rPr>
      <t xml:space="preserve">Male      </t>
    </r>
  </si>
  <si>
    <r>
      <t xml:space="preserve">Toplam
</t>
    </r>
    <r>
      <rPr>
        <sz val="9"/>
        <color theme="0"/>
        <rFont val="Arial"/>
        <family val="2"/>
        <charset val="162"/>
      </rPr>
      <t>Total</t>
    </r>
  </si>
  <si>
    <t>Tablo 1.19- 5510 Sayılı Kanunun 4-1/a Maddesi Kapsamındaki Zorunlu Sigortalıların ve Prim Ödeme Gün Sayılarının Kazanç Aralığı, Sektör ve Cinsiyete Göre Dağılımı, 2017</t>
  </si>
  <si>
    <t>Table 1.19- Distribution of Compulsory Insured Persons’  and Number of Insured Days by Daily Insurable Earning Intervals, Sector and Gender [Under  Article 4-1/a of Act 5510], 2017</t>
  </si>
  <si>
    <r>
      <t>2-Diğer Sigortalılar-</t>
    </r>
    <r>
      <rPr>
        <sz val="9"/>
        <rFont val="Arial"/>
        <family val="2"/>
        <charset val="162"/>
      </rPr>
      <t>Insured Working Part-
Time and Others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</si>
</sst>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_-;\-* #,##0.00_-;_-* &quot;-&quot;??_-;_-@_-"/>
    <numFmt numFmtId="164" formatCode="_-* #,##0\ &quot;TL&quot;_-;\-* #,##0\ &quot;TL&quot;_-;_-* &quot;-&quot;\ &quot;TL&quot;_-;_-@_-"/>
    <numFmt numFmtId="165" formatCode="_-* #,##0\ _T_L_-;\-* #,##0\ _T_L_-;_-* &quot;-&quot;\ _T_L_-;_-@_-"/>
    <numFmt numFmtId="166" formatCode="_-* #,##0.00\ &quot;TL&quot;_-;\-* #,##0.00\ &quot;TL&quot;_-;_-* &quot;-&quot;??\ &quot;TL&quot;_-;_-@_-"/>
    <numFmt numFmtId="167" formatCode="_-* #,##0.00\ _T_L_-;\-* #,##0.00\ _T_L_-;_-* &quot;-&quot;??\ _T_L_-;_-@_-"/>
    <numFmt numFmtId="168" formatCode="_-* #,##0\ _T_L_-;\-* #,##0\ _T_L_-;_-* &quot;-&quot;??\ _T_L_-;_-@_-"/>
    <numFmt numFmtId="169" formatCode="0.0"/>
    <numFmt numFmtId="170" formatCode="#,##0.0"/>
    <numFmt numFmtId="171" formatCode="#,##0;[Red]#,##0"/>
    <numFmt numFmtId="172" formatCode="0.0%"/>
    <numFmt numFmtId="173" formatCode="#,##0_ ;\-#,##0\ "/>
    <numFmt numFmtId="174" formatCode="#,##0.00;[Red]#,##0.00"/>
    <numFmt numFmtId="175" formatCode="_-* #,##0.0\ _T_L_-;\-* #,##0.0\ _T_L_-;_-* &quot;-&quot;??\ _T_L_-;_-@_-"/>
    <numFmt numFmtId="176" formatCode="General_)"/>
    <numFmt numFmtId="177" formatCode="#,##0.00_ ;[Red]\-#,##0.00\ "/>
    <numFmt numFmtId="178" formatCode="#,##0_ ;[Red]\-#,##0\ "/>
  </numFmts>
  <fonts count="77">
    <font>
      <sz val="10"/>
      <name val="Arial"/>
      <charset val="162"/>
    </font>
    <font>
      <sz val="11"/>
      <color theme="1"/>
      <name val="Calibri"/>
      <family val="2"/>
      <charset val="162"/>
      <scheme val="minor"/>
    </font>
    <font>
      <b/>
      <sz val="10"/>
      <name val="Arial"/>
      <family val="2"/>
      <charset val="162"/>
    </font>
    <font>
      <sz val="10"/>
      <name val="Arial"/>
      <family val="2"/>
      <charset val="162"/>
    </font>
    <font>
      <b/>
      <sz val="9"/>
      <name val="Arial"/>
      <family val="2"/>
      <charset val="162"/>
    </font>
    <font>
      <b/>
      <sz val="10"/>
      <name val="Arial"/>
      <family val="2"/>
      <charset val="162"/>
    </font>
    <font>
      <sz val="9"/>
      <name val="Arial"/>
      <family val="2"/>
      <charset val="162"/>
    </font>
    <font>
      <sz val="8"/>
      <name val="Arial"/>
      <family val="2"/>
      <charset val="162"/>
    </font>
    <font>
      <sz val="10"/>
      <name val="Arial"/>
      <family val="2"/>
      <charset val="162"/>
    </font>
    <font>
      <sz val="9"/>
      <color indexed="9"/>
      <name val="Arial"/>
      <family val="2"/>
      <charset val="162"/>
    </font>
    <font>
      <sz val="10"/>
      <name val="Arial Tur"/>
      <charset val="162"/>
    </font>
    <font>
      <sz val="9"/>
      <color indexed="8"/>
      <name val="Arial"/>
      <family val="2"/>
      <charset val="162"/>
    </font>
    <font>
      <b/>
      <sz val="8"/>
      <name val="Arial"/>
      <family val="2"/>
      <charset val="162"/>
    </font>
    <font>
      <u/>
      <sz val="10"/>
      <color indexed="12"/>
      <name val="Arial Tur"/>
      <charset val="162"/>
    </font>
    <font>
      <b/>
      <i/>
      <sz val="9"/>
      <name val="Arial"/>
      <family val="2"/>
      <charset val="162"/>
    </font>
    <font>
      <b/>
      <sz val="9"/>
      <name val="Arial Tur"/>
      <charset val="162"/>
    </font>
    <font>
      <sz val="10"/>
      <name val="Arial"/>
      <family val="2"/>
      <charset val="162"/>
    </font>
    <font>
      <b/>
      <i/>
      <sz val="10"/>
      <color indexed="55"/>
      <name val="Arial"/>
      <family val="2"/>
      <charset val="162"/>
    </font>
    <font>
      <b/>
      <sz val="9"/>
      <name val="Arial"/>
      <family val="2"/>
      <charset val="162"/>
    </font>
    <font>
      <sz val="11"/>
      <name val="Arial"/>
      <family val="2"/>
      <charset val="162"/>
    </font>
    <font>
      <sz val="11"/>
      <color indexed="8"/>
      <name val="Calibri"/>
      <family val="2"/>
      <charset val="162"/>
    </font>
    <font>
      <i/>
      <sz val="9"/>
      <name val="Arial"/>
      <family val="2"/>
      <charset val="162"/>
    </font>
    <font>
      <b/>
      <sz val="9"/>
      <color indexed="8"/>
      <name val="Arial"/>
      <family val="2"/>
      <charset val="162"/>
    </font>
    <font>
      <b/>
      <sz val="20"/>
      <name val="Arial"/>
      <family val="2"/>
      <charset val="162"/>
    </font>
    <font>
      <sz val="10"/>
      <name val="MS Sans Serif"/>
      <family val="2"/>
      <charset val="162"/>
    </font>
    <font>
      <b/>
      <sz val="20"/>
      <name val="Times New Roman"/>
      <family val="1"/>
      <charset val="162"/>
    </font>
    <font>
      <sz val="10"/>
      <color indexed="8"/>
      <name val="Arial"/>
      <family val="2"/>
      <charset val="162"/>
    </font>
    <font>
      <sz val="8"/>
      <name val="Arial"/>
      <family val="2"/>
      <charset val="162"/>
    </font>
    <font>
      <sz val="10"/>
      <name val="Arial "/>
      <charset val="162"/>
    </font>
    <font>
      <b/>
      <i/>
      <sz val="9"/>
      <color indexed="55"/>
      <name val="Arial"/>
      <family val="2"/>
      <charset val="162"/>
    </font>
    <font>
      <sz val="11"/>
      <color indexed="8"/>
      <name val="Calibri"/>
      <family val="2"/>
    </font>
    <font>
      <sz val="9"/>
      <name val="Arial Tur"/>
      <charset val="162"/>
    </font>
    <font>
      <sz val="11"/>
      <color theme="1"/>
      <name val="Calibri"/>
      <family val="2"/>
      <scheme val="minor"/>
    </font>
    <font>
      <sz val="11"/>
      <color theme="0"/>
      <name val="Calibri"/>
      <family val="2"/>
      <scheme val="minor"/>
    </font>
    <font>
      <i/>
      <sz val="11"/>
      <color rgb="FF7F7F7F"/>
      <name val="Calibri"/>
      <family val="2"/>
      <scheme val="minor"/>
    </font>
    <font>
      <b/>
      <sz val="18"/>
      <color theme="3"/>
      <name val="Cambria"/>
      <family val="2"/>
      <scheme val="major"/>
    </font>
    <font>
      <sz val="11"/>
      <color rgb="FFFA7D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b/>
      <sz val="11"/>
      <color rgb="FF3F3F3F"/>
      <name val="Calibri"/>
      <family val="2"/>
      <scheme val="minor"/>
    </font>
    <font>
      <sz val="11"/>
      <color rgb="FF3F3F76"/>
      <name val="Calibri"/>
      <family val="2"/>
      <scheme val="minor"/>
    </font>
    <font>
      <b/>
      <sz val="11"/>
      <color rgb="FFFA7D00"/>
      <name val="Calibri"/>
      <family val="2"/>
      <scheme val="minor"/>
    </font>
    <font>
      <b/>
      <sz val="11"/>
      <color theme="0"/>
      <name val="Calibri"/>
      <family val="2"/>
      <scheme val="minor"/>
    </font>
    <font>
      <sz val="11"/>
      <color rgb="FF006100"/>
      <name val="Calibri"/>
      <family val="2"/>
      <scheme val="minor"/>
    </font>
    <font>
      <u/>
      <sz val="8"/>
      <color rgb="FF800080"/>
      <name val="Calibri"/>
      <family val="2"/>
      <charset val="162"/>
      <scheme val="minor"/>
    </font>
    <font>
      <u/>
      <sz val="8"/>
      <color rgb="FF0000FF"/>
      <name val="Calibri"/>
      <family val="2"/>
      <charset val="162"/>
      <scheme val="minor"/>
    </font>
    <font>
      <sz val="11"/>
      <color rgb="FF9C0006"/>
      <name val="Calibri"/>
      <family val="2"/>
      <scheme val="minor"/>
    </font>
    <font>
      <sz val="11"/>
      <color rgb="FF9C6500"/>
      <name val="Calibri"/>
      <family val="2"/>
      <scheme val="minor"/>
    </font>
    <font>
      <b/>
      <sz val="11"/>
      <color theme="1"/>
      <name val="Calibri"/>
      <family val="2"/>
      <scheme val="minor"/>
    </font>
    <font>
      <sz val="11"/>
      <color rgb="FFFF0000"/>
      <name val="Calibri"/>
      <family val="2"/>
      <scheme val="minor"/>
    </font>
    <font>
      <sz val="9"/>
      <color rgb="FF000000"/>
      <name val="Arial"/>
      <family val="2"/>
      <charset val="162"/>
    </font>
    <font>
      <sz val="9"/>
      <color rgb="FFFF0000"/>
      <name val="Arial"/>
      <family val="2"/>
      <charset val="162"/>
    </font>
    <font>
      <sz val="10"/>
      <color rgb="FFFF0000"/>
      <name val="Arial"/>
      <family val="2"/>
      <charset val="162"/>
    </font>
    <font>
      <sz val="10"/>
      <color theme="0"/>
      <name val="Arial"/>
      <family val="2"/>
      <charset val="162"/>
    </font>
    <font>
      <i/>
      <sz val="10"/>
      <color rgb="FF000000"/>
      <name val="Arial"/>
      <family val="2"/>
      <charset val="162"/>
    </font>
    <font>
      <i/>
      <sz val="10"/>
      <color indexed="8"/>
      <name val="Arial"/>
      <family val="2"/>
      <charset val="162"/>
    </font>
    <font>
      <i/>
      <sz val="10"/>
      <name val="Arial"/>
      <family val="2"/>
      <charset val="162"/>
    </font>
    <font>
      <i/>
      <sz val="10"/>
      <color indexed="8"/>
      <name val="Arial "/>
      <charset val="162"/>
    </font>
    <font>
      <b/>
      <i/>
      <sz val="9"/>
      <color indexed="23"/>
      <name val="Arial"/>
      <family val="2"/>
      <charset val="162"/>
    </font>
    <font>
      <b/>
      <i/>
      <sz val="10"/>
      <color indexed="63"/>
      <name val="Arial"/>
      <family val="2"/>
      <charset val="162"/>
    </font>
    <font>
      <b/>
      <i/>
      <sz val="9"/>
      <color indexed="63"/>
      <name val="Arial"/>
      <family val="2"/>
      <charset val="162"/>
    </font>
    <font>
      <i/>
      <sz val="9"/>
      <color indexed="12"/>
      <name val="Arial"/>
      <family val="2"/>
      <charset val="162"/>
    </font>
    <font>
      <i/>
      <sz val="10"/>
      <color indexed="12"/>
      <name val="Arial"/>
      <family val="2"/>
      <charset val="162"/>
    </font>
    <font>
      <sz val="12"/>
      <name val="Arial"/>
      <family val="2"/>
      <charset val="162"/>
    </font>
    <font>
      <b/>
      <sz val="9"/>
      <color theme="1"/>
      <name val="Arial"/>
      <family val="2"/>
      <charset val="162"/>
    </font>
    <font>
      <sz val="9"/>
      <color theme="1"/>
      <name val="Arial"/>
      <family val="2"/>
      <charset val="162"/>
    </font>
    <font>
      <i/>
      <sz val="8"/>
      <name val="Arial"/>
      <family val="2"/>
      <charset val="162"/>
    </font>
    <font>
      <b/>
      <sz val="8"/>
      <color rgb="FF000066"/>
      <name val="Arial"/>
      <family val="2"/>
      <charset val="162"/>
    </font>
    <font>
      <b/>
      <sz val="10"/>
      <color theme="0"/>
      <name val="Arial Tur"/>
      <charset val="162"/>
    </font>
    <font>
      <b/>
      <sz val="11"/>
      <name val="Arial"/>
      <family val="2"/>
      <charset val="162"/>
    </font>
    <font>
      <i/>
      <sz val="11"/>
      <name val="Arial"/>
      <family val="2"/>
      <charset val="162"/>
    </font>
    <font>
      <b/>
      <sz val="8"/>
      <name val="Arial Tur"/>
      <charset val="162"/>
    </font>
    <font>
      <sz val="8"/>
      <name val="Arial Tur"/>
      <charset val="162"/>
    </font>
    <font>
      <sz val="12"/>
      <color theme="0"/>
      <name val="Arial"/>
      <family val="2"/>
      <charset val="162"/>
    </font>
    <font>
      <b/>
      <sz val="9"/>
      <color theme="0"/>
      <name val="Arial"/>
      <family val="2"/>
      <charset val="162"/>
    </font>
    <font>
      <sz val="9"/>
      <color theme="0"/>
      <name val="Arial"/>
      <family val="2"/>
      <charset val="162"/>
    </font>
  </fonts>
  <fills count="35">
    <fill>
      <patternFill patternType="none"/>
    </fill>
    <fill>
      <patternFill patternType="gray125"/>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2F2F2"/>
      </patternFill>
    </fill>
    <fill>
      <patternFill patternType="solid">
        <fgColor rgb="FFFFCC99"/>
      </patternFill>
    </fill>
    <fill>
      <patternFill patternType="solid">
        <fgColor rgb="FFA5A5A5"/>
      </patternFill>
    </fill>
    <fill>
      <patternFill patternType="solid">
        <fgColor rgb="FFC6EFCE"/>
      </patternFill>
    </fill>
    <fill>
      <patternFill patternType="solid">
        <fgColor rgb="FFFFC7CE"/>
      </patternFill>
    </fill>
    <fill>
      <patternFill patternType="solid">
        <fgColor rgb="FFFFFFCC"/>
      </patternFill>
    </fill>
    <fill>
      <patternFill patternType="solid">
        <fgColor rgb="FFFFEB9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0"/>
        <bgColor indexed="64"/>
      </patternFill>
    </fill>
  </fills>
  <borders count="32">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bottom style="double">
        <color indexed="64"/>
      </bottom>
      <diagonal/>
    </border>
    <border>
      <left/>
      <right/>
      <top style="double">
        <color indexed="64"/>
      </top>
      <bottom/>
      <diagonal/>
    </border>
    <border>
      <left/>
      <right style="thin">
        <color indexed="64"/>
      </right>
      <top/>
      <bottom style="thin">
        <color indexed="64"/>
      </bottom>
      <diagonal/>
    </border>
    <border>
      <left/>
      <right/>
      <top/>
      <bottom style="double">
        <color rgb="FFFF800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style="thin">
        <color indexed="64"/>
      </left>
      <right style="thin">
        <color indexed="64"/>
      </right>
      <top/>
      <bottom style="thin">
        <color indexed="8"/>
      </bottom>
      <diagonal/>
    </border>
    <border>
      <left style="thin">
        <color indexed="64"/>
      </left>
      <right/>
      <top/>
      <bottom style="thin">
        <color indexed="8"/>
      </bottom>
      <diagonal/>
    </border>
    <border>
      <left/>
      <right style="medium">
        <color indexed="64"/>
      </right>
      <top/>
      <bottom/>
      <diagonal/>
    </border>
  </borders>
  <cellStyleXfs count="74">
    <xf numFmtId="0" fontId="0" fillId="0" borderId="0"/>
    <xf numFmtId="0" fontId="32" fillId="3"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3" borderId="0" applyNumberFormat="0" applyBorder="0" applyAlignment="0" applyProtection="0"/>
    <xf numFmtId="0" fontId="32" fillId="14"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19" borderId="0" applyNumberFormat="0" applyBorder="0" applyAlignment="0" applyProtection="0"/>
    <xf numFmtId="0" fontId="33" fillId="20" borderId="0" applyNumberFormat="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18" applyNumberFormat="0" applyFill="0" applyAlignment="0" applyProtection="0"/>
    <xf numFmtId="0" fontId="37" fillId="0" borderId="19" applyNumberFormat="0" applyFill="0" applyAlignment="0" applyProtection="0"/>
    <xf numFmtId="0" fontId="38" fillId="0" borderId="20" applyNumberFormat="0" applyFill="0" applyAlignment="0" applyProtection="0"/>
    <xf numFmtId="0" fontId="39" fillId="0" borderId="21" applyNumberFormat="0" applyFill="0" applyAlignment="0" applyProtection="0"/>
    <xf numFmtId="0" fontId="39" fillId="0" borderId="0" applyNumberFormat="0" applyFill="0" applyBorder="0" applyAlignment="0" applyProtection="0"/>
    <xf numFmtId="165" fontId="16" fillId="0" borderId="0" applyFont="0" applyFill="0" applyBorder="0" applyAlignment="0" applyProtection="0"/>
    <xf numFmtId="167" fontId="16" fillId="0" borderId="0" applyFont="0" applyFill="0" applyBorder="0" applyAlignment="0" applyProtection="0"/>
    <xf numFmtId="164" fontId="16" fillId="0" borderId="0" applyFont="0" applyFill="0" applyBorder="0" applyAlignment="0" applyProtection="0"/>
    <xf numFmtId="166" fontId="16" fillId="0" borderId="0" applyFont="0" applyFill="0" applyBorder="0" applyAlignment="0" applyProtection="0"/>
    <xf numFmtId="0" fontId="40" fillId="21" borderId="22" applyNumberFormat="0" applyAlignment="0" applyProtection="0"/>
    <xf numFmtId="0" fontId="41" fillId="22" borderId="23" applyNumberFormat="0" applyAlignment="0" applyProtection="0"/>
    <xf numFmtId="0" fontId="42" fillId="21" borderId="23" applyNumberFormat="0" applyAlignment="0" applyProtection="0"/>
    <xf numFmtId="0" fontId="13" fillId="0" borderId="0" applyNumberFormat="0" applyFill="0" applyBorder="0" applyAlignment="0" applyProtection="0">
      <alignment vertical="top"/>
      <protection locked="0"/>
    </xf>
    <xf numFmtId="0" fontId="43" fillId="23" borderId="24" applyNumberFormat="0" applyAlignment="0" applyProtection="0"/>
    <xf numFmtId="0" fontId="44" fillId="24" borderId="0" applyNumberFormat="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47" fillId="25" borderId="0" applyNumberFormat="0" applyBorder="0" applyAlignment="0" applyProtection="0"/>
    <xf numFmtId="0" fontId="8" fillId="0" borderId="0"/>
    <xf numFmtId="0" fontId="32" fillId="0" borderId="0"/>
    <xf numFmtId="0" fontId="20" fillId="0" borderId="0"/>
    <xf numFmtId="0" fontId="3" fillId="0" borderId="0"/>
    <xf numFmtId="0" fontId="24" fillId="0" borderId="0"/>
    <xf numFmtId="0" fontId="24" fillId="0" borderId="0"/>
    <xf numFmtId="0" fontId="3" fillId="0" borderId="0"/>
    <xf numFmtId="0" fontId="8" fillId="0" borderId="0"/>
    <xf numFmtId="0" fontId="10" fillId="0" borderId="0"/>
    <xf numFmtId="0" fontId="30" fillId="26" borderId="25" applyNumberFormat="0" applyFont="0" applyAlignment="0" applyProtection="0"/>
    <xf numFmtId="0" fontId="48" fillId="27" borderId="0" applyNumberFormat="0" applyBorder="0" applyAlignment="0" applyProtection="0"/>
    <xf numFmtId="0" fontId="49" fillId="0" borderId="26" applyNumberFormat="0" applyFill="0" applyAlignment="0" applyProtection="0"/>
    <xf numFmtId="0" fontId="50" fillId="0" borderId="0" applyNumberFormat="0" applyFill="0" applyBorder="0" applyAlignment="0" applyProtection="0"/>
    <xf numFmtId="167" fontId="3" fillId="0" borderId="0" applyFont="0" applyFill="0" applyBorder="0" applyAlignment="0" applyProtection="0"/>
    <xf numFmtId="43" fontId="8" fillId="0" borderId="0" applyFont="0" applyFill="0" applyBorder="0" applyAlignment="0" applyProtection="0"/>
    <xf numFmtId="0" fontId="33" fillId="28"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 fillId="0" borderId="0"/>
    <xf numFmtId="0" fontId="3" fillId="0" borderId="0"/>
    <xf numFmtId="0" fontId="3" fillId="0" borderId="0"/>
    <xf numFmtId="0" fontId="10" fillId="0" borderId="0"/>
    <xf numFmtId="0" fontId="3" fillId="0" borderId="0"/>
    <xf numFmtId="0" fontId="10" fillId="0" borderId="0"/>
    <xf numFmtId="38" fontId="24" fillId="0" borderId="0" applyFont="0" applyFill="0" applyBorder="0" applyAlignment="0" applyProtection="0"/>
    <xf numFmtId="0" fontId="24"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3" fontId="3" fillId="0" borderId="0">
      <alignment vertical="center" wrapText="1"/>
    </xf>
    <xf numFmtId="167" fontId="3" fillId="0" borderId="0" applyFont="0" applyFill="0" applyBorder="0" applyAlignment="0" applyProtection="0"/>
    <xf numFmtId="0" fontId="1" fillId="0" borderId="0"/>
    <xf numFmtId="167" fontId="1" fillId="0" borderId="0" applyFont="0" applyFill="0" applyBorder="0" applyAlignment="0" applyProtection="0"/>
  </cellStyleXfs>
  <cellXfs count="907">
    <xf numFmtId="0" fontId="0" fillId="0" borderId="0" xfId="0"/>
    <xf numFmtId="0" fontId="6" fillId="0" borderId="0" xfId="0" applyFont="1" applyBorder="1"/>
    <xf numFmtId="0" fontId="8" fillId="0" borderId="0" xfId="0" applyFont="1"/>
    <xf numFmtId="0" fontId="6" fillId="0" borderId="0" xfId="0" applyFont="1"/>
    <xf numFmtId="3" fontId="6" fillId="0" borderId="0" xfId="0" applyNumberFormat="1" applyFont="1"/>
    <xf numFmtId="0" fontId="5" fillId="0" borderId="0" xfId="0" applyFont="1"/>
    <xf numFmtId="0" fontId="4" fillId="0" borderId="0" xfId="0" applyFont="1" applyBorder="1"/>
    <xf numFmtId="0" fontId="6" fillId="0" borderId="0" xfId="0" applyFont="1" applyFill="1" applyBorder="1"/>
    <xf numFmtId="0" fontId="6" fillId="0" borderId="0" xfId="0" applyFont="1" applyFill="1"/>
    <xf numFmtId="0" fontId="8" fillId="0" borderId="0" xfId="0" applyFont="1" applyFill="1" applyBorder="1"/>
    <xf numFmtId="3" fontId="6" fillId="0" borderId="0" xfId="0" applyNumberFormat="1" applyFont="1" applyFill="1" applyBorder="1"/>
    <xf numFmtId="0" fontId="5" fillId="0" borderId="4" xfId="0" applyFont="1" applyBorder="1"/>
    <xf numFmtId="0" fontId="8" fillId="0" borderId="4" xfId="0" applyFont="1" applyBorder="1" applyAlignment="1"/>
    <xf numFmtId="0" fontId="8" fillId="0" borderId="0" xfId="0" applyFont="1" applyBorder="1"/>
    <xf numFmtId="0" fontId="8" fillId="0" borderId="0" xfId="0" applyFont="1" applyBorder="1" applyAlignment="1"/>
    <xf numFmtId="0" fontId="5" fillId="0" borderId="0" xfId="0" applyFont="1" applyBorder="1"/>
    <xf numFmtId="0" fontId="0" fillId="0" borderId="0" xfId="0" applyFill="1"/>
    <xf numFmtId="0" fontId="3" fillId="0" borderId="0" xfId="0" applyFont="1" applyFill="1" applyBorder="1"/>
    <xf numFmtId="0" fontId="3" fillId="0" borderId="0" xfId="0" applyFont="1" applyFill="1"/>
    <xf numFmtId="0" fontId="19" fillId="0" borderId="0" xfId="0" applyFont="1" applyFill="1"/>
    <xf numFmtId="3" fontId="6" fillId="0" borderId="0" xfId="0" applyNumberFormat="1" applyFont="1" applyFill="1"/>
    <xf numFmtId="0" fontId="5" fillId="0" borderId="0" xfId="46" applyFont="1" applyFill="1"/>
    <xf numFmtId="0" fontId="17" fillId="0" borderId="0" xfId="0" applyFont="1" applyFill="1" applyBorder="1" applyAlignment="1"/>
    <xf numFmtId="0" fontId="19" fillId="0" borderId="0" xfId="0" applyFont="1" applyFill="1" applyBorder="1"/>
    <xf numFmtId="0" fontId="6" fillId="0" borderId="0" xfId="0" applyFont="1" applyFill="1" applyAlignment="1">
      <alignment vertical="center"/>
    </xf>
    <xf numFmtId="0" fontId="4" fillId="0" borderId="0" xfId="46" applyFont="1" applyFill="1"/>
    <xf numFmtId="0" fontId="22" fillId="0" borderId="0" xfId="0" applyFont="1" applyFill="1" applyBorder="1" applyAlignment="1">
      <alignment wrapText="1"/>
    </xf>
    <xf numFmtId="3" fontId="6" fillId="0" borderId="0" xfId="0" applyNumberFormat="1" applyFont="1" applyBorder="1" applyAlignment="1">
      <alignment horizontal="right" vertical="center"/>
    </xf>
    <xf numFmtId="3" fontId="4" fillId="0" borderId="0" xfId="43" quotePrefix="1" applyNumberFormat="1" applyFont="1" applyFill="1" applyBorder="1" applyAlignment="1">
      <alignment horizontal="left" vertical="center"/>
    </xf>
    <xf numFmtId="3" fontId="4" fillId="0" borderId="0" xfId="44" applyNumberFormat="1" applyFont="1" applyFill="1" applyBorder="1" applyAlignment="1" applyProtection="1">
      <alignment horizontal="left"/>
    </xf>
    <xf numFmtId="3" fontId="4" fillId="0" borderId="0" xfId="44" quotePrefix="1" applyNumberFormat="1" applyFont="1" applyFill="1" applyBorder="1" applyAlignment="1" applyProtection="1">
      <alignment horizontal="left"/>
    </xf>
    <xf numFmtId="0" fontId="23" fillId="0" borderId="0" xfId="0" applyFont="1" applyAlignment="1">
      <alignment vertical="center" wrapText="1"/>
    </xf>
    <xf numFmtId="0" fontId="23" fillId="0" borderId="15" xfId="0" applyFont="1" applyBorder="1" applyAlignment="1">
      <alignment vertical="center" wrapText="1"/>
    </xf>
    <xf numFmtId="0" fontId="25" fillId="0" borderId="0" xfId="0" applyFont="1" applyAlignment="1">
      <alignment horizontal="center" vertical="center" wrapText="1"/>
    </xf>
    <xf numFmtId="0" fontId="23" fillId="0" borderId="16" xfId="0" applyFont="1" applyBorder="1" applyAlignment="1">
      <alignment vertical="center" wrapText="1"/>
    </xf>
    <xf numFmtId="0" fontId="3" fillId="0" borderId="0" xfId="0" applyFont="1"/>
    <xf numFmtId="0" fontId="0" fillId="0" borderId="0" xfId="0" applyFill="1" applyAlignment="1">
      <alignment horizontal="center"/>
    </xf>
    <xf numFmtId="0" fontId="4" fillId="0" borderId="0" xfId="46" applyFont="1" applyFill="1" applyBorder="1" applyAlignment="1">
      <alignment horizontal="right"/>
    </xf>
    <xf numFmtId="0" fontId="18" fillId="0" borderId="0" xfId="46" applyFont="1" applyFill="1"/>
    <xf numFmtId="0" fontId="4" fillId="0" borderId="0" xfId="46" applyFont="1" applyFill="1" applyBorder="1" applyAlignment="1">
      <alignment wrapText="1"/>
    </xf>
    <xf numFmtId="0" fontId="6" fillId="0" borderId="0" xfId="0" applyFont="1" applyFill="1" applyAlignment="1">
      <alignment horizontal="center"/>
    </xf>
    <xf numFmtId="168" fontId="6" fillId="0" borderId="0" xfId="52" applyNumberFormat="1" applyFont="1" applyFill="1"/>
    <xf numFmtId="0" fontId="11" fillId="0" borderId="0" xfId="0" applyFont="1" applyFill="1"/>
    <xf numFmtId="0" fontId="29" fillId="0" borderId="0" xfId="0" applyFont="1" applyFill="1" applyBorder="1" applyAlignment="1"/>
    <xf numFmtId="168" fontId="11" fillId="0" borderId="11" xfId="52" applyNumberFormat="1" applyFont="1" applyFill="1" applyBorder="1" applyAlignment="1">
      <alignment horizontal="right" wrapText="1"/>
    </xf>
    <xf numFmtId="168" fontId="11" fillId="0" borderId="0" xfId="52" applyNumberFormat="1" applyFont="1" applyFill="1" applyBorder="1" applyAlignment="1">
      <alignment horizontal="right" wrapText="1"/>
    </xf>
    <xf numFmtId="3" fontId="11" fillId="0" borderId="0" xfId="0" applyNumberFormat="1" applyFont="1" applyFill="1" applyBorder="1" applyAlignment="1">
      <alignment horizontal="right" wrapText="1"/>
    </xf>
    <xf numFmtId="3" fontId="6" fillId="2" borderId="0" xfId="0" applyNumberFormat="1" applyFont="1" applyFill="1" applyBorder="1" applyAlignment="1">
      <alignment horizontal="right" wrapText="1"/>
    </xf>
    <xf numFmtId="3" fontId="6" fillId="2" borderId="11" xfId="0" applyNumberFormat="1" applyFont="1" applyFill="1" applyBorder="1" applyAlignment="1">
      <alignment horizontal="right" wrapText="1"/>
    </xf>
    <xf numFmtId="168" fontId="17" fillId="2" borderId="0" xfId="52" applyNumberFormat="1" applyFont="1" applyFill="1" applyBorder="1" applyAlignment="1">
      <alignment horizontal="left"/>
    </xf>
    <xf numFmtId="3" fontId="6" fillId="0" borderId="11" xfId="42" applyNumberFormat="1" applyFont="1" applyFill="1" applyBorder="1"/>
    <xf numFmtId="3" fontId="6" fillId="0" borderId="0" xfId="42" applyNumberFormat="1" applyFont="1" applyFill="1" applyBorder="1"/>
    <xf numFmtId="171" fontId="6" fillId="0" borderId="11" xfId="0" applyNumberFormat="1" applyFont="1" applyFill="1" applyBorder="1" applyAlignment="1" applyProtection="1"/>
    <xf numFmtId="171" fontId="6" fillId="0" borderId="0" xfId="0" applyNumberFormat="1" applyFont="1" applyFill="1" applyBorder="1" applyAlignment="1" applyProtection="1"/>
    <xf numFmtId="0" fontId="14" fillId="0" borderId="0" xfId="0" applyFont="1" applyFill="1"/>
    <xf numFmtId="168" fontId="6" fillId="2" borderId="0" xfId="52" applyNumberFormat="1" applyFont="1" applyFill="1"/>
    <xf numFmtId="3" fontId="6" fillId="0" borderId="0" xfId="0" applyNumberFormat="1" applyFont="1" applyFill="1" applyBorder="1" applyAlignment="1">
      <alignment vertical="top" wrapText="1"/>
    </xf>
    <xf numFmtId="0" fontId="6" fillId="0" borderId="0" xfId="0" applyFont="1" applyFill="1" applyBorder="1" applyAlignment="1">
      <alignment vertical="top" wrapText="1"/>
    </xf>
    <xf numFmtId="3" fontId="6" fillId="0" borderId="0" xfId="43" applyNumberFormat="1" applyFont="1" applyFill="1" applyBorder="1" applyAlignment="1">
      <alignment horizontal="center"/>
    </xf>
    <xf numFmtId="0" fontId="0" fillId="0" borderId="0" xfId="0" applyAlignment="1">
      <alignment horizontal="center" vertical="center"/>
    </xf>
    <xf numFmtId="0" fontId="4" fillId="0" borderId="0" xfId="47" applyFont="1" applyFill="1" applyBorder="1" applyAlignment="1"/>
    <xf numFmtId="0" fontId="6" fillId="0" borderId="0" xfId="45" applyFont="1" applyFill="1" applyBorder="1"/>
    <xf numFmtId="0" fontId="3" fillId="0" borderId="0" xfId="0" applyFont="1" applyAlignment="1">
      <alignment horizontal="left" vertical="center" wrapText="1"/>
    </xf>
    <xf numFmtId="1" fontId="4" fillId="0" borderId="3" xfId="52" applyNumberFormat="1" applyFont="1" applyBorder="1" applyAlignment="1">
      <alignment horizontal="center" vertical="center"/>
    </xf>
    <xf numFmtId="1" fontId="4" fillId="0" borderId="2" xfId="52" applyNumberFormat="1" applyFont="1" applyBorder="1" applyAlignment="1">
      <alignment horizontal="center" vertical="center"/>
    </xf>
    <xf numFmtId="0" fontId="4" fillId="0" borderId="1" xfId="46" applyFont="1" applyFill="1" applyBorder="1" applyAlignment="1">
      <alignment horizontal="center" vertical="center" wrapText="1"/>
    </xf>
    <xf numFmtId="3" fontId="4" fillId="0" borderId="0" xfId="46" applyNumberFormat="1" applyFont="1" applyFill="1" applyBorder="1" applyAlignment="1">
      <alignment horizontal="right" indent="3"/>
    </xf>
    <xf numFmtId="3" fontId="6" fillId="0" borderId="0" xfId="46" applyNumberFormat="1" applyFont="1" applyFill="1" applyBorder="1" applyAlignment="1">
      <alignment horizontal="right" indent="3"/>
    </xf>
    <xf numFmtId="3" fontId="18" fillId="0" borderId="0" xfId="46" applyNumberFormat="1" applyFont="1" applyFill="1" applyBorder="1" applyAlignment="1">
      <alignment horizontal="right" indent="3"/>
    </xf>
    <xf numFmtId="4" fontId="4" fillId="0" borderId="0" xfId="46" applyNumberFormat="1" applyFont="1" applyFill="1" applyBorder="1" applyAlignment="1">
      <alignment horizontal="right" indent="3"/>
    </xf>
    <xf numFmtId="3" fontId="4" fillId="0" borderId="4" xfId="46" applyNumberFormat="1" applyFont="1" applyFill="1" applyBorder="1" applyAlignment="1">
      <alignment horizontal="right" indent="3"/>
    </xf>
    <xf numFmtId="0" fontId="4" fillId="0" borderId="0" xfId="46" applyFont="1" applyFill="1" applyBorder="1" applyAlignment="1">
      <alignment horizontal="left" wrapText="1"/>
    </xf>
    <xf numFmtId="0" fontId="4" fillId="0" borderId="0" xfId="46" applyFont="1" applyFill="1" applyBorder="1" applyAlignment="1">
      <alignment horizontal="left" wrapText="1" indent="3"/>
    </xf>
    <xf numFmtId="0" fontId="4" fillId="0" borderId="0" xfId="46" applyFont="1" applyFill="1" applyBorder="1" applyAlignment="1">
      <alignment horizontal="left" indent="3"/>
    </xf>
    <xf numFmtId="0" fontId="4" fillId="0" borderId="0" xfId="0" applyFont="1" applyFill="1" applyBorder="1" applyAlignment="1">
      <alignment horizontal="left" indent="2"/>
    </xf>
    <xf numFmtId="0" fontId="4" fillId="0" borderId="0" xfId="0" applyFont="1" applyFill="1" applyBorder="1" applyAlignment="1">
      <alignment horizontal="left" wrapText="1" indent="2"/>
    </xf>
    <xf numFmtId="0" fontId="6" fillId="0" borderId="0" xfId="46" applyFont="1" applyFill="1" applyBorder="1" applyAlignment="1">
      <alignment horizontal="left" indent="3"/>
    </xf>
    <xf numFmtId="0" fontId="6" fillId="0" borderId="0" xfId="0" applyFont="1" applyFill="1" applyAlignment="1"/>
    <xf numFmtId="0" fontId="6" fillId="0" borderId="0" xfId="0" quotePrefix="1" applyFont="1" applyBorder="1" applyAlignment="1">
      <alignment horizontal="center" vertical="center"/>
    </xf>
    <xf numFmtId="0" fontId="6" fillId="0" borderId="0" xfId="0" applyFont="1" applyBorder="1" applyAlignment="1">
      <alignment horizontal="center" vertical="center"/>
    </xf>
    <xf numFmtId="171" fontId="4" fillId="2" borderId="0" xfId="0" quotePrefix="1" applyNumberFormat="1" applyFont="1" applyFill="1" applyBorder="1" applyAlignment="1">
      <alignment horizontal="right" vertical="center"/>
    </xf>
    <xf numFmtId="171" fontId="4" fillId="2" borderId="0" xfId="0" applyNumberFormat="1" applyFont="1" applyFill="1" applyBorder="1" applyAlignment="1">
      <alignment horizontal="right" vertical="center" indent="3"/>
    </xf>
    <xf numFmtId="0" fontId="18" fillId="0" borderId="0" xfId="0" applyFont="1" applyBorder="1" applyAlignment="1">
      <alignment horizontal="right" vertical="center" indent="3"/>
    </xf>
    <xf numFmtId="0" fontId="18" fillId="0" borderId="0" xfId="0" applyFont="1" applyFill="1" applyBorder="1" applyAlignment="1">
      <alignment horizontal="right" vertical="center" indent="3"/>
    </xf>
    <xf numFmtId="171" fontId="4" fillId="2" borderId="0" xfId="0" applyNumberFormat="1" applyFont="1" applyFill="1" applyBorder="1" applyAlignment="1">
      <alignment horizontal="right" vertical="center" indent="1"/>
    </xf>
    <xf numFmtId="0" fontId="18" fillId="0" borderId="0" xfId="0" applyFont="1" applyBorder="1" applyAlignment="1">
      <alignment horizontal="right" vertical="center" indent="1"/>
    </xf>
    <xf numFmtId="171" fontId="6" fillId="0" borderId="0" xfId="0" applyNumberFormat="1" applyFont="1" applyBorder="1"/>
    <xf numFmtId="168" fontId="52" fillId="0" borderId="0" xfId="52" applyNumberFormat="1" applyFont="1" applyFill="1"/>
    <xf numFmtId="3" fontId="4" fillId="0" borderId="0" xfId="0" applyNumberFormat="1" applyFont="1" applyFill="1"/>
    <xf numFmtId="0" fontId="26" fillId="0" borderId="0" xfId="0" applyFont="1" applyFill="1" applyBorder="1" applyAlignment="1">
      <alignment horizontal="left" wrapText="1"/>
    </xf>
    <xf numFmtId="9" fontId="4" fillId="0" borderId="0" xfId="61" applyNumberFormat="1" applyFont="1" applyFill="1" applyBorder="1"/>
    <xf numFmtId="3" fontId="4" fillId="0" borderId="0" xfId="61" applyNumberFormat="1" applyFont="1" applyFill="1" applyBorder="1"/>
    <xf numFmtId="3" fontId="15" fillId="0" borderId="1" xfId="62" applyNumberFormat="1" applyFont="1" applyFill="1" applyBorder="1"/>
    <xf numFmtId="4" fontId="4" fillId="0" borderId="0" xfId="61" applyNumberFormat="1" applyFont="1" applyFill="1" applyBorder="1"/>
    <xf numFmtId="3" fontId="6" fillId="0" borderId="0" xfId="61" applyNumberFormat="1" applyFont="1" applyFill="1" applyBorder="1"/>
    <xf numFmtId="0" fontId="4" fillId="0" borderId="0" xfId="61" applyFont="1" applyFill="1" applyBorder="1"/>
    <xf numFmtId="0" fontId="4" fillId="0" borderId="0" xfId="61" applyFont="1" applyFill="1" applyBorder="1" applyAlignment="1">
      <alignment horizontal="left" indent="3"/>
    </xf>
    <xf numFmtId="3" fontId="4" fillId="0" borderId="0" xfId="61" applyNumberFormat="1" applyFont="1" applyFill="1" applyBorder="1" applyAlignment="1">
      <alignment horizontal="right"/>
    </xf>
    <xf numFmtId="0" fontId="6" fillId="0" borderId="0" xfId="61" applyFont="1" applyFill="1" applyBorder="1"/>
    <xf numFmtId="0" fontId="4" fillId="0" borderId="0" xfId="61" applyFont="1" applyFill="1" applyBorder="1" applyAlignment="1">
      <alignment horizontal="left"/>
    </xf>
    <xf numFmtId="3" fontId="51" fillId="0" borderId="0" xfId="61" applyNumberFormat="1" applyFont="1" applyFill="1" applyBorder="1"/>
    <xf numFmtId="9" fontId="4" fillId="0" borderId="4" xfId="61" applyNumberFormat="1" applyFont="1" applyFill="1" applyBorder="1"/>
    <xf numFmtId="3" fontId="6" fillId="0" borderId="0" xfId="61" applyNumberFormat="1" applyFont="1" applyFill="1" applyBorder="1" applyAlignment="1">
      <alignment horizontal="right"/>
    </xf>
    <xf numFmtId="0" fontId="4" fillId="0" borderId="1" xfId="61" applyFont="1" applyFill="1" applyBorder="1" applyAlignment="1">
      <alignment horizontal="right" vertical="center" wrapText="1" indent="1"/>
    </xf>
    <xf numFmtId="0" fontId="4" fillId="0" borderId="1" xfId="61" applyFont="1" applyFill="1" applyBorder="1" applyAlignment="1">
      <alignment horizontal="right" vertical="center" indent="1"/>
    </xf>
    <xf numFmtId="0" fontId="4" fillId="0" borderId="0" xfId="61" applyFont="1" applyFill="1" applyBorder="1" applyAlignment="1">
      <alignment horizontal="center"/>
    </xf>
    <xf numFmtId="0" fontId="4" fillId="0" borderId="0" xfId="61" applyFont="1" applyFill="1" applyBorder="1" applyAlignment="1">
      <alignment horizontal="left" indent="2"/>
    </xf>
    <xf numFmtId="0" fontId="22" fillId="2" borderId="0" xfId="61" applyFont="1" applyFill="1" applyBorder="1" applyAlignment="1">
      <alignment horizontal="left" wrapText="1" indent="2"/>
    </xf>
    <xf numFmtId="0" fontId="4" fillId="0" borderId="0" xfId="61" applyFont="1" applyFill="1" applyBorder="1" applyAlignment="1">
      <alignment horizontal="left" wrapText="1" indent="2"/>
    </xf>
    <xf numFmtId="4" fontId="4" fillId="0" borderId="0" xfId="61" applyNumberFormat="1" applyFont="1" applyFill="1" applyBorder="1" applyAlignment="1"/>
    <xf numFmtId="3" fontId="4" fillId="0" borderId="4" xfId="61" applyNumberFormat="1" applyFont="1" applyFill="1" applyBorder="1" applyAlignment="1">
      <alignment horizontal="right"/>
    </xf>
    <xf numFmtId="0" fontId="4" fillId="0" borderId="11" xfId="61" applyFont="1" applyFill="1" applyBorder="1" applyAlignment="1"/>
    <xf numFmtId="0" fontId="4" fillId="0" borderId="0" xfId="61" applyFont="1" applyFill="1" applyBorder="1" applyAlignment="1">
      <alignment wrapText="1"/>
    </xf>
    <xf numFmtId="0" fontId="4" fillId="0" borderId="0" xfId="61" applyFont="1" applyFill="1" applyBorder="1" applyAlignment="1"/>
    <xf numFmtId="0" fontId="4" fillId="0" borderId="4" xfId="61" applyFont="1" applyFill="1" applyBorder="1" applyAlignment="1"/>
    <xf numFmtId="3" fontId="4" fillId="0" borderId="4" xfId="61" applyNumberFormat="1" applyFont="1" applyFill="1" applyBorder="1"/>
    <xf numFmtId="3" fontId="4" fillId="0" borderId="0" xfId="0" applyNumberFormat="1" applyFont="1" applyFill="1" applyBorder="1"/>
    <xf numFmtId="3" fontId="4" fillId="0" borderId="11" xfId="0" applyNumberFormat="1" applyFont="1" applyFill="1" applyBorder="1"/>
    <xf numFmtId="3" fontId="4" fillId="0" borderId="4" xfId="0" applyNumberFormat="1" applyFont="1" applyFill="1" applyBorder="1"/>
    <xf numFmtId="0" fontId="2" fillId="0" borderId="0" xfId="0" applyFont="1"/>
    <xf numFmtId="0" fontId="6" fillId="0" borderId="0" xfId="0" applyFont="1" applyAlignment="1">
      <alignment horizontal="center" vertical="center"/>
    </xf>
    <xf numFmtId="0" fontId="25" fillId="0" borderId="0" xfId="0" applyFont="1" applyAlignment="1">
      <alignment horizontal="center" vertical="center" wrapText="1"/>
    </xf>
    <xf numFmtId="3" fontId="6" fillId="0" borderId="0" xfId="0" applyNumberFormat="1" applyFont="1" applyBorder="1" applyAlignment="1">
      <alignment horizontal="right"/>
    </xf>
    <xf numFmtId="3" fontId="4" fillId="0" borderId="0" xfId="0" applyNumberFormat="1" applyFont="1" applyBorder="1" applyAlignment="1">
      <alignment horizontal="right"/>
    </xf>
    <xf numFmtId="3" fontId="4" fillId="0" borderId="0" xfId="0" applyNumberFormat="1" applyFont="1"/>
    <xf numFmtId="3" fontId="4" fillId="0" borderId="1" xfId="0" applyNumberFormat="1" applyFont="1" applyBorder="1"/>
    <xf numFmtId="0" fontId="0" fillId="0" borderId="0" xfId="0" applyBorder="1"/>
    <xf numFmtId="0" fontId="6" fillId="0" borderId="0" xfId="0" quotePrefix="1" applyNumberFormat="1" applyFont="1" applyBorder="1" applyAlignment="1">
      <alignment horizontal="center" vertical="center"/>
    </xf>
    <xf numFmtId="0" fontId="4" fillId="0" borderId="3" xfId="0" applyFont="1" applyBorder="1" applyAlignment="1">
      <alignment horizontal="center" vertical="center" wrapText="1"/>
    </xf>
    <xf numFmtId="0" fontId="4" fillId="0" borderId="1" xfId="61" applyFont="1" applyFill="1" applyBorder="1" applyAlignment="1">
      <alignment horizontal="left" vertical="center"/>
    </xf>
    <xf numFmtId="0" fontId="4" fillId="0" borderId="5" xfId="0" applyFont="1" applyBorder="1" applyAlignment="1">
      <alignment horizontal="center" vertical="center" wrapText="1"/>
    </xf>
    <xf numFmtId="0" fontId="4" fillId="0" borderId="1" xfId="0" applyFont="1" applyFill="1" applyBorder="1" applyAlignment="1">
      <alignment vertical="center"/>
    </xf>
    <xf numFmtId="0" fontId="22" fillId="0" borderId="1" xfId="0" applyFont="1" applyFill="1" applyBorder="1" applyAlignment="1">
      <alignment vertical="center" wrapText="1"/>
    </xf>
    <xf numFmtId="3" fontId="6" fillId="0" borderId="0" xfId="0" applyNumberFormat="1" applyFont="1" applyFill="1" applyBorder="1" applyAlignment="1">
      <alignment horizontal="right" vertical="center" indent="2"/>
    </xf>
    <xf numFmtId="0" fontId="4" fillId="0" borderId="0" xfId="61" applyFont="1" applyFill="1" applyBorder="1" applyAlignment="1">
      <alignment horizontal="left" vertical="center" indent="2"/>
    </xf>
    <xf numFmtId="0" fontId="4" fillId="0" borderId="0" xfId="61" applyFont="1" applyFill="1" applyBorder="1" applyAlignment="1">
      <alignment horizontal="left" vertical="center" wrapText="1" indent="2"/>
    </xf>
    <xf numFmtId="0" fontId="6" fillId="0" borderId="0" xfId="62" applyFont="1" applyFill="1" applyBorder="1"/>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7" fillId="0" borderId="0" xfId="0" applyFont="1" applyAlignment="1">
      <alignment horizontal="left" vertical="center" wrapText="1"/>
    </xf>
    <xf numFmtId="0" fontId="4" fillId="0" borderId="1" xfId="0" applyFont="1" applyBorder="1" applyAlignment="1">
      <alignment horizontal="center" vertical="center"/>
    </xf>
    <xf numFmtId="0" fontId="6" fillId="0" borderId="0" xfId="0" applyFont="1" applyBorder="1" applyAlignment="1">
      <alignment horizontal="right"/>
    </xf>
    <xf numFmtId="0" fontId="4" fillId="0" borderId="0" xfId="63" quotePrefix="1" applyFont="1" applyAlignment="1">
      <alignment horizontal="left"/>
    </xf>
    <xf numFmtId="0" fontId="3" fillId="0" borderId="0" xfId="62" applyFill="1"/>
    <xf numFmtId="0" fontId="26" fillId="0" borderId="0" xfId="62" applyFont="1" applyFill="1" applyBorder="1" applyAlignment="1">
      <alignment horizontal="justify" vertical="center" wrapText="1"/>
    </xf>
    <xf numFmtId="0" fontId="6" fillId="0" borderId="0" xfId="62" applyFont="1" applyFill="1"/>
    <xf numFmtId="16" fontId="4" fillId="0" borderId="3" xfId="62" quotePrefix="1" applyNumberFormat="1" applyFont="1" applyFill="1" applyBorder="1" applyAlignment="1">
      <alignment horizontal="center" vertical="center" wrapText="1"/>
    </xf>
    <xf numFmtId="171" fontId="4" fillId="0" borderId="3" xfId="62" quotePrefix="1" applyNumberFormat="1" applyFont="1" applyFill="1" applyBorder="1" applyAlignment="1">
      <alignment horizontal="center" vertical="center" wrapText="1"/>
    </xf>
    <xf numFmtId="0" fontId="4" fillId="0" borderId="0" xfId="64" applyFont="1" applyFill="1" applyBorder="1" applyAlignment="1">
      <alignment vertical="center"/>
    </xf>
    <xf numFmtId="173" fontId="6" fillId="0" borderId="0" xfId="62" applyNumberFormat="1" applyFont="1" applyFill="1" applyBorder="1" applyAlignment="1">
      <alignment horizontal="right" wrapText="1"/>
    </xf>
    <xf numFmtId="173" fontId="6" fillId="0" borderId="0" xfId="62" applyNumberFormat="1" applyFont="1" applyFill="1" applyBorder="1" applyAlignment="1">
      <alignment horizontal="right" wrapText="1" indent="1"/>
    </xf>
    <xf numFmtId="3" fontId="4" fillId="0" borderId="0" xfId="62" applyNumberFormat="1" applyFont="1" applyFill="1" applyBorder="1"/>
    <xf numFmtId="3" fontId="6" fillId="0" borderId="0" xfId="62" applyNumberFormat="1" applyFont="1" applyFill="1"/>
    <xf numFmtId="0" fontId="4" fillId="0" borderId="0" xfId="62" applyFont="1" applyFill="1"/>
    <xf numFmtId="3" fontId="4" fillId="0" borderId="4" xfId="62" applyNumberFormat="1" applyFont="1" applyFill="1" applyBorder="1"/>
    <xf numFmtId="3" fontId="4" fillId="0" borderId="1" xfId="62" applyNumberFormat="1" applyFont="1" applyFill="1" applyBorder="1"/>
    <xf numFmtId="0" fontId="11" fillId="0" borderId="4" xfId="62" applyFont="1" applyFill="1" applyBorder="1" applyAlignment="1">
      <alignment horizontal="left"/>
    </xf>
    <xf numFmtId="0" fontId="59" fillId="0" borderId="0" xfId="62" applyFont="1" applyFill="1" applyBorder="1" applyAlignment="1"/>
    <xf numFmtId="0" fontId="59" fillId="0" borderId="0" xfId="62" applyFont="1" applyFill="1" applyBorder="1" applyAlignment="1">
      <alignment horizontal="left"/>
    </xf>
    <xf numFmtId="171" fontId="4" fillId="0" borderId="3" xfId="62" quotePrefix="1" applyNumberFormat="1" applyFont="1" applyFill="1" applyBorder="1" applyAlignment="1">
      <alignment horizontal="center" vertical="center"/>
    </xf>
    <xf numFmtId="171" fontId="4" fillId="0" borderId="3" xfId="62" applyNumberFormat="1" applyFont="1" applyFill="1" applyBorder="1" applyAlignment="1">
      <alignment horizontal="center" vertical="center"/>
    </xf>
    <xf numFmtId="171" fontId="4" fillId="0" borderId="3" xfId="62" applyNumberFormat="1" applyFont="1" applyFill="1" applyBorder="1" applyAlignment="1">
      <alignment horizontal="center" vertical="center" wrapText="1"/>
    </xf>
    <xf numFmtId="3" fontId="15" fillId="0" borderId="0" xfId="62" applyNumberFormat="1" applyFont="1" applyFill="1" applyBorder="1"/>
    <xf numFmtId="3" fontId="6" fillId="0" borderId="0" xfId="62" applyNumberFormat="1" applyFont="1" applyFill="1" applyBorder="1" applyAlignment="1">
      <alignment horizontal="right" wrapText="1"/>
    </xf>
    <xf numFmtId="0" fontId="6" fillId="0" borderId="0" xfId="62" applyFont="1" applyFill="1" applyBorder="1" applyAlignment="1">
      <alignment horizontal="right" wrapText="1"/>
    </xf>
    <xf numFmtId="0" fontId="26" fillId="0" borderId="0" xfId="62" applyFont="1" applyFill="1" applyBorder="1" applyAlignment="1">
      <alignment horizontal="left" wrapText="1"/>
    </xf>
    <xf numFmtId="0" fontId="60" fillId="0" borderId="0" xfId="62" applyFont="1" applyFill="1" applyBorder="1" applyAlignment="1">
      <alignment horizontal="left" wrapText="1"/>
    </xf>
    <xf numFmtId="0" fontId="4" fillId="0" borderId="0" xfId="62" quotePrefix="1" applyFont="1" applyBorder="1" applyAlignment="1">
      <alignment horizontal="center" vertical="center"/>
    </xf>
    <xf numFmtId="0" fontId="22" fillId="0" borderId="0" xfId="62" applyFont="1" applyFill="1" applyBorder="1" applyAlignment="1">
      <alignment wrapText="1"/>
    </xf>
    <xf numFmtId="173" fontId="6" fillId="0" borderId="11" xfId="62" applyNumberFormat="1" applyFont="1" applyFill="1" applyBorder="1"/>
    <xf numFmtId="3" fontId="15" fillId="0" borderId="11" xfId="62" applyNumberFormat="1" applyFont="1" applyFill="1" applyBorder="1"/>
    <xf numFmtId="173" fontId="6" fillId="0" borderId="0" xfId="62" applyNumberFormat="1" applyFont="1" applyFill="1" applyBorder="1"/>
    <xf numFmtId="0" fontId="4" fillId="0" borderId="0" xfId="62" applyFont="1" applyFill="1" applyBorder="1" applyAlignment="1">
      <alignment horizontal="center"/>
    </xf>
    <xf numFmtId="171" fontId="4" fillId="0" borderId="1" xfId="62" applyNumberFormat="1" applyFont="1" applyFill="1" applyBorder="1" applyAlignment="1">
      <alignment vertical="center"/>
    </xf>
    <xf numFmtId="0" fontId="6" fillId="0" borderId="0" xfId="62" applyFont="1" applyFill="1" applyAlignment="1">
      <alignment vertical="center"/>
    </xf>
    <xf numFmtId="171" fontId="6" fillId="0" borderId="0" xfId="62" applyNumberFormat="1" applyFont="1" applyFill="1"/>
    <xf numFmtId="0" fontId="11" fillId="0" borderId="0" xfId="62" applyFont="1" applyFill="1" applyBorder="1" applyAlignment="1">
      <alignment horizontal="left" wrapText="1"/>
    </xf>
    <xf numFmtId="0" fontId="61" fillId="0" borderId="0" xfId="62" applyFont="1" applyFill="1" applyBorder="1" applyAlignment="1">
      <alignment horizontal="left" wrapText="1"/>
    </xf>
    <xf numFmtId="173" fontId="6" fillId="0" borderId="11" xfId="62" applyNumberFormat="1" applyFont="1" applyFill="1" applyBorder="1" applyAlignment="1">
      <alignment horizontal="right" wrapText="1"/>
    </xf>
    <xf numFmtId="171" fontId="4" fillId="0" borderId="11" xfId="62" applyNumberFormat="1" applyFont="1" applyFill="1" applyBorder="1"/>
    <xf numFmtId="171" fontId="4" fillId="0" borderId="0" xfId="62" applyNumberFormat="1" applyFont="1" applyFill="1" applyBorder="1"/>
    <xf numFmtId="171" fontId="4" fillId="0" borderId="1" xfId="62" applyNumberFormat="1" applyFont="1" applyFill="1" applyBorder="1"/>
    <xf numFmtId="0" fontId="3" fillId="0" borderId="0" xfId="62" applyFont="1" applyFill="1" applyAlignment="1">
      <alignment wrapText="1"/>
    </xf>
    <xf numFmtId="0" fontId="3" fillId="0" borderId="0" xfId="62" applyFont="1" applyFill="1" applyAlignment="1">
      <alignment horizontal="left"/>
    </xf>
    <xf numFmtId="0" fontId="11" fillId="0" borderId="0" xfId="62" applyFont="1" applyFill="1" applyBorder="1" applyAlignment="1">
      <alignment horizontal="left"/>
    </xf>
    <xf numFmtId="0" fontId="6" fillId="0" borderId="0" xfId="62" applyFont="1" applyFill="1" applyAlignment="1">
      <alignment horizontal="left"/>
    </xf>
    <xf numFmtId="0" fontId="4" fillId="0" borderId="11" xfId="64" applyFont="1" applyFill="1" applyBorder="1" applyAlignment="1">
      <alignment vertical="center"/>
    </xf>
    <xf numFmtId="3" fontId="6" fillId="0" borderId="11" xfId="62" applyNumberFormat="1" applyFont="1" applyFill="1" applyBorder="1" applyAlignment="1">
      <alignment horizontal="right"/>
    </xf>
    <xf numFmtId="3" fontId="4" fillId="0" borderId="11" xfId="62" applyNumberFormat="1" applyFont="1" applyFill="1" applyBorder="1"/>
    <xf numFmtId="3" fontId="6" fillId="0" borderId="11" xfId="62" applyNumberFormat="1" applyFont="1" applyFill="1" applyBorder="1" applyAlignment="1"/>
    <xf numFmtId="174" fontId="6" fillId="0" borderId="0" xfId="62" applyNumberFormat="1" applyFont="1" applyFill="1"/>
    <xf numFmtId="4" fontId="6" fillId="0" borderId="0" xfId="62" applyNumberFormat="1" applyFont="1" applyFill="1"/>
    <xf numFmtId="3" fontId="6" fillId="0" borderId="0" xfId="62" applyNumberFormat="1" applyFont="1" applyFill="1" applyBorder="1" applyAlignment="1">
      <alignment horizontal="right"/>
    </xf>
    <xf numFmtId="3" fontId="6" fillId="0" borderId="0" xfId="62" applyNumberFormat="1" applyFont="1" applyFill="1" applyBorder="1" applyAlignment="1"/>
    <xf numFmtId="4" fontId="6" fillId="0" borderId="0" xfId="62" applyNumberFormat="1" applyFont="1" applyFill="1" applyBorder="1"/>
    <xf numFmtId="3" fontId="6" fillId="0" borderId="4" xfId="62" applyNumberFormat="1" applyFont="1" applyFill="1" applyBorder="1" applyAlignment="1">
      <alignment horizontal="right"/>
    </xf>
    <xf numFmtId="3" fontId="6" fillId="0" borderId="4" xfId="62" applyNumberFormat="1" applyFont="1" applyFill="1" applyBorder="1" applyAlignment="1"/>
    <xf numFmtId="3" fontId="4" fillId="0" borderId="1" xfId="62" applyNumberFormat="1" applyFont="1" applyFill="1" applyBorder="1" applyAlignment="1">
      <alignment horizontal="right" vertical="center"/>
    </xf>
    <xf numFmtId="3" fontId="4" fillId="0" borderId="1" xfId="62" applyNumberFormat="1" applyFont="1" applyFill="1" applyBorder="1" applyAlignment="1">
      <alignment vertical="center"/>
    </xf>
    <xf numFmtId="4" fontId="4" fillId="0" borderId="1" xfId="62" applyNumberFormat="1" applyFont="1" applyFill="1" applyBorder="1" applyAlignment="1">
      <alignment horizontal="right" vertical="center"/>
    </xf>
    <xf numFmtId="4" fontId="4" fillId="0" borderId="1" xfId="62" applyNumberFormat="1" applyFont="1" applyFill="1" applyBorder="1" applyAlignment="1">
      <alignment horizontal="right" vertical="center" indent="1"/>
    </xf>
    <xf numFmtId="0" fontId="3" fillId="0" borderId="0" xfId="62" applyFont="1" applyFill="1"/>
    <xf numFmtId="168" fontId="3" fillId="0" borderId="0" xfId="52" applyNumberFormat="1" applyFont="1" applyFill="1"/>
    <xf numFmtId="0" fontId="63" fillId="0" borderId="0" xfId="62" applyFont="1" applyFill="1" applyAlignment="1">
      <alignment horizontal="justify" vertical="center" wrapText="1"/>
    </xf>
    <xf numFmtId="0" fontId="4" fillId="0" borderId="0" xfId="62" applyFont="1" applyFill="1" applyBorder="1" applyAlignment="1">
      <alignment horizontal="center" vertical="center" wrapText="1"/>
    </xf>
    <xf numFmtId="0" fontId="4" fillId="0" borderId="0" xfId="62" applyFont="1" applyFill="1" applyBorder="1" applyAlignment="1">
      <alignment vertical="center" wrapText="1"/>
    </xf>
    <xf numFmtId="0" fontId="4" fillId="0" borderId="0" xfId="62" applyFont="1" applyFill="1" applyBorder="1" applyAlignment="1">
      <alignment horizontal="right"/>
    </xf>
    <xf numFmtId="168" fontId="4" fillId="0" borderId="0" xfId="52" applyNumberFormat="1" applyFont="1" applyFill="1" applyBorder="1" applyAlignment="1">
      <alignment horizontal="center"/>
    </xf>
    <xf numFmtId="3" fontId="6" fillId="0" borderId="0" xfId="62" applyNumberFormat="1" applyFont="1" applyFill="1" applyBorder="1"/>
    <xf numFmtId="2" fontId="6" fillId="0" borderId="0" xfId="62" applyNumberFormat="1" applyFont="1" applyFill="1" applyBorder="1" applyAlignment="1">
      <alignment vertical="center"/>
    </xf>
    <xf numFmtId="2" fontId="4" fillId="0" borderId="0" xfId="62" applyNumberFormat="1" applyFont="1" applyFill="1" applyBorder="1" applyAlignment="1">
      <alignment horizontal="right" vertical="center" indent="1"/>
    </xf>
    <xf numFmtId="4" fontId="6" fillId="0" borderId="0" xfId="62" applyNumberFormat="1" applyFont="1" applyFill="1" applyBorder="1" applyAlignment="1">
      <alignment vertical="center"/>
    </xf>
    <xf numFmtId="4" fontId="4" fillId="0" borderId="0" xfId="62" applyNumberFormat="1" applyFont="1" applyFill="1" applyBorder="1" applyAlignment="1">
      <alignment horizontal="right" vertical="center" indent="1"/>
    </xf>
    <xf numFmtId="3" fontId="6" fillId="0" borderId="4" xfId="62" applyNumberFormat="1" applyFont="1" applyFill="1" applyBorder="1"/>
    <xf numFmtId="0" fontId="6" fillId="0" borderId="0" xfId="62" applyFont="1" applyFill="1" applyBorder="1" applyAlignment="1">
      <alignment horizontal="center"/>
    </xf>
    <xf numFmtId="0" fontId="7" fillId="0" borderId="0" xfId="62" applyFont="1" applyFill="1" applyBorder="1" applyAlignment="1">
      <alignment horizontal="center"/>
    </xf>
    <xf numFmtId="168" fontId="7" fillId="0" borderId="0" xfId="52" applyNumberFormat="1" applyFont="1" applyFill="1"/>
    <xf numFmtId="0" fontId="7" fillId="0" borderId="0" xfId="62" applyFont="1" applyFill="1"/>
    <xf numFmtId="0" fontId="64" fillId="0" borderId="0" xfId="65" applyFont="1" applyAlignment="1">
      <alignment horizontal="left"/>
    </xf>
    <xf numFmtId="0" fontId="64" fillId="0" borderId="0" xfId="65" applyFont="1"/>
    <xf numFmtId="0" fontId="6" fillId="0" borderId="0" xfId="65" applyFont="1" applyBorder="1"/>
    <xf numFmtId="0" fontId="4" fillId="0" borderId="12" xfId="65" applyFont="1" applyBorder="1" applyAlignment="1">
      <alignment horizontal="center" vertical="center" wrapText="1"/>
    </xf>
    <xf numFmtId="0" fontId="4" fillId="0" borderId="3" xfId="65" applyFont="1" applyBorder="1" applyAlignment="1">
      <alignment horizontal="center" vertical="center" wrapText="1"/>
    </xf>
    <xf numFmtId="167" fontId="6" fillId="0" borderId="0" xfId="52" applyNumberFormat="1" applyFont="1" applyBorder="1" applyAlignment="1">
      <alignment horizontal="center"/>
    </xf>
    <xf numFmtId="2" fontId="4" fillId="0" borderId="0" xfId="65" applyNumberFormat="1" applyFont="1" applyBorder="1" applyAlignment="1">
      <alignment horizontal="right"/>
    </xf>
    <xf numFmtId="0" fontId="4" fillId="0" borderId="0" xfId="65" applyFont="1" applyBorder="1" applyAlignment="1">
      <alignment horizontal="center"/>
    </xf>
    <xf numFmtId="2" fontId="4" fillId="0" borderId="0" xfId="65" applyNumberFormat="1" applyFont="1" applyBorder="1" applyAlignment="1">
      <alignment horizontal="right" indent="1"/>
    </xf>
    <xf numFmtId="175" fontId="4" fillId="0" borderId="4" xfId="52" applyNumberFormat="1" applyFont="1" applyBorder="1" applyAlignment="1">
      <alignment horizontal="center" vertical="center"/>
    </xf>
    <xf numFmtId="175" fontId="4" fillId="0" borderId="4" xfId="52" applyNumberFormat="1" applyFont="1" applyBorder="1" applyAlignment="1">
      <alignment horizontal="right" vertical="center" indent="3"/>
    </xf>
    <xf numFmtId="0" fontId="6" fillId="2" borderId="0" xfId="65" applyFont="1" applyFill="1" applyAlignment="1">
      <alignment horizontal="right"/>
    </xf>
    <xf numFmtId="0" fontId="6" fillId="2" borderId="0" xfId="65" applyFont="1" applyFill="1"/>
    <xf numFmtId="0" fontId="6" fillId="2" borderId="0" xfId="65" applyFont="1" applyFill="1" applyAlignment="1">
      <alignment horizontal="left"/>
    </xf>
    <xf numFmtId="0" fontId="3" fillId="2" borderId="0" xfId="65" applyFont="1" applyFill="1" applyAlignment="1">
      <alignment horizontal="right"/>
    </xf>
    <xf numFmtId="0" fontId="3" fillId="2" borderId="0" xfId="65" applyFont="1" applyFill="1"/>
    <xf numFmtId="0" fontId="3" fillId="2" borderId="0" xfId="65" applyFont="1" applyFill="1" applyAlignment="1">
      <alignment horizontal="left"/>
    </xf>
    <xf numFmtId="0" fontId="3" fillId="0" borderId="0" xfId="65" applyFont="1" applyAlignment="1">
      <alignment horizontal="right"/>
    </xf>
    <xf numFmtId="0" fontId="3" fillId="0" borderId="0" xfId="65" applyFont="1"/>
    <xf numFmtId="0" fontId="3" fillId="0" borderId="0" xfId="65" applyFont="1" applyAlignment="1">
      <alignment horizontal="left"/>
    </xf>
    <xf numFmtId="0" fontId="3" fillId="0" borderId="0" xfId="62" applyFont="1"/>
    <xf numFmtId="0" fontId="6" fillId="0" borderId="0" xfId="62" applyFont="1" applyBorder="1"/>
    <xf numFmtId="0" fontId="4" fillId="0" borderId="3" xfId="62" applyFont="1" applyBorder="1" applyAlignment="1">
      <alignment horizontal="center" vertical="center" wrapText="1"/>
    </xf>
    <xf numFmtId="0" fontId="4" fillId="2" borderId="0" xfId="62" quotePrefix="1" applyFont="1" applyFill="1" applyBorder="1" applyAlignment="1">
      <alignment horizontal="center"/>
    </xf>
    <xf numFmtId="3" fontId="6" fillId="2" borderId="0" xfId="52" applyNumberFormat="1" applyFont="1" applyFill="1" applyBorder="1" applyAlignment="1">
      <alignment horizontal="right" indent="1"/>
    </xf>
    <xf numFmtId="3" fontId="4" fillId="0" borderId="0" xfId="62" applyNumberFormat="1" applyFont="1" applyBorder="1" applyAlignment="1">
      <alignment horizontal="right" indent="1"/>
    </xf>
    <xf numFmtId="0" fontId="66" fillId="0" borderId="0" xfId="62" applyFont="1" applyBorder="1"/>
    <xf numFmtId="0" fontId="6" fillId="0" borderId="0" xfId="62" applyFont="1" applyBorder="1" applyAlignment="1">
      <alignment vertical="center"/>
    </xf>
    <xf numFmtId="0" fontId="6" fillId="0" borderId="0" xfId="62" applyFont="1" applyBorder="1" applyAlignment="1">
      <alignment horizontal="right"/>
    </xf>
    <xf numFmtId="3" fontId="6" fillId="0" borderId="0" xfId="62" applyNumberFormat="1" applyFont="1" applyBorder="1"/>
    <xf numFmtId="3" fontId="6" fillId="0" borderId="0" xfId="62" applyNumberFormat="1" applyFont="1" applyBorder="1" applyAlignment="1">
      <alignment horizontal="center"/>
    </xf>
    <xf numFmtId="0" fontId="6" fillId="0" borderId="0" xfId="62" applyFont="1"/>
    <xf numFmtId="0" fontId="6" fillId="0" borderId="0" xfId="62" applyFont="1" applyAlignment="1">
      <alignment horizontal="right"/>
    </xf>
    <xf numFmtId="0" fontId="6" fillId="0" borderId="0" xfId="62" applyFont="1" applyAlignment="1">
      <alignment horizontal="center"/>
    </xf>
    <xf numFmtId="0" fontId="4" fillId="0" borderId="1" xfId="62" applyFont="1" applyBorder="1" applyAlignment="1">
      <alignment horizontal="center" vertical="center" wrapText="1"/>
    </xf>
    <xf numFmtId="3" fontId="6" fillId="0" borderId="0" xfId="62" applyNumberFormat="1" applyFont="1" applyAlignment="1">
      <alignment horizontal="right" indent="1"/>
    </xf>
    <xf numFmtId="3" fontId="3" fillId="0" borderId="0" xfId="62" applyNumberFormat="1" applyFont="1"/>
    <xf numFmtId="3" fontId="6" fillId="0" borderId="0" xfId="62" applyNumberFormat="1" applyFont="1" applyBorder="1" applyAlignment="1">
      <alignment horizontal="right" indent="1"/>
    </xf>
    <xf numFmtId="0" fontId="4" fillId="0" borderId="1" xfId="62" applyFont="1" applyBorder="1" applyAlignment="1">
      <alignment horizontal="center"/>
    </xf>
    <xf numFmtId="3" fontId="4" fillId="0" borderId="1" xfId="62" applyNumberFormat="1" applyFont="1" applyBorder="1" applyAlignment="1">
      <alignment horizontal="right" indent="1"/>
    </xf>
    <xf numFmtId="3" fontId="2" fillId="0" borderId="0" xfId="62" applyNumberFormat="1" applyFont="1"/>
    <xf numFmtId="0" fontId="2" fillId="0" borderId="0" xfId="62" applyFont="1"/>
    <xf numFmtId="3" fontId="6" fillId="0" borderId="0" xfId="62" applyNumberFormat="1" applyFont="1"/>
    <xf numFmtId="0" fontId="3" fillId="0" borderId="0" xfId="62"/>
    <xf numFmtId="0" fontId="4" fillId="0" borderId="0" xfId="62" quotePrefix="1" applyNumberFormat="1" applyFont="1" applyBorder="1" applyAlignment="1">
      <alignment horizontal="center"/>
    </xf>
    <xf numFmtId="3" fontId="6" fillId="0" borderId="0" xfId="62" applyNumberFormat="1" applyFont="1" applyBorder="1" applyAlignment="1">
      <alignment horizontal="right"/>
    </xf>
    <xf numFmtId="3" fontId="4" fillId="0" borderId="0" xfId="62" applyNumberFormat="1" applyFont="1" applyBorder="1" applyAlignment="1">
      <alignment horizontal="right"/>
    </xf>
    <xf numFmtId="3" fontId="4" fillId="0" borderId="0" xfId="62" applyNumberFormat="1" applyFont="1"/>
    <xf numFmtId="3" fontId="6" fillId="0" borderId="0" xfId="62" applyNumberFormat="1" applyFont="1" applyBorder="1" applyAlignment="1">
      <alignment horizontal="right" vertical="center"/>
    </xf>
    <xf numFmtId="0" fontId="6" fillId="0" borderId="0" xfId="62" applyFont="1" applyAlignment="1">
      <alignment horizontal="center" vertical="center"/>
    </xf>
    <xf numFmtId="3" fontId="4" fillId="0" borderId="1" xfId="62" applyNumberFormat="1" applyFont="1" applyBorder="1"/>
    <xf numFmtId="0" fontId="3" fillId="0" borderId="0" xfId="62" applyAlignment="1">
      <alignment horizontal="center" vertical="center"/>
    </xf>
    <xf numFmtId="0" fontId="3" fillId="0" borderId="0" xfId="43" applyFont="1" applyFill="1"/>
    <xf numFmtId="3" fontId="3" fillId="0" borderId="0" xfId="43" applyNumberFormat="1" applyFont="1" applyFill="1" applyBorder="1" applyAlignment="1" applyProtection="1">
      <alignment horizontal="justify" vertical="center"/>
    </xf>
    <xf numFmtId="0" fontId="6" fillId="0" borderId="4" xfId="62" applyFont="1" applyBorder="1" applyAlignment="1">
      <alignment horizontal="right"/>
    </xf>
    <xf numFmtId="0" fontId="6" fillId="0" borderId="0" xfId="43" applyFont="1" applyFill="1" applyAlignment="1">
      <alignment vertical="center"/>
    </xf>
    <xf numFmtId="0" fontId="12" fillId="0" borderId="12" xfId="43" applyFont="1" applyFill="1" applyBorder="1" applyAlignment="1">
      <alignment horizontal="center" vertical="center" wrapText="1"/>
    </xf>
    <xf numFmtId="0" fontId="12" fillId="0" borderId="3" xfId="43" applyFont="1" applyFill="1" applyBorder="1" applyAlignment="1">
      <alignment horizontal="center" vertical="center" wrapText="1"/>
    </xf>
    <xf numFmtId="3" fontId="6" fillId="0" borderId="0" xfId="43" applyNumberFormat="1" applyFont="1" applyFill="1" applyBorder="1" applyAlignment="1">
      <alignment horizontal="right" vertical="center"/>
    </xf>
    <xf numFmtId="3" fontId="4" fillId="0" borderId="0" xfId="43" applyNumberFormat="1" applyFont="1" applyFill="1" applyAlignment="1">
      <alignment horizontal="right" vertical="center" indent="1"/>
    </xf>
    <xf numFmtId="3" fontId="4" fillId="0" borderId="1" xfId="66" applyNumberFormat="1" applyFont="1" applyFill="1" applyBorder="1" applyAlignment="1">
      <alignment horizontal="right" vertical="center"/>
    </xf>
    <xf numFmtId="3" fontId="4" fillId="0" borderId="1" xfId="66" applyNumberFormat="1" applyFont="1" applyFill="1" applyBorder="1" applyAlignment="1">
      <alignment horizontal="right" vertical="center" indent="1"/>
    </xf>
    <xf numFmtId="0" fontId="6" fillId="0" borderId="0" xfId="43" applyFont="1" applyFill="1"/>
    <xf numFmtId="0" fontId="4" fillId="0" borderId="0" xfId="43" applyFont="1" applyFill="1" applyProtection="1">
      <protection locked="0"/>
    </xf>
    <xf numFmtId="0" fontId="6" fillId="0" borderId="0" xfId="43" applyFont="1" applyFill="1" applyBorder="1"/>
    <xf numFmtId="0" fontId="7" fillId="0" borderId="0" xfId="44" applyFont="1" applyFill="1" applyBorder="1"/>
    <xf numFmtId="3" fontId="4" fillId="0" borderId="1" xfId="67" applyNumberFormat="1" applyFont="1" applyFill="1" applyBorder="1" applyAlignment="1" applyProtection="1">
      <alignment vertical="center"/>
    </xf>
    <xf numFmtId="3" fontId="6" fillId="0" borderId="0" xfId="67" applyNumberFormat="1" applyFont="1" applyFill="1" applyBorder="1" applyAlignment="1" applyProtection="1">
      <alignment horizontal="right"/>
    </xf>
    <xf numFmtId="0" fontId="4" fillId="0" borderId="0" xfId="44" applyFont="1" applyFill="1" applyBorder="1"/>
    <xf numFmtId="0" fontId="6" fillId="0" borderId="0" xfId="67" applyFont="1" applyFill="1" applyBorder="1" applyAlignment="1" applyProtection="1">
      <alignment horizontal="right"/>
    </xf>
    <xf numFmtId="0" fontId="6" fillId="0" borderId="0" xfId="44" applyFont="1" applyFill="1" applyBorder="1"/>
    <xf numFmtId="0" fontId="3" fillId="0" borderId="0" xfId="44" applyFont="1" applyFill="1" applyBorder="1"/>
    <xf numFmtId="0" fontId="4" fillId="0" borderId="0" xfId="0" quotePrefix="1" applyFont="1" applyBorder="1" applyAlignment="1">
      <alignment horizontal="center" vertical="center"/>
    </xf>
    <xf numFmtId="176" fontId="3" fillId="0" borderId="0" xfId="44" applyNumberFormat="1" applyFont="1" applyFill="1" applyBorder="1" applyProtection="1"/>
    <xf numFmtId="3" fontId="3" fillId="0" borderId="0" xfId="44" applyNumberFormat="1" applyFont="1" applyFill="1" applyBorder="1" applyAlignment="1" applyProtection="1">
      <alignment horizontal="left"/>
    </xf>
    <xf numFmtId="0" fontId="4" fillId="0" borderId="0" xfId="0" applyFont="1" applyBorder="1" applyAlignment="1">
      <alignment horizontal="right"/>
    </xf>
    <xf numFmtId="0" fontId="4" fillId="0" borderId="3" xfId="0" applyFont="1" applyBorder="1" applyAlignment="1">
      <alignment vertical="center" wrapText="1"/>
    </xf>
    <xf numFmtId="3" fontId="6" fillId="0" borderId="0" xfId="43" applyNumberFormat="1" applyFont="1" applyFill="1" applyBorder="1"/>
    <xf numFmtId="3" fontId="4" fillId="0" borderId="0" xfId="66" applyNumberFormat="1" applyFont="1" applyFill="1" applyBorder="1"/>
    <xf numFmtId="0" fontId="4" fillId="0" borderId="0" xfId="43" applyFont="1" applyFill="1" applyBorder="1"/>
    <xf numFmtId="0" fontId="4" fillId="0" borderId="0" xfId="43" applyFont="1" applyFill="1" applyBorder="1" applyAlignment="1">
      <alignment vertical="center"/>
    </xf>
    <xf numFmtId="3" fontId="4" fillId="0" borderId="4" xfId="43" applyNumberFormat="1" applyFont="1" applyFill="1" applyBorder="1" applyAlignment="1">
      <alignment horizontal="right" vertical="center"/>
    </xf>
    <xf numFmtId="3" fontId="4" fillId="0" borderId="0" xfId="43" applyNumberFormat="1" applyFont="1" applyFill="1" applyBorder="1" applyAlignment="1">
      <alignment vertical="center"/>
    </xf>
    <xf numFmtId="3" fontId="4" fillId="0" borderId="0" xfId="43" applyNumberFormat="1" applyFont="1" applyFill="1" applyBorder="1"/>
    <xf numFmtId="0" fontId="4" fillId="0" borderId="0" xfId="43" applyFont="1" applyFill="1" applyBorder="1" applyAlignment="1">
      <alignment horizontal="center" vertical="center" wrapText="1"/>
    </xf>
    <xf numFmtId="3" fontId="6" fillId="0" borderId="0" xfId="66" applyNumberFormat="1" applyFont="1" applyFill="1" applyBorder="1"/>
    <xf numFmtId="0" fontId="3" fillId="0" borderId="0" xfId="43" applyFont="1" applyFill="1" applyBorder="1"/>
    <xf numFmtId="0" fontId="3" fillId="0" borderId="0" xfId="43" applyFont="1" applyFill="1" applyBorder="1" applyAlignment="1">
      <alignment horizontal="justify" vertical="center"/>
    </xf>
    <xf numFmtId="3" fontId="4" fillId="0" borderId="4" xfId="44" applyNumberFormat="1" applyFont="1" applyFill="1" applyBorder="1" applyAlignment="1">
      <alignment horizontal="right" vertical="center"/>
    </xf>
    <xf numFmtId="3" fontId="4" fillId="0" borderId="0" xfId="44" applyNumberFormat="1" applyFont="1" applyFill="1" applyBorder="1" applyAlignment="1">
      <alignment vertical="center"/>
    </xf>
    <xf numFmtId="3" fontId="4" fillId="0" borderId="11" xfId="44" applyNumberFormat="1" applyFont="1" applyFill="1" applyBorder="1" applyAlignment="1">
      <alignment vertical="center"/>
    </xf>
    <xf numFmtId="3" fontId="4" fillId="0" borderId="0" xfId="44" applyNumberFormat="1" applyFont="1" applyFill="1" applyBorder="1"/>
    <xf numFmtId="0" fontId="4" fillId="0" borderId="0" xfId="44" applyFont="1" applyFill="1" applyBorder="1" applyAlignment="1">
      <alignment horizontal="center" vertical="center" wrapText="1"/>
    </xf>
    <xf numFmtId="3" fontId="6" fillId="0" borderId="0" xfId="67" applyNumberFormat="1" applyFont="1" applyFill="1" applyBorder="1"/>
    <xf numFmtId="0" fontId="3" fillId="0" borderId="0" xfId="44" applyFont="1" applyFill="1" applyBorder="1" applyAlignment="1">
      <alignment horizontal="justify" vertical="center"/>
    </xf>
    <xf numFmtId="0" fontId="3" fillId="0" borderId="0" xfId="43" applyFont="1" applyFill="1" applyBorder="1" applyAlignment="1">
      <alignment horizontal="right"/>
    </xf>
    <xf numFmtId="3" fontId="3" fillId="0" borderId="0" xfId="43" applyNumberFormat="1" applyFont="1" applyFill="1" applyBorder="1"/>
    <xf numFmtId="169" fontId="4" fillId="0" borderId="1" xfId="43" applyNumberFormat="1" applyFont="1" applyFill="1" applyBorder="1" applyAlignment="1">
      <alignment horizontal="right" vertical="center" indent="2"/>
    </xf>
    <xf numFmtId="170" fontId="4" fillId="0" borderId="1" xfId="66" applyNumberFormat="1" applyFont="1" applyFill="1" applyBorder="1" applyAlignment="1">
      <alignment horizontal="right" vertical="center" indent="2"/>
    </xf>
    <xf numFmtId="3" fontId="4" fillId="0" borderId="0" xfId="43" applyNumberFormat="1" applyFont="1" applyFill="1" applyBorder="1" applyAlignment="1">
      <alignment horizontal="right" indent="1"/>
    </xf>
    <xf numFmtId="170" fontId="6" fillId="0" borderId="0" xfId="67" applyNumberFormat="1" applyFont="1" applyFill="1" applyBorder="1" applyAlignment="1">
      <alignment horizontal="right" indent="2"/>
    </xf>
    <xf numFmtId="3" fontId="6" fillId="0" borderId="0" xfId="43" applyNumberFormat="1" applyFont="1" applyFill="1" applyBorder="1" applyAlignment="1">
      <alignment horizontal="right" indent="1"/>
    </xf>
    <xf numFmtId="0" fontId="4" fillId="0" borderId="2" xfId="43" applyFont="1" applyFill="1" applyBorder="1" applyAlignment="1">
      <alignment horizontal="center" vertical="center" wrapText="1"/>
    </xf>
    <xf numFmtId="0" fontId="4" fillId="0" borderId="3" xfId="43" applyFont="1" applyFill="1" applyBorder="1" applyAlignment="1">
      <alignment horizontal="center" vertical="center" wrapText="1"/>
    </xf>
    <xf numFmtId="0" fontId="4" fillId="0" borderId="12" xfId="43" applyFont="1" applyFill="1" applyBorder="1" applyAlignment="1">
      <alignment horizontal="center" vertical="center" wrapText="1"/>
    </xf>
    <xf numFmtId="0" fontId="6" fillId="0" borderId="0" xfId="43" applyFont="1" applyFill="1" applyBorder="1" applyAlignment="1">
      <alignment horizontal="justify" vertical="center" wrapText="1"/>
    </xf>
    <xf numFmtId="3" fontId="0" fillId="0" borderId="0" xfId="0" applyNumberFormat="1"/>
    <xf numFmtId="3" fontId="4" fillId="0" borderId="1" xfId="0" applyNumberFormat="1" applyFont="1" applyBorder="1" applyAlignment="1">
      <alignment horizontal="right" vertical="center" indent="1"/>
    </xf>
    <xf numFmtId="3" fontId="4" fillId="0" borderId="0" xfId="0" applyNumberFormat="1" applyFont="1" applyAlignment="1">
      <alignment horizontal="right" indent="1"/>
    </xf>
    <xf numFmtId="3" fontId="6" fillId="0" borderId="0" xfId="0" applyNumberFormat="1" applyFont="1" applyAlignment="1">
      <alignment horizontal="right" indent="1"/>
    </xf>
    <xf numFmtId="0" fontId="0" fillId="0" borderId="0" xfId="0" applyAlignment="1">
      <alignment wrapText="1"/>
    </xf>
    <xf numFmtId="0" fontId="6" fillId="0" borderId="0" xfId="0" applyFont="1" applyBorder="1" applyAlignment="1">
      <alignment horizontal="right"/>
    </xf>
    <xf numFmtId="3" fontId="15" fillId="0" borderId="1" xfId="62" applyNumberFormat="1" applyFont="1" applyFill="1" applyBorder="1" applyAlignment="1">
      <alignment horizontal="right" vertical="center"/>
    </xf>
    <xf numFmtId="3" fontId="15" fillId="0" borderId="11" xfId="62" applyNumberFormat="1" applyFont="1" applyFill="1" applyBorder="1" applyAlignment="1">
      <alignment horizontal="right" vertical="center"/>
    </xf>
    <xf numFmtId="3" fontId="4" fillId="0" borderId="11" xfId="61" applyNumberFormat="1" applyFont="1" applyFill="1" applyBorder="1" applyAlignment="1">
      <alignment vertical="center"/>
    </xf>
    <xf numFmtId="3" fontId="6" fillId="0" borderId="0" xfId="61" applyNumberFormat="1" applyFont="1" applyFill="1" applyBorder="1" applyAlignment="1">
      <alignment horizontal="right" vertical="center"/>
    </xf>
    <xf numFmtId="4" fontId="4" fillId="0" borderId="0" xfId="0" applyNumberFormat="1" applyFont="1" applyFill="1" applyBorder="1"/>
    <xf numFmtId="0" fontId="4" fillId="0" borderId="1" xfId="46" applyFont="1" applyFill="1" applyBorder="1" applyAlignment="1">
      <alignment horizontal="left" vertical="center"/>
    </xf>
    <xf numFmtId="0" fontId="6" fillId="0" borderId="1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4" xfId="0" applyFont="1" applyFill="1" applyBorder="1" applyAlignment="1">
      <alignment horizontal="center" vertical="center"/>
    </xf>
    <xf numFmtId="4" fontId="6" fillId="0" borderId="4" xfId="0" applyNumberFormat="1" applyFont="1" applyFill="1" applyBorder="1" applyAlignment="1">
      <alignment horizontal="center" vertical="center"/>
    </xf>
    <xf numFmtId="0" fontId="4" fillId="0" borderId="12" xfId="0" applyFont="1" applyBorder="1" applyAlignment="1">
      <alignment vertical="center" textRotation="90" wrapText="1"/>
    </xf>
    <xf numFmtId="0" fontId="22" fillId="0" borderId="0" xfId="0" applyFont="1" applyFill="1" applyBorder="1" applyAlignment="1">
      <alignment horizontal="left" vertical="center" wrapText="1"/>
    </xf>
    <xf numFmtId="0" fontId="6" fillId="0" borderId="0" xfId="0" applyFont="1" applyBorder="1" applyAlignment="1">
      <alignment horizontal="left" vertical="center"/>
    </xf>
    <xf numFmtId="3" fontId="4" fillId="0" borderId="0" xfId="63" quotePrefix="1" applyNumberFormat="1" applyFont="1" applyAlignment="1">
      <alignment horizontal="centerContinuous"/>
    </xf>
    <xf numFmtId="3" fontId="4" fillId="0" borderId="0" xfId="63" applyNumberFormat="1" applyFont="1" applyAlignment="1">
      <alignment horizontal="centerContinuous"/>
    </xf>
    <xf numFmtId="168" fontId="6" fillId="0" borderId="11" xfId="52" applyNumberFormat="1" applyFont="1" applyBorder="1" applyAlignment="1">
      <alignment horizontal="right" vertical="center" indent="2"/>
    </xf>
    <xf numFmtId="168" fontId="6" fillId="0" borderId="0" xfId="52" applyNumberFormat="1" applyFont="1" applyBorder="1" applyAlignment="1">
      <alignment horizontal="right" vertical="center" indent="2"/>
    </xf>
    <xf numFmtId="168" fontId="6" fillId="0" borderId="0" xfId="52" applyNumberFormat="1" applyFont="1" applyFill="1" applyBorder="1" applyAlignment="1">
      <alignment horizontal="right" vertical="center" indent="2"/>
    </xf>
    <xf numFmtId="168" fontId="6" fillId="0" borderId="4" xfId="52" applyNumberFormat="1" applyFont="1" applyBorder="1" applyAlignment="1">
      <alignment horizontal="right" vertical="center" indent="2"/>
    </xf>
    <xf numFmtId="0" fontId="28" fillId="0" borderId="0" xfId="62" applyFont="1" applyFill="1"/>
    <xf numFmtId="0" fontId="53" fillId="0" borderId="0" xfId="62" applyFont="1" applyFill="1" applyBorder="1" applyAlignment="1">
      <alignment horizontal="left" wrapText="1"/>
    </xf>
    <xf numFmtId="3" fontId="11" fillId="0" borderId="4" xfId="70" applyFont="1" applyFill="1" applyBorder="1" applyAlignment="1">
      <alignment horizontal="right" vertical="top"/>
    </xf>
    <xf numFmtId="3" fontId="11" fillId="0" borderId="11" xfId="71" quotePrefix="1" applyNumberFormat="1" applyFont="1" applyFill="1" applyBorder="1" applyAlignment="1">
      <alignment horizontal="right"/>
    </xf>
    <xf numFmtId="3" fontId="6" fillId="0" borderId="0" xfId="62" applyNumberFormat="1" applyFont="1" applyFill="1" applyBorder="1" applyAlignment="1">
      <alignment wrapText="1"/>
    </xf>
    <xf numFmtId="3" fontId="6" fillId="34" borderId="0" xfId="62" applyNumberFormat="1" applyFont="1" applyFill="1" applyBorder="1" applyAlignment="1">
      <alignment wrapText="1"/>
    </xf>
    <xf numFmtId="3" fontId="11" fillId="0" borderId="0" xfId="71" quotePrefix="1" applyNumberFormat="1" applyFont="1" applyFill="1" applyBorder="1" applyAlignment="1">
      <alignment horizontal="right"/>
    </xf>
    <xf numFmtId="0" fontId="6" fillId="0" borderId="0" xfId="62" applyFont="1" applyFill="1" applyAlignment="1"/>
    <xf numFmtId="0" fontId="4" fillId="0" borderId="1" xfId="62" applyFont="1" applyFill="1" applyBorder="1"/>
    <xf numFmtId="0" fontId="9" fillId="0" borderId="0" xfId="62" applyFont="1" applyFill="1"/>
    <xf numFmtId="0" fontId="52" fillId="0" borderId="0" xfId="62" applyFont="1" applyFill="1"/>
    <xf numFmtId="168" fontId="4" fillId="0" borderId="0" xfId="52" applyNumberFormat="1" applyFont="1" applyFill="1" applyBorder="1"/>
    <xf numFmtId="169" fontId="52" fillId="0" borderId="0" xfId="62" applyNumberFormat="1" applyFont="1" applyFill="1"/>
    <xf numFmtId="1" fontId="6" fillId="0" borderId="0" xfId="62" applyNumberFormat="1" applyFont="1" applyFill="1"/>
    <xf numFmtId="0" fontId="67" fillId="0" borderId="0" xfId="62" applyFont="1" applyFill="1" applyAlignment="1"/>
    <xf numFmtId="3" fontId="67" fillId="0" borderId="0" xfId="62" applyNumberFormat="1" applyFont="1" applyFill="1" applyAlignment="1"/>
    <xf numFmtId="168" fontId="9" fillId="0" borderId="0" xfId="52" applyNumberFormat="1" applyFont="1" applyFill="1"/>
    <xf numFmtId="3" fontId="7" fillId="0" borderId="0" xfId="62" applyNumberFormat="1" applyFont="1"/>
    <xf numFmtId="0" fontId="7" fillId="0" borderId="0" xfId="62" applyFont="1"/>
    <xf numFmtId="3" fontId="52" fillId="0" borderId="0" xfId="62" applyNumberFormat="1" applyFont="1" applyFill="1"/>
    <xf numFmtId="3" fontId="3" fillId="0" borderId="0" xfId="62" applyNumberFormat="1" applyFill="1"/>
    <xf numFmtId="0" fontId="53" fillId="0" borderId="0" xfId="62" applyFont="1" applyFill="1"/>
    <xf numFmtId="4" fontId="65" fillId="0" borderId="0" xfId="62" applyNumberFormat="1" applyFont="1" applyFill="1" applyBorder="1" applyAlignment="1">
      <alignment horizontal="right" indent="1"/>
    </xf>
    <xf numFmtId="0" fontId="66" fillId="0" borderId="0" xfId="62" applyFont="1" applyFill="1" applyBorder="1"/>
    <xf numFmtId="3" fontId="4" fillId="0" borderId="0" xfId="62" applyNumberFormat="1" applyFont="1" applyAlignment="1">
      <alignment horizontal="right" indent="1"/>
    </xf>
    <xf numFmtId="3" fontId="4" fillId="0" borderId="4" xfId="62" applyNumberFormat="1" applyFont="1" applyBorder="1" applyAlignment="1">
      <alignment horizontal="right" indent="1"/>
    </xf>
    <xf numFmtId="0" fontId="0" fillId="0" borderId="4" xfId="0" applyBorder="1"/>
    <xf numFmtId="3" fontId="15" fillId="0" borderId="0" xfId="62" applyNumberFormat="1" applyFont="1" applyFill="1" applyBorder="1" applyAlignment="1">
      <alignment horizontal="left" wrapText="1"/>
    </xf>
    <xf numFmtId="3" fontId="15" fillId="0" borderId="0" xfId="62" applyNumberFormat="1" applyFont="1" applyFill="1" applyBorder="1" applyAlignment="1">
      <alignment horizontal="right" vertical="center"/>
    </xf>
    <xf numFmtId="0" fontId="52" fillId="0" borderId="0" xfId="0" applyFont="1" applyFill="1"/>
    <xf numFmtId="173" fontId="6" fillId="0" borderId="0" xfId="52" applyNumberFormat="1" applyFont="1" applyBorder="1" applyAlignment="1">
      <alignment horizontal="right" vertical="center" indent="2"/>
    </xf>
    <xf numFmtId="168" fontId="6" fillId="0" borderId="0" xfId="0" applyNumberFormat="1" applyFont="1" applyBorder="1"/>
    <xf numFmtId="0" fontId="6" fillId="0" borderId="4" xfId="0" applyFont="1" applyBorder="1" applyAlignment="1">
      <alignment horizontal="center" vertical="center"/>
    </xf>
    <xf numFmtId="0" fontId="22" fillId="0" borderId="4" xfId="0" applyFont="1" applyFill="1" applyBorder="1" applyAlignment="1">
      <alignment horizontal="left" vertical="center" wrapText="1"/>
    </xf>
    <xf numFmtId="3" fontId="6" fillId="0" borderId="4" xfId="0" applyNumberFormat="1" applyFont="1" applyFill="1" applyBorder="1" applyAlignment="1">
      <alignment horizontal="right" vertical="center" indent="2"/>
    </xf>
    <xf numFmtId="0" fontId="6" fillId="0" borderId="0" xfId="43" applyNumberFormat="1" applyFont="1" applyFill="1" applyBorder="1" applyAlignment="1">
      <alignment horizontal="right" vertical="center"/>
    </xf>
    <xf numFmtId="3" fontId="6" fillId="0" borderId="0" xfId="43" applyNumberFormat="1" applyFont="1" applyFill="1"/>
    <xf numFmtId="3" fontId="4" fillId="0" borderId="0" xfId="43" applyNumberFormat="1" applyFont="1" applyFill="1" applyProtection="1">
      <protection locked="0"/>
    </xf>
    <xf numFmtId="0" fontId="4" fillId="0" borderId="0" xfId="43" applyNumberFormat="1" applyFont="1" applyFill="1" applyProtection="1">
      <protection locked="0"/>
    </xf>
    <xf numFmtId="0" fontId="6" fillId="0" borderId="0" xfId="43" applyNumberFormat="1" applyFont="1" applyFill="1"/>
    <xf numFmtId="3" fontId="68" fillId="0" borderId="0" xfId="0" applyNumberFormat="1" applyFont="1" applyFill="1" applyBorder="1" applyAlignment="1">
      <alignment horizontal="right" wrapText="1"/>
    </xf>
    <xf numFmtId="0" fontId="6" fillId="0" borderId="0" xfId="67" applyNumberFormat="1" applyFont="1" applyFill="1" applyBorder="1" applyAlignment="1" applyProtection="1">
      <alignment horizontal="right"/>
    </xf>
    <xf numFmtId="0" fontId="6" fillId="0" borderId="0" xfId="44" applyNumberFormat="1" applyFont="1" applyFill="1" applyBorder="1"/>
    <xf numFmtId="0" fontId="6" fillId="0" borderId="0" xfId="66" applyNumberFormat="1" applyFont="1" applyFill="1" applyBorder="1"/>
    <xf numFmtId="3" fontId="4" fillId="0" borderId="4" xfId="43" applyNumberFormat="1" applyFont="1" applyFill="1" applyBorder="1"/>
    <xf numFmtId="0" fontId="6" fillId="0" borderId="0" xfId="67" applyNumberFormat="1" applyFont="1" applyFill="1" applyBorder="1"/>
    <xf numFmtId="0" fontId="6" fillId="0" borderId="0" xfId="43" applyNumberFormat="1" applyFont="1" applyFill="1" applyBorder="1" applyAlignment="1">
      <alignment horizontal="right" indent="1"/>
    </xf>
    <xf numFmtId="0" fontId="0" fillId="0" borderId="0" xfId="0" applyAlignment="1">
      <alignment horizontal="left"/>
    </xf>
    <xf numFmtId="0" fontId="0" fillId="0" borderId="0" xfId="0" applyNumberFormat="1"/>
    <xf numFmtId="3" fontId="3" fillId="0" borderId="0" xfId="0" applyNumberFormat="1" applyFont="1"/>
    <xf numFmtId="0" fontId="4" fillId="0" borderId="0" xfId="62" quotePrefix="1" applyFont="1" applyFill="1" applyBorder="1" applyAlignment="1">
      <alignment horizontal="center"/>
    </xf>
    <xf numFmtId="4" fontId="65" fillId="0" borderId="0" xfId="62" applyNumberFormat="1" applyFont="1" applyFill="1" applyBorder="1" applyAlignment="1">
      <alignment horizontal="right"/>
    </xf>
    <xf numFmtId="0" fontId="54" fillId="0" borderId="0" xfId="0" applyFont="1"/>
    <xf numFmtId="0" fontId="54" fillId="34" borderId="0" xfId="0" applyFont="1" applyFill="1" applyBorder="1"/>
    <xf numFmtId="0" fontId="54" fillId="0" borderId="0" xfId="0" applyFont="1" applyFill="1"/>
    <xf numFmtId="0" fontId="54" fillId="0" borderId="0" xfId="0" applyFont="1" applyFill="1" applyBorder="1"/>
    <xf numFmtId="0" fontId="69" fillId="0" borderId="0" xfId="0" applyFont="1" applyFill="1" applyBorder="1" applyAlignment="1">
      <alignment horizontal="center" vertical="center" wrapText="1"/>
    </xf>
    <xf numFmtId="0" fontId="69" fillId="0" borderId="0" xfId="0" applyFont="1" applyFill="1" applyBorder="1" applyAlignment="1">
      <alignment horizontal="center" vertical="center"/>
    </xf>
    <xf numFmtId="3" fontId="54" fillId="0" borderId="0" xfId="0" applyNumberFormat="1" applyFont="1" applyFill="1" applyBorder="1"/>
    <xf numFmtId="0" fontId="67" fillId="0" borderId="0" xfId="62" applyFont="1" applyFill="1" applyBorder="1" applyAlignment="1"/>
    <xf numFmtId="0" fontId="4" fillId="0" borderId="0" xfId="61" applyFont="1" applyFill="1" applyBorder="1" applyAlignment="1">
      <alignment horizontal="left" indent="3"/>
    </xf>
    <xf numFmtId="0" fontId="54" fillId="34" borderId="0" xfId="0" applyFont="1" applyFill="1"/>
    <xf numFmtId="0" fontId="69" fillId="34" borderId="0" xfId="0" applyFont="1" applyFill="1" applyBorder="1" applyAlignment="1">
      <alignment horizontal="center" vertical="center" wrapText="1"/>
    </xf>
    <xf numFmtId="0" fontId="69" fillId="34" borderId="0" xfId="0" applyFont="1" applyFill="1" applyBorder="1" applyAlignment="1">
      <alignment horizontal="center" vertical="center"/>
    </xf>
    <xf numFmtId="3" fontId="54" fillId="34" borderId="0" xfId="0" applyNumberFormat="1" applyFont="1" applyFill="1" applyBorder="1"/>
    <xf numFmtId="0" fontId="6" fillId="34" borderId="0" xfId="65" applyFont="1" applyFill="1" applyBorder="1"/>
    <xf numFmtId="0" fontId="6" fillId="34" borderId="0" xfId="65" applyFont="1" applyFill="1"/>
    <xf numFmtId="0" fontId="3" fillId="34" borderId="0" xfId="65" applyFont="1" applyFill="1"/>
    <xf numFmtId="0" fontId="4" fillId="0" borderId="2" xfId="0" applyFont="1" applyBorder="1" applyAlignment="1">
      <alignment horizontal="center" vertical="center" wrapText="1"/>
    </xf>
    <xf numFmtId="0" fontId="6" fillId="34" borderId="0" xfId="0" applyFont="1" applyFill="1" applyBorder="1"/>
    <xf numFmtId="0" fontId="3" fillId="34" borderId="0" xfId="0" applyFont="1" applyFill="1"/>
    <xf numFmtId="177" fontId="6" fillId="0" borderId="0" xfId="62" applyNumberFormat="1" applyFont="1" applyFill="1"/>
    <xf numFmtId="2" fontId="6" fillId="0" borderId="0" xfId="0" applyNumberFormat="1" applyFont="1" applyFill="1"/>
    <xf numFmtId="2" fontId="6" fillId="0" borderId="0" xfId="0" applyNumberFormat="1" applyFont="1"/>
    <xf numFmtId="178" fontId="6" fillId="0" borderId="0" xfId="62" applyNumberFormat="1" applyFont="1" applyFill="1"/>
    <xf numFmtId="3" fontId="4" fillId="0" borderId="11" xfId="0" applyNumberFormat="1" applyFont="1" applyFill="1" applyBorder="1" applyAlignment="1" applyProtection="1"/>
    <xf numFmtId="3" fontId="4" fillId="0" borderId="0" xfId="0" applyNumberFormat="1" applyFont="1" applyFill="1" applyBorder="1" applyAlignment="1" applyProtection="1"/>
    <xf numFmtId="3" fontId="4" fillId="0" borderId="4" xfId="0" applyNumberFormat="1" applyFont="1" applyFill="1" applyBorder="1" applyAlignment="1" applyProtection="1"/>
    <xf numFmtId="0" fontId="4" fillId="0" borderId="3" xfId="62" applyFont="1" applyBorder="1" applyAlignment="1">
      <alignment horizontal="center" vertical="center" wrapText="1"/>
    </xf>
    <xf numFmtId="3" fontId="4" fillId="2" borderId="4" xfId="52" applyNumberFormat="1" applyFont="1" applyFill="1" applyBorder="1" applyAlignment="1">
      <alignment horizontal="right" indent="1"/>
    </xf>
    <xf numFmtId="168" fontId="3" fillId="0" borderId="0" xfId="52" applyNumberFormat="1" applyFont="1"/>
    <xf numFmtId="168" fontId="53" fillId="0" borderId="0" xfId="52" applyNumberFormat="1" applyFont="1"/>
    <xf numFmtId="0" fontId="64" fillId="34" borderId="0" xfId="65" applyFont="1" applyFill="1" applyAlignment="1">
      <alignment horizontal="left"/>
    </xf>
    <xf numFmtId="0" fontId="64" fillId="34" borderId="0" xfId="65" applyFont="1" applyFill="1"/>
    <xf numFmtId="3" fontId="6" fillId="34" borderId="0" xfId="65" applyNumberFormat="1" applyFont="1" applyFill="1" applyBorder="1"/>
    <xf numFmtId="3" fontId="4" fillId="34" borderId="0" xfId="61" applyNumberFormat="1" applyFont="1" applyFill="1" applyBorder="1"/>
    <xf numFmtId="3" fontId="54" fillId="34" borderId="0" xfId="0" applyNumberFormat="1" applyFont="1" applyFill="1" applyBorder="1" applyAlignment="1">
      <alignment vertical="center"/>
    </xf>
    <xf numFmtId="3" fontId="54" fillId="0" borderId="0" xfId="0" applyNumberFormat="1" applyFont="1"/>
    <xf numFmtId="0" fontId="4" fillId="0" borderId="2" xfId="0" applyFont="1" applyBorder="1" applyAlignment="1">
      <alignment horizontal="center" vertical="center" wrapText="1"/>
    </xf>
    <xf numFmtId="173" fontId="6" fillId="0" borderId="4" xfId="52" applyNumberFormat="1" applyFont="1" applyBorder="1" applyAlignment="1">
      <alignment horizontal="right" vertical="center" indent="2"/>
    </xf>
    <xf numFmtId="0" fontId="4" fillId="0" borderId="2" xfId="0" applyFont="1" applyBorder="1" applyAlignment="1">
      <alignment horizontal="left" vertical="center" wrapText="1"/>
    </xf>
    <xf numFmtId="0" fontId="6" fillId="0" borderId="0" xfId="62" applyFont="1" applyFill="1" applyBorder="1"/>
    <xf numFmtId="0" fontId="4" fillId="0" borderId="3" xfId="62" applyFont="1" applyFill="1" applyBorder="1" applyAlignment="1">
      <alignment horizontal="center" vertical="center" wrapText="1"/>
    </xf>
    <xf numFmtId="0" fontId="6" fillId="0" borderId="0" xfId="62" applyFont="1" applyBorder="1" applyAlignment="1">
      <alignment horizontal="center"/>
    </xf>
    <xf numFmtId="0" fontId="4" fillId="0" borderId="2" xfId="62" applyFont="1" applyBorder="1" applyAlignment="1">
      <alignment horizontal="center" vertical="center" wrapText="1"/>
    </xf>
    <xf numFmtId="0" fontId="4" fillId="0" borderId="3" xfId="62" applyFont="1" applyBorder="1" applyAlignment="1">
      <alignment horizontal="center" vertical="center" wrapText="1"/>
    </xf>
    <xf numFmtId="0" fontId="2" fillId="0" borderId="0" xfId="0" applyFont="1" applyFill="1" applyAlignment="1">
      <alignment horizontal="left"/>
    </xf>
    <xf numFmtId="168" fontId="3" fillId="2" borderId="0" xfId="52" applyNumberFormat="1" applyFont="1" applyFill="1"/>
    <xf numFmtId="3" fontId="11" fillId="0" borderId="11" xfId="71" quotePrefix="1" applyNumberFormat="1" applyFont="1" applyFill="1" applyBorder="1" applyAlignment="1">
      <alignment horizontal="center" vertical="center"/>
    </xf>
    <xf numFmtId="3" fontId="11" fillId="0" borderId="0" xfId="71" quotePrefix="1" applyNumberFormat="1" applyFont="1" applyFill="1" applyBorder="1" applyAlignment="1">
      <alignment horizontal="center" vertical="center"/>
    </xf>
    <xf numFmtId="171" fontId="6" fillId="2" borderId="0" xfId="0" applyNumberFormat="1" applyFont="1" applyFill="1" applyBorder="1" applyAlignment="1" applyProtection="1"/>
    <xf numFmtId="3" fontId="11" fillId="0" borderId="0" xfId="71" applyNumberFormat="1" applyFont="1" applyFill="1" applyBorder="1" applyAlignment="1">
      <alignment horizontal="center" vertical="center"/>
    </xf>
    <xf numFmtId="3" fontId="6" fillId="0" borderId="0" xfId="0" applyNumberFormat="1" applyFont="1" applyFill="1" applyBorder="1" applyAlignment="1">
      <alignment horizontal="right" wrapText="1"/>
    </xf>
    <xf numFmtId="3" fontId="4" fillId="0" borderId="1" xfId="0" applyNumberFormat="1" applyFont="1" applyFill="1" applyBorder="1" applyAlignment="1">
      <alignment vertical="center"/>
    </xf>
    <xf numFmtId="0" fontId="4" fillId="0" borderId="0" xfId="0" applyFont="1" applyFill="1"/>
    <xf numFmtId="168" fontId="4" fillId="0" borderId="0" xfId="52" applyNumberFormat="1" applyFont="1" applyFill="1"/>
    <xf numFmtId="2" fontId="4" fillId="2" borderId="0" xfId="62" quotePrefix="1" applyNumberFormat="1" applyFont="1" applyFill="1" applyBorder="1" applyAlignment="1">
      <alignment horizontal="right"/>
    </xf>
    <xf numFmtId="0" fontId="4" fillId="0" borderId="2" xfId="0" applyFont="1" applyBorder="1" applyAlignment="1">
      <alignment horizontal="center" vertical="center" wrapText="1"/>
    </xf>
    <xf numFmtId="0" fontId="4" fillId="0" borderId="12" xfId="0" applyFont="1" applyBorder="1" applyAlignment="1">
      <alignment horizontal="center" vertical="center" wrapText="1"/>
    </xf>
    <xf numFmtId="3" fontId="54" fillId="34" borderId="0" xfId="0" applyNumberFormat="1" applyFont="1" applyFill="1"/>
    <xf numFmtId="172" fontId="4" fillId="34" borderId="0" xfId="61" applyNumberFormat="1" applyFont="1" applyFill="1" applyBorder="1"/>
    <xf numFmtId="172" fontId="4" fillId="34" borderId="4" xfId="61" applyNumberFormat="1" applyFont="1" applyFill="1" applyBorder="1"/>
    <xf numFmtId="3" fontId="7" fillId="0" borderId="0" xfId="44" applyNumberFormat="1" applyFont="1" applyFill="1" applyBorder="1"/>
    <xf numFmtId="2" fontId="4" fillId="0" borderId="0" xfId="43" applyNumberFormat="1" applyFont="1" applyFill="1" applyBorder="1" applyAlignment="1">
      <alignment horizontal="center" vertical="center"/>
    </xf>
    <xf numFmtId="0" fontId="4" fillId="0" borderId="4" xfId="43" applyFont="1" applyFill="1" applyBorder="1" applyAlignment="1">
      <alignment horizontal="left" vertical="center"/>
    </xf>
    <xf numFmtId="3" fontId="4" fillId="34" borderId="1" xfId="0" applyNumberFormat="1" applyFont="1" applyFill="1" applyBorder="1" applyAlignment="1">
      <alignment horizontal="right" vertical="center"/>
    </xf>
    <xf numFmtId="0" fontId="4" fillId="34" borderId="1" xfId="0" applyFont="1" applyFill="1" applyBorder="1" applyAlignment="1">
      <alignment horizontal="center" vertical="center" wrapText="1"/>
    </xf>
    <xf numFmtId="0" fontId="6" fillId="34" borderId="0" xfId="0" applyFont="1" applyFill="1"/>
    <xf numFmtId="3" fontId="6" fillId="34" borderId="0" xfId="0" applyNumberFormat="1" applyFont="1" applyFill="1"/>
    <xf numFmtId="0" fontId="0" fillId="34" borderId="0" xfId="0" applyFill="1"/>
    <xf numFmtId="0" fontId="4" fillId="0" borderId="3" xfId="0" applyFont="1" applyFill="1" applyBorder="1" applyAlignment="1">
      <alignment horizontal="center" vertical="center" wrapText="1"/>
    </xf>
    <xf numFmtId="0" fontId="4" fillId="0" borderId="0" xfId="43" quotePrefix="1" applyFont="1" applyFill="1" applyAlignment="1">
      <alignment horizontal="center" vertical="center"/>
    </xf>
    <xf numFmtId="2" fontId="12" fillId="0" borderId="3" xfId="43" quotePrefix="1" applyNumberFormat="1" applyFont="1" applyFill="1" applyBorder="1" applyAlignment="1">
      <alignment horizontal="center" vertical="center" wrapText="1"/>
    </xf>
    <xf numFmtId="0" fontId="4" fillId="0" borderId="0" xfId="44" quotePrefix="1" applyFont="1" applyFill="1" applyBorder="1" applyAlignment="1">
      <alignment horizontal="center"/>
    </xf>
    <xf numFmtId="0" fontId="4" fillId="0" borderId="0" xfId="0" quotePrefix="1" applyFont="1" applyAlignment="1">
      <alignment horizontal="center" vertical="center"/>
    </xf>
    <xf numFmtId="2" fontId="4" fillId="0" borderId="0" xfId="43" quotePrefix="1" applyNumberFormat="1" applyFont="1" applyFill="1" applyBorder="1" applyAlignment="1">
      <alignment horizontal="center" vertical="center"/>
    </xf>
    <xf numFmtId="1" fontId="6" fillId="0" borderId="0" xfId="0" applyNumberFormat="1" applyFont="1" applyFill="1" applyBorder="1" applyAlignment="1">
      <alignment horizontal="right" wrapText="1"/>
    </xf>
    <xf numFmtId="3" fontId="6" fillId="0" borderId="9" xfId="62" quotePrefix="1" applyNumberFormat="1" applyFont="1" applyFill="1" applyBorder="1" applyAlignment="1" applyProtection="1">
      <alignment horizontal="right"/>
    </xf>
    <xf numFmtId="3" fontId="6" fillId="0" borderId="10" xfId="62" quotePrefix="1" applyNumberFormat="1" applyFont="1" applyFill="1" applyBorder="1" applyAlignment="1" applyProtection="1">
      <alignment horizontal="right"/>
    </xf>
    <xf numFmtId="3" fontId="4" fillId="0" borderId="12" xfId="62" applyNumberFormat="1" applyFont="1" applyFill="1" applyBorder="1"/>
    <xf numFmtId="173" fontId="6" fillId="0" borderId="9" xfId="52" applyNumberFormat="1" applyFont="1" applyBorder="1" applyAlignment="1">
      <alignment horizontal="right" vertical="center" indent="2"/>
    </xf>
    <xf numFmtId="173" fontId="6" fillId="0" borderId="10" xfId="52" applyNumberFormat="1" applyFont="1" applyBorder="1" applyAlignment="1">
      <alignment horizontal="right" vertical="center" indent="2"/>
    </xf>
    <xf numFmtId="173" fontId="6" fillId="0" borderId="17" xfId="52" applyNumberFormat="1" applyFont="1" applyBorder="1" applyAlignment="1">
      <alignment horizontal="right" vertical="center" indent="2"/>
    </xf>
    <xf numFmtId="0" fontId="8" fillId="0" borderId="0" xfId="0" applyFont="1" applyAlignment="1">
      <alignment horizontal="center" vertical="center"/>
    </xf>
    <xf numFmtId="0" fontId="4" fillId="0" borderId="11" xfId="0" applyFont="1" applyFill="1" applyBorder="1" applyAlignment="1">
      <alignment horizontal="center" vertical="center" wrapText="1"/>
    </xf>
    <xf numFmtId="0" fontId="6" fillId="0" borderId="0" xfId="62" applyFont="1" applyFill="1" applyBorder="1"/>
    <xf numFmtId="0" fontId="4" fillId="0" borderId="2" xfId="0" applyFont="1" applyBorder="1" applyAlignment="1">
      <alignment horizontal="center" vertical="center" wrapText="1"/>
    </xf>
    <xf numFmtId="0" fontId="22" fillId="2" borderId="0" xfId="61" applyFont="1" applyFill="1" applyBorder="1" applyAlignment="1">
      <alignment horizontal="left" vertical="center" wrapText="1" indent="2"/>
    </xf>
    <xf numFmtId="3" fontId="6" fillId="34" borderId="0" xfId="61" applyNumberFormat="1" applyFont="1" applyFill="1" applyBorder="1" applyAlignment="1">
      <alignment horizontal="right" vertical="center"/>
    </xf>
    <xf numFmtId="3" fontId="19" fillId="0" borderId="0" xfId="61" applyNumberFormat="1" applyFont="1" applyBorder="1"/>
    <xf numFmtId="170" fontId="70" fillId="0" borderId="0" xfId="61" applyNumberFormat="1" applyFont="1" applyBorder="1"/>
    <xf numFmtId="170" fontId="70" fillId="0" borderId="0" xfId="61" applyNumberFormat="1" applyFont="1" applyFill="1" applyBorder="1"/>
    <xf numFmtId="3" fontId="19" fillId="0" borderId="0" xfId="61" applyNumberFormat="1" applyFont="1" applyFill="1" applyBorder="1"/>
    <xf numFmtId="3" fontId="19" fillId="0" borderId="31" xfId="61" applyNumberFormat="1" applyFont="1" applyBorder="1"/>
    <xf numFmtId="0" fontId="71" fillId="0" borderId="0" xfId="45" applyFont="1" applyFill="1" applyBorder="1" applyAlignment="1">
      <alignment horizontal="left" vertical="center"/>
    </xf>
    <xf numFmtId="0" fontId="70" fillId="0" borderId="0" xfId="61" applyFont="1" applyBorder="1"/>
    <xf numFmtId="0" fontId="71" fillId="2" borderId="0" xfId="45" applyFont="1" applyFill="1" applyBorder="1" applyAlignment="1">
      <alignment horizontal="left" vertical="center"/>
    </xf>
    <xf numFmtId="3" fontId="6" fillId="34" borderId="0" xfId="61" applyNumberFormat="1" applyFont="1" applyFill="1" applyBorder="1"/>
    <xf numFmtId="3" fontId="4" fillId="0" borderId="6" xfId="70" applyFont="1" applyFill="1" applyBorder="1" applyAlignment="1">
      <alignment horizontal="center" vertical="center" wrapText="1"/>
    </xf>
    <xf numFmtId="3" fontId="4" fillId="0" borderId="13" xfId="70" applyFont="1" applyFill="1" applyBorder="1" applyAlignment="1">
      <alignment horizontal="center" vertical="center" wrapText="1"/>
    </xf>
    <xf numFmtId="3" fontId="6" fillId="34" borderId="0" xfId="42" applyNumberFormat="1" applyFont="1" applyFill="1" applyBorder="1"/>
    <xf numFmtId="3" fontId="6" fillId="34" borderId="0" xfId="0" applyNumberFormat="1" applyFont="1" applyFill="1" applyBorder="1"/>
    <xf numFmtId="0" fontId="4" fillId="0" borderId="12" xfId="0" applyFont="1" applyFill="1" applyBorder="1" applyAlignment="1">
      <alignment horizontal="center" vertical="center" wrapText="1"/>
    </xf>
    <xf numFmtId="3" fontId="4" fillId="34" borderId="13" xfId="70" applyFont="1" applyFill="1" applyBorder="1" applyAlignment="1">
      <alignment horizontal="center" vertical="center" wrapText="1"/>
    </xf>
    <xf numFmtId="3" fontId="4" fillId="0" borderId="4" xfId="0" applyNumberFormat="1" applyFont="1" applyFill="1" applyBorder="1" applyAlignment="1">
      <alignment horizontal="right" vertical="center" indent="2"/>
    </xf>
    <xf numFmtId="3" fontId="4" fillId="0" borderId="0" xfId="63" quotePrefix="1" applyNumberFormat="1" applyFont="1" applyBorder="1" applyAlignment="1">
      <alignment horizontal="centerContinuous"/>
    </xf>
    <xf numFmtId="0" fontId="4" fillId="0" borderId="0" xfId="63" quotePrefix="1" applyFont="1" applyBorder="1" applyAlignment="1">
      <alignment horizontal="left"/>
    </xf>
    <xf numFmtId="0" fontId="4" fillId="0" borderId="0" xfId="63" quotePrefix="1" applyFont="1" applyBorder="1" applyAlignment="1">
      <alignment horizontal="left" wrapText="1"/>
    </xf>
    <xf numFmtId="0" fontId="11" fillId="34" borderId="0" xfId="62" applyFont="1" applyFill="1" applyBorder="1" applyAlignment="1">
      <alignment horizontal="left"/>
    </xf>
    <xf numFmtId="0" fontId="62" fillId="34" borderId="0" xfId="64" applyFont="1" applyFill="1" applyBorder="1" applyAlignment="1">
      <alignment horizontal="left" vertical="center" wrapText="1"/>
    </xf>
    <xf numFmtId="4" fontId="6" fillId="34" borderId="11" xfId="62" applyNumberFormat="1" applyFont="1" applyFill="1" applyBorder="1"/>
    <xf numFmtId="4" fontId="4" fillId="34" borderId="11" xfId="62" applyNumberFormat="1" applyFont="1" applyFill="1" applyBorder="1" applyAlignment="1">
      <alignment horizontal="right" indent="1"/>
    </xf>
    <xf numFmtId="4" fontId="6" fillId="34" borderId="0" xfId="62" applyNumberFormat="1" applyFont="1" applyFill="1" applyBorder="1"/>
    <xf numFmtId="4" fontId="4" fillId="34" borderId="0" xfId="62" applyNumberFormat="1" applyFont="1" applyFill="1" applyBorder="1" applyAlignment="1">
      <alignment horizontal="right" indent="1"/>
    </xf>
    <xf numFmtId="4" fontId="6" fillId="34" borderId="4" xfId="62" applyNumberFormat="1" applyFont="1" applyFill="1" applyBorder="1"/>
    <xf numFmtId="4" fontId="4" fillId="34" borderId="4" xfId="62" applyNumberFormat="1" applyFont="1" applyFill="1" applyBorder="1" applyAlignment="1">
      <alignment horizontal="right" indent="1"/>
    </xf>
    <xf numFmtId="0" fontId="6" fillId="34" borderId="0" xfId="62" applyFont="1" applyFill="1"/>
    <xf numFmtId="3" fontId="6" fillId="34" borderId="0" xfId="62" applyNumberFormat="1" applyFont="1" applyFill="1"/>
    <xf numFmtId="4" fontId="4" fillId="34" borderId="1" xfId="62" applyNumberFormat="1" applyFont="1" applyFill="1" applyBorder="1" applyAlignment="1">
      <alignment horizontal="right" vertical="center"/>
    </xf>
    <xf numFmtId="4" fontId="4" fillId="34" borderId="1" xfId="62" applyNumberFormat="1" applyFont="1" applyFill="1" applyBorder="1" applyAlignment="1">
      <alignment horizontal="right" vertical="center" indent="1"/>
    </xf>
    <xf numFmtId="0" fontId="53" fillId="34" borderId="0" xfId="0" applyFont="1" applyFill="1"/>
    <xf numFmtId="3" fontId="53" fillId="34" borderId="0" xfId="0" applyNumberFormat="1" applyFont="1" applyFill="1"/>
    <xf numFmtId="0" fontId="19" fillId="0" borderId="0" xfId="0" applyFont="1" applyFill="1" applyAlignment="1"/>
    <xf numFmtId="0" fontId="2" fillId="0" borderId="0" xfId="0" applyFont="1" applyFill="1" applyBorder="1" applyAlignment="1"/>
    <xf numFmtId="0" fontId="3" fillId="0" borderId="0" xfId="0" applyFont="1" applyFill="1" applyBorder="1" applyAlignment="1">
      <alignment horizontal="left" vertical="center" wrapText="1"/>
    </xf>
    <xf numFmtId="0" fontId="6" fillId="0" borderId="1" xfId="0" applyFont="1" applyFill="1" applyBorder="1" applyAlignment="1"/>
    <xf numFmtId="3" fontId="4" fillId="0" borderId="0" xfId="67" applyNumberFormat="1" applyFont="1" applyFill="1" applyBorder="1" applyAlignment="1" applyProtection="1">
      <alignment horizontal="right"/>
    </xf>
    <xf numFmtId="168" fontId="4" fillId="34" borderId="1" xfId="52" applyNumberFormat="1" applyFont="1" applyFill="1" applyBorder="1" applyAlignment="1">
      <alignment horizontal="right" vertical="center" indent="2"/>
    </xf>
    <xf numFmtId="168" fontId="4" fillId="34" borderId="4" xfId="52" applyNumberFormat="1" applyFont="1" applyFill="1" applyBorder="1" applyAlignment="1">
      <alignment horizontal="right" vertical="center" indent="2"/>
    </xf>
    <xf numFmtId="2" fontId="4" fillId="0" borderId="4" xfId="43" applyNumberFormat="1" applyFont="1" applyFill="1" applyBorder="1" applyAlignment="1">
      <alignment horizontal="center" vertical="center"/>
    </xf>
    <xf numFmtId="171" fontId="4" fillId="0" borderId="2" xfId="62" quotePrefix="1" applyNumberFormat="1" applyFont="1" applyFill="1" applyBorder="1" applyAlignment="1">
      <alignment horizontal="center" vertical="center" wrapText="1"/>
    </xf>
    <xf numFmtId="1" fontId="6" fillId="34" borderId="0" xfId="63" applyNumberFormat="1" applyFont="1" applyFill="1"/>
    <xf numFmtId="3" fontId="4" fillId="34" borderId="0" xfId="63" quotePrefix="1" applyNumberFormat="1" applyFont="1" applyFill="1" applyAlignment="1">
      <alignment horizontal="centerContinuous"/>
    </xf>
    <xf numFmtId="3" fontId="4" fillId="34" borderId="0" xfId="63" applyNumberFormat="1" applyFont="1" applyFill="1"/>
    <xf numFmtId="3" fontId="4" fillId="34" borderId="0" xfId="52" applyNumberFormat="1" applyFont="1" applyFill="1" applyAlignment="1">
      <alignment horizontal="right"/>
    </xf>
    <xf numFmtId="3" fontId="6" fillId="34" borderId="0" xfId="63" applyNumberFormat="1" applyFont="1" applyFill="1"/>
    <xf numFmtId="3" fontId="4" fillId="34" borderId="0" xfId="63" applyNumberFormat="1" applyFont="1" applyFill="1" applyAlignment="1">
      <alignment horizontal="centerContinuous"/>
    </xf>
    <xf numFmtId="3" fontId="3" fillId="34" borderId="0" xfId="63" applyNumberFormat="1" applyFont="1" applyFill="1"/>
    <xf numFmtId="3" fontId="7" fillId="34" borderId="0" xfId="63" applyNumberFormat="1" applyFont="1" applyFill="1"/>
    <xf numFmtId="3" fontId="6" fillId="34" borderId="0" xfId="52" applyNumberFormat="1" applyFont="1" applyFill="1" applyBorder="1"/>
    <xf numFmtId="3" fontId="6" fillId="34" borderId="4" xfId="63" applyNumberFormat="1" applyFont="1" applyFill="1" applyBorder="1"/>
    <xf numFmtId="3" fontId="4" fillId="34" borderId="4" xfId="63" applyNumberFormat="1" applyFont="1" applyFill="1" applyBorder="1"/>
    <xf numFmtId="3" fontId="6" fillId="34" borderId="4" xfId="63" applyNumberFormat="1" applyFont="1" applyFill="1" applyBorder="1" applyAlignment="1">
      <alignment horizontal="right"/>
    </xf>
    <xf numFmtId="3" fontId="6" fillId="34" borderId="0" xfId="63" applyNumberFormat="1" applyFont="1" applyFill="1" applyAlignment="1">
      <alignment horizontal="right"/>
    </xf>
    <xf numFmtId="3" fontId="4" fillId="34" borderId="0" xfId="52" applyNumberFormat="1" applyFont="1" applyFill="1" applyAlignment="1">
      <alignment horizontal="center"/>
    </xf>
    <xf numFmtId="3" fontId="4" fillId="34" borderId="0" xfId="63" applyNumberFormat="1" applyFont="1" applyFill="1" applyAlignment="1">
      <alignment horizontal="center" wrapText="1"/>
    </xf>
    <xf numFmtId="3" fontId="4" fillId="34" borderId="0" xfId="63" quotePrefix="1" applyNumberFormat="1" applyFont="1" applyFill="1" applyAlignment="1">
      <alignment horizontal="left"/>
    </xf>
    <xf numFmtId="3" fontId="4" fillId="34" borderId="4" xfId="63" quotePrefix="1" applyNumberFormat="1" applyFont="1" applyFill="1" applyBorder="1" applyAlignment="1"/>
    <xf numFmtId="3" fontId="6" fillId="34" borderId="1" xfId="63" applyNumberFormat="1" applyFont="1" applyFill="1" applyBorder="1"/>
    <xf numFmtId="3" fontId="4" fillId="34" borderId="1" xfId="63" applyNumberFormat="1" applyFont="1" applyFill="1" applyBorder="1"/>
    <xf numFmtId="3" fontId="4" fillId="34" borderId="11" xfId="63" applyNumberFormat="1" applyFont="1" applyFill="1" applyBorder="1" applyAlignment="1">
      <alignment horizontal="center" vertical="center" wrapText="1"/>
    </xf>
    <xf numFmtId="3" fontId="4" fillId="34" borderId="4" xfId="63" applyNumberFormat="1" applyFont="1" applyFill="1" applyBorder="1" applyAlignment="1">
      <alignment horizontal="center" vertical="center" wrapText="1"/>
    </xf>
    <xf numFmtId="3" fontId="4" fillId="34" borderId="0" xfId="52" applyNumberFormat="1" applyFont="1" applyFill="1" applyBorder="1" applyAlignment="1">
      <alignment horizontal="right"/>
    </xf>
    <xf numFmtId="3" fontId="4" fillId="34" borderId="10" xfId="52" applyNumberFormat="1" applyFont="1" applyFill="1" applyBorder="1" applyAlignment="1">
      <alignment horizontal="right"/>
    </xf>
    <xf numFmtId="3" fontId="4" fillId="34" borderId="17" xfId="52" applyNumberFormat="1" applyFont="1" applyFill="1" applyBorder="1" applyAlignment="1">
      <alignment horizontal="right"/>
    </xf>
    <xf numFmtId="3" fontId="4" fillId="0" borderId="0" xfId="61" applyNumberFormat="1" applyFont="1" applyFill="1" applyBorder="1" applyAlignment="1">
      <alignment vertical="center"/>
    </xf>
    <xf numFmtId="173" fontId="6" fillId="0" borderId="0" xfId="62" applyNumberFormat="1" applyFont="1" applyFill="1"/>
    <xf numFmtId="0" fontId="11" fillId="34" borderId="4" xfId="62" applyFont="1" applyFill="1" applyBorder="1" applyAlignment="1">
      <alignment horizontal="left"/>
    </xf>
    <xf numFmtId="171" fontId="4" fillId="34" borderId="3" xfId="62" quotePrefix="1" applyNumberFormat="1" applyFont="1" applyFill="1" applyBorder="1" applyAlignment="1">
      <alignment horizontal="center" vertical="center"/>
    </xf>
    <xf numFmtId="173" fontId="6" fillId="34" borderId="0" xfId="62" applyNumberFormat="1" applyFont="1" applyFill="1" applyBorder="1" applyAlignment="1">
      <alignment horizontal="right" wrapText="1"/>
    </xf>
    <xf numFmtId="3" fontId="6" fillId="34" borderId="0" xfId="62" applyNumberFormat="1" applyFont="1" applyFill="1" applyBorder="1" applyAlignment="1">
      <alignment horizontal="right" wrapText="1"/>
    </xf>
    <xf numFmtId="0" fontId="6" fillId="34" borderId="0" xfId="62" applyFont="1" applyFill="1" applyBorder="1" applyAlignment="1">
      <alignment horizontal="right" wrapText="1"/>
    </xf>
    <xf numFmtId="3" fontId="4" fillId="34" borderId="1" xfId="62" applyNumberFormat="1" applyFont="1" applyFill="1" applyBorder="1"/>
    <xf numFmtId="0" fontId="3" fillId="34" borderId="0" xfId="62" applyFill="1"/>
    <xf numFmtId="0" fontId="26" fillId="34" borderId="0" xfId="62" applyFont="1" applyFill="1" applyBorder="1" applyAlignment="1">
      <alignment horizontal="justify" vertical="center" wrapText="1"/>
    </xf>
    <xf numFmtId="0" fontId="4" fillId="34" borderId="3" xfId="62" quotePrefix="1" applyNumberFormat="1" applyFont="1" applyFill="1" applyBorder="1" applyAlignment="1">
      <alignment horizontal="center" vertical="center" wrapText="1"/>
    </xf>
    <xf numFmtId="0" fontId="6" fillId="0" borderId="0" xfId="62" applyFont="1" applyBorder="1" applyAlignment="1">
      <alignment horizontal="center"/>
    </xf>
    <xf numFmtId="178" fontId="3" fillId="0" borderId="0" xfId="62" applyNumberFormat="1" applyFont="1"/>
    <xf numFmtId="168" fontId="6" fillId="0" borderId="0" xfId="52" applyNumberFormat="1" applyFont="1"/>
    <xf numFmtId="178" fontId="2" fillId="0" borderId="0" xfId="62" applyNumberFormat="1" applyFont="1"/>
    <xf numFmtId="168" fontId="6" fillId="0" borderId="0" xfId="52" applyNumberFormat="1" applyFont="1" applyBorder="1"/>
    <xf numFmtId="0" fontId="2" fillId="34" borderId="0" xfId="65" applyFont="1" applyFill="1" applyAlignment="1">
      <alignment horizontal="justify" vertical="center" wrapText="1"/>
    </xf>
    <xf numFmtId="0" fontId="4" fillId="0" borderId="0" xfId="65" applyFont="1" applyBorder="1" applyAlignment="1">
      <alignment horizontal="center" vertical="center" wrapText="1"/>
    </xf>
    <xf numFmtId="0" fontId="6" fillId="34" borderId="0" xfId="65" applyFont="1" applyFill="1" applyBorder="1" applyAlignment="1">
      <alignment wrapText="1"/>
    </xf>
    <xf numFmtId="0" fontId="3" fillId="34" borderId="0" xfId="65" applyFont="1" applyFill="1" applyBorder="1" applyAlignment="1">
      <alignment horizontal="justify" vertical="center" wrapText="1"/>
    </xf>
    <xf numFmtId="2" fontId="6" fillId="34" borderId="0" xfId="65" applyNumberFormat="1" applyFont="1" applyFill="1" applyBorder="1"/>
    <xf numFmtId="0" fontId="4" fillId="34" borderId="0" xfId="65" applyFont="1" applyFill="1" applyBorder="1" applyAlignment="1">
      <alignment horizontal="center" vertical="center" wrapText="1"/>
    </xf>
    <xf numFmtId="175" fontId="4" fillId="34" borderId="0" xfId="52" applyNumberFormat="1" applyFont="1" applyFill="1" applyBorder="1" applyAlignment="1">
      <alignment horizontal="center" vertical="center"/>
    </xf>
    <xf numFmtId="0" fontId="2" fillId="0" borderId="0" xfId="65" applyFont="1" applyAlignment="1">
      <alignment horizontal="justify" vertical="center" wrapText="1"/>
    </xf>
    <xf numFmtId="0" fontId="57" fillId="0" borderId="0" xfId="65" applyFont="1" applyFill="1" applyBorder="1" applyAlignment="1">
      <alignment horizontal="justify" vertical="center" wrapText="1"/>
    </xf>
    <xf numFmtId="3" fontId="4" fillId="0" borderId="0" xfId="62" applyNumberFormat="1" applyFont="1" applyBorder="1" applyAlignment="1">
      <alignment horizontal="center"/>
    </xf>
    <xf numFmtId="3" fontId="4" fillId="0" borderId="4" xfId="62" applyNumberFormat="1" applyFont="1" applyBorder="1" applyAlignment="1">
      <alignment horizontal="center"/>
    </xf>
    <xf numFmtId="178" fontId="6" fillId="0" borderId="0" xfId="62" applyNumberFormat="1" applyFont="1" applyBorder="1"/>
    <xf numFmtId="0" fontId="74" fillId="34" borderId="0" xfId="65" applyFont="1" applyFill="1" applyAlignment="1">
      <alignment horizontal="left"/>
    </xf>
    <xf numFmtId="0" fontId="74" fillId="34" borderId="0" xfId="65" applyFont="1" applyFill="1"/>
    <xf numFmtId="0" fontId="75" fillId="34" borderId="0" xfId="65" applyFont="1" applyFill="1" applyBorder="1" applyAlignment="1">
      <alignment horizontal="center" vertical="center"/>
    </xf>
    <xf numFmtId="0" fontId="76" fillId="34" borderId="0" xfId="65" applyFont="1" applyFill="1" applyBorder="1"/>
    <xf numFmtId="0" fontId="75" fillId="34" borderId="0" xfId="65" applyFont="1" applyFill="1" applyBorder="1" applyAlignment="1">
      <alignment horizontal="center" vertical="center" wrapText="1"/>
    </xf>
    <xf numFmtId="0" fontId="76" fillId="34" borderId="0" xfId="65" applyFont="1" applyFill="1" applyBorder="1" applyAlignment="1">
      <alignment wrapText="1"/>
    </xf>
    <xf numFmtId="3" fontId="76" fillId="34" borderId="0" xfId="65" applyNumberFormat="1" applyFont="1" applyFill="1" applyBorder="1"/>
    <xf numFmtId="2" fontId="76" fillId="34" borderId="0" xfId="65" applyNumberFormat="1" applyFont="1" applyFill="1" applyBorder="1"/>
    <xf numFmtId="0" fontId="76" fillId="34" borderId="0" xfId="65" applyFont="1" applyFill="1"/>
    <xf numFmtId="3" fontId="76" fillId="34" borderId="0" xfId="65" applyNumberFormat="1" applyFont="1" applyFill="1"/>
    <xf numFmtId="0" fontId="54" fillId="34" borderId="0" xfId="65" applyFont="1" applyFill="1"/>
    <xf numFmtId="0" fontId="6" fillId="0" borderId="0" xfId="65" applyFont="1" applyBorder="1" applyAlignment="1">
      <alignment horizontal="center" vertical="center" wrapText="1"/>
    </xf>
    <xf numFmtId="175" fontId="4" fillId="0" borderId="0" xfId="52" applyNumberFormat="1" applyFont="1" applyBorder="1" applyAlignment="1">
      <alignment horizontal="right" vertical="center" indent="3"/>
    </xf>
    <xf numFmtId="0" fontId="6" fillId="0" borderId="0" xfId="62" applyFont="1" applyFill="1" applyBorder="1"/>
    <xf numFmtId="0" fontId="6" fillId="0" borderId="0" xfId="62" applyFont="1" applyFill="1" applyBorder="1"/>
    <xf numFmtId="0" fontId="6" fillId="0" borderId="0" xfId="62" applyFont="1" applyFill="1" applyBorder="1" applyAlignment="1"/>
    <xf numFmtId="3" fontId="6" fillId="0" borderId="0" xfId="62" quotePrefix="1" applyNumberFormat="1" applyFont="1" applyFill="1" applyBorder="1" applyAlignment="1" applyProtection="1">
      <alignment horizontal="right"/>
    </xf>
    <xf numFmtId="1" fontId="6" fillId="0" borderId="0" xfId="62" applyNumberFormat="1" applyFont="1" applyFill="1" applyBorder="1"/>
    <xf numFmtId="0" fontId="6" fillId="0" borderId="0" xfId="62" applyFont="1" applyFill="1" applyBorder="1"/>
    <xf numFmtId="171" fontId="6" fillId="0" borderId="0" xfId="62" applyNumberFormat="1" applyFont="1" applyFill="1" applyBorder="1"/>
    <xf numFmtId="174" fontId="6" fillId="0" borderId="0" xfId="62" applyNumberFormat="1" applyFont="1" applyFill="1" applyBorder="1"/>
    <xf numFmtId="177" fontId="6" fillId="0" borderId="0" xfId="62" applyNumberFormat="1" applyFont="1" applyFill="1" applyBorder="1"/>
    <xf numFmtId="2" fontId="6" fillId="0" borderId="0" xfId="0" applyNumberFormat="1" applyFont="1" applyBorder="1"/>
    <xf numFmtId="178" fontId="6" fillId="0" borderId="0" xfId="62" applyNumberFormat="1" applyFont="1" applyFill="1" applyBorder="1"/>
    <xf numFmtId="178" fontId="3" fillId="0" borderId="0" xfId="62" applyNumberFormat="1" applyFont="1" applyBorder="1"/>
    <xf numFmtId="0" fontId="3" fillId="0" borderId="0" xfId="62" applyFont="1" applyBorder="1"/>
    <xf numFmtId="3" fontId="4" fillId="0" borderId="0" xfId="43" applyNumberFormat="1" applyFont="1" applyFill="1" applyBorder="1" applyAlignment="1">
      <alignment horizontal="right" vertical="center" indent="1"/>
    </xf>
    <xf numFmtId="0" fontId="6" fillId="0" borderId="0" xfId="43" applyFont="1" applyFill="1" applyBorder="1" applyAlignment="1">
      <alignment vertical="center"/>
    </xf>
    <xf numFmtId="0" fontId="4" fillId="0" borderId="0" xfId="43" quotePrefix="1" applyFont="1" applyFill="1" applyBorder="1" applyAlignment="1">
      <alignment horizontal="center" vertical="center"/>
    </xf>
    <xf numFmtId="0" fontId="25" fillId="0" borderId="0" xfId="0" applyFont="1" applyAlignment="1">
      <alignment horizontal="center" vertical="center" wrapText="1"/>
    </xf>
    <xf numFmtId="0" fontId="7" fillId="0" borderId="0" xfId="61" applyFont="1" applyFill="1" applyBorder="1" applyAlignment="1">
      <alignment horizontal="left" vertical="center" wrapText="1"/>
    </xf>
    <xf numFmtId="0" fontId="12" fillId="0" borderId="0" xfId="61" applyFont="1" applyFill="1" applyBorder="1" applyAlignment="1">
      <alignment horizontal="left" vertical="center" wrapText="1"/>
    </xf>
    <xf numFmtId="3" fontId="15" fillId="0" borderId="1" xfId="62" applyNumberFormat="1" applyFont="1" applyFill="1" applyBorder="1" applyAlignment="1">
      <alignment horizontal="left" wrapText="1"/>
    </xf>
    <xf numFmtId="0" fontId="4" fillId="0" borderId="0" xfId="61" applyFont="1" applyFill="1" applyBorder="1" applyAlignment="1">
      <alignment horizontal="left" wrapText="1" indent="4"/>
    </xf>
    <xf numFmtId="0" fontId="4" fillId="0" borderId="0" xfId="47" applyFont="1" applyFill="1" applyBorder="1" applyAlignment="1">
      <alignment horizontal="left"/>
    </xf>
    <xf numFmtId="0" fontId="6" fillId="0" borderId="4" xfId="62" applyFont="1" applyFill="1" applyBorder="1" applyAlignment="1">
      <alignment horizontal="left" vertical="center"/>
    </xf>
    <xf numFmtId="0" fontId="4" fillId="0" borderId="4" xfId="47" applyFont="1" applyFill="1" applyBorder="1" applyAlignment="1">
      <alignment horizontal="left" wrapText="1"/>
    </xf>
    <xf numFmtId="0" fontId="6" fillId="0" borderId="4" xfId="62" applyFont="1" applyFill="1" applyBorder="1"/>
    <xf numFmtId="0" fontId="4" fillId="0" borderId="0" xfId="61" applyFont="1" applyFill="1" applyBorder="1" applyAlignment="1">
      <alignment horizontal="left" wrapText="1" indent="3"/>
    </xf>
    <xf numFmtId="0" fontId="4" fillId="0" borderId="0" xfId="61" applyFont="1" applyFill="1" applyBorder="1" applyAlignment="1">
      <alignment horizontal="left" indent="3"/>
    </xf>
    <xf numFmtId="0" fontId="3" fillId="0" borderId="0" xfId="62" applyFont="1" applyFill="1" applyBorder="1" applyAlignment="1">
      <alignment horizontal="left" wrapText="1" indent="4"/>
    </xf>
    <xf numFmtId="0" fontId="4" fillId="0" borderId="0" xfId="61" applyFont="1" applyFill="1" applyBorder="1" applyAlignment="1">
      <alignment horizontal="left"/>
    </xf>
    <xf numFmtId="0" fontId="2" fillId="0" borderId="0" xfId="61" applyFont="1" applyFill="1" applyBorder="1" applyAlignment="1">
      <alignment horizontal="left" vertical="center" wrapText="1"/>
    </xf>
    <xf numFmtId="0" fontId="55" fillId="0" borderId="4" xfId="61" applyFont="1" applyFill="1" applyBorder="1" applyAlignment="1">
      <alignment horizontal="left" vertical="center"/>
    </xf>
    <xf numFmtId="0" fontId="3" fillId="0" borderId="0" xfId="62" applyFont="1" applyFill="1" applyBorder="1" applyAlignment="1">
      <alignment horizontal="left" wrapText="1" indent="3"/>
    </xf>
    <xf numFmtId="0" fontId="4" fillId="0" borderId="1" xfId="61" applyFont="1" applyFill="1" applyBorder="1" applyAlignment="1">
      <alignment horizontal="left" vertical="center"/>
    </xf>
    <xf numFmtId="1" fontId="4" fillId="0" borderId="11" xfId="61" applyNumberFormat="1" applyFont="1" applyFill="1" applyBorder="1" applyAlignment="1">
      <alignment horizontal="left" vertical="center"/>
    </xf>
    <xf numFmtId="0" fontId="4" fillId="0" borderId="0" xfId="61" applyFont="1" applyFill="1" applyBorder="1" applyAlignment="1">
      <alignment horizontal="left" wrapText="1"/>
    </xf>
    <xf numFmtId="0" fontId="6" fillId="0" borderId="0" xfId="62" applyFont="1" applyFill="1" applyBorder="1"/>
    <xf numFmtId="0" fontId="12" fillId="0" borderId="11" xfId="0" applyFont="1" applyBorder="1" applyAlignment="1">
      <alignment horizontal="left" vertical="center" wrapText="1"/>
    </xf>
    <xf numFmtId="0" fontId="56" fillId="0" borderId="0" xfId="0" applyFont="1" applyFill="1" applyBorder="1" applyAlignment="1">
      <alignment horizontal="left" wrapText="1"/>
    </xf>
    <xf numFmtId="0" fontId="4" fillId="0" borderId="4" xfId="61" applyFont="1" applyFill="1" applyBorder="1" applyAlignment="1">
      <alignment horizontal="left"/>
    </xf>
    <xf numFmtId="0" fontId="4" fillId="0" borderId="11" xfId="61" applyFont="1" applyFill="1" applyBorder="1" applyAlignment="1">
      <alignment horizontal="left" vertical="center"/>
    </xf>
    <xf numFmtId="1" fontId="4" fillId="0" borderId="1" xfId="0" applyNumberFormat="1" applyFont="1" applyFill="1" applyBorder="1" applyAlignment="1">
      <alignment horizontal="left" wrapText="1"/>
    </xf>
    <xf numFmtId="0" fontId="0" fillId="0" borderId="1" xfId="0" applyBorder="1" applyAlignment="1">
      <alignment horizontal="left" wrapText="1"/>
    </xf>
    <xf numFmtId="0" fontId="2"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2" fillId="0" borderId="0" xfId="0" applyFont="1" applyFill="1" applyBorder="1" applyAlignment="1">
      <alignment horizontal="justify" vertical="center" wrapText="1"/>
    </xf>
    <xf numFmtId="0" fontId="5" fillId="0" borderId="0" xfId="0" applyFont="1" applyFill="1" applyBorder="1" applyAlignment="1">
      <alignment horizontal="justify" vertical="center" wrapText="1"/>
    </xf>
    <xf numFmtId="0" fontId="56" fillId="0" borderId="0" xfId="0" applyFont="1" applyFill="1" applyBorder="1" applyAlignment="1">
      <alignment horizontal="justify" vertical="center" wrapText="1"/>
    </xf>
    <xf numFmtId="0" fontId="2" fillId="0" borderId="0" xfId="0" applyFont="1" applyAlignment="1">
      <alignment horizontal="left" vertical="center"/>
    </xf>
    <xf numFmtId="0" fontId="57" fillId="0" borderId="0" xfId="0" applyFont="1" applyAlignment="1">
      <alignment horizontal="left" vertical="center"/>
    </xf>
    <xf numFmtId="3" fontId="4" fillId="0" borderId="6" xfId="62" applyNumberFormat="1" applyFont="1" applyFill="1" applyBorder="1" applyAlignment="1">
      <alignment horizontal="center" vertical="center" wrapText="1"/>
    </xf>
    <xf numFmtId="3" fontId="4" fillId="0" borderId="5" xfId="62" applyNumberFormat="1" applyFont="1" applyFill="1" applyBorder="1" applyAlignment="1">
      <alignment horizontal="center" vertical="center" wrapText="1"/>
    </xf>
    <xf numFmtId="3" fontId="4" fillId="0" borderId="13" xfId="62" applyNumberFormat="1" applyFont="1" applyFill="1" applyBorder="1" applyAlignment="1">
      <alignment horizontal="center" vertical="center" wrapText="1"/>
    </xf>
    <xf numFmtId="3" fontId="4" fillId="0" borderId="8" xfId="62" applyNumberFormat="1" applyFont="1" applyFill="1" applyBorder="1" applyAlignment="1">
      <alignment horizontal="center" vertical="center" wrapText="1"/>
    </xf>
    <xf numFmtId="0" fontId="4" fillId="0" borderId="3" xfId="62" applyFont="1" applyFill="1" applyBorder="1" applyAlignment="1">
      <alignment horizontal="center" vertical="center" wrapText="1"/>
    </xf>
    <xf numFmtId="0" fontId="2" fillId="0" borderId="0" xfId="62" applyFont="1" applyFill="1" applyBorder="1" applyAlignment="1">
      <alignment horizontal="left" vertical="center"/>
    </xf>
    <xf numFmtId="0" fontId="58" fillId="0" borderId="0" xfId="62" applyFont="1" applyFill="1" applyBorder="1" applyAlignment="1">
      <alignment horizontal="left" vertical="center" wrapText="1"/>
    </xf>
    <xf numFmtId="0" fontId="4" fillId="0" borderId="9" xfId="62" applyFont="1" applyFill="1" applyBorder="1" applyAlignment="1">
      <alignment horizontal="center" vertical="center" textRotation="90" wrapText="1"/>
    </xf>
    <xf numFmtId="0" fontId="4" fillId="0" borderId="17" xfId="62" applyFont="1" applyFill="1" applyBorder="1" applyAlignment="1">
      <alignment horizontal="center" vertical="center" textRotation="90" wrapText="1"/>
    </xf>
    <xf numFmtId="0" fontId="4" fillId="0" borderId="6" xfId="62" applyFont="1" applyFill="1" applyBorder="1" applyAlignment="1">
      <alignment horizontal="center" vertical="center" wrapText="1"/>
    </xf>
    <xf numFmtId="0" fontId="4" fillId="0" borderId="5" xfId="62" applyFont="1" applyFill="1" applyBorder="1" applyAlignment="1">
      <alignment horizontal="center" vertical="center" wrapText="1"/>
    </xf>
    <xf numFmtId="0" fontId="4" fillId="0" borderId="2" xfId="62" applyFont="1" applyFill="1" applyBorder="1" applyAlignment="1">
      <alignment horizontal="center" vertical="center" wrapText="1"/>
    </xf>
    <xf numFmtId="0" fontId="4" fillId="0" borderId="1" xfId="62" applyFont="1" applyFill="1" applyBorder="1" applyAlignment="1">
      <alignment horizontal="center" vertical="center" wrapText="1"/>
    </xf>
    <xf numFmtId="0" fontId="4" fillId="0" borderId="12" xfId="62" applyFont="1" applyFill="1" applyBorder="1" applyAlignment="1">
      <alignment horizontal="center" vertical="center" wrapText="1"/>
    </xf>
    <xf numFmtId="0" fontId="14" fillId="0" borderId="0" xfId="62" applyFont="1" applyFill="1" applyBorder="1" applyAlignment="1">
      <alignment horizontal="left"/>
    </xf>
    <xf numFmtId="0" fontId="67" fillId="0" borderId="0" xfId="62" applyFont="1" applyFill="1" applyBorder="1" applyAlignment="1">
      <alignment horizontal="left"/>
    </xf>
    <xf numFmtId="0" fontId="2" fillId="0" borderId="0" xfId="0" applyFont="1" applyFill="1" applyAlignment="1">
      <alignment horizontal="left" vertical="center"/>
    </xf>
    <xf numFmtId="3" fontId="22" fillId="0" borderId="9" xfId="70" applyFont="1" applyFill="1" applyBorder="1" applyAlignment="1">
      <alignment horizontal="center" vertical="center" textRotation="90" wrapText="1"/>
    </xf>
    <xf numFmtId="3" fontId="22" fillId="0" borderId="10" xfId="70" applyFont="1" applyFill="1" applyBorder="1" applyAlignment="1">
      <alignment horizontal="center" vertical="center" textRotation="90" wrapText="1"/>
    </xf>
    <xf numFmtId="3" fontId="22" fillId="0" borderId="3" xfId="70" applyFont="1" applyFill="1" applyBorder="1" applyAlignment="1">
      <alignment horizontal="center" vertical="center" wrapText="1"/>
    </xf>
    <xf numFmtId="3" fontId="22" fillId="0" borderId="2" xfId="70" applyFont="1" applyFill="1" applyBorder="1" applyAlignment="1">
      <alignment horizontal="center" vertical="center" wrapText="1"/>
    </xf>
    <xf numFmtId="0" fontId="72" fillId="34" borderId="7" xfId="42" applyFont="1" applyFill="1" applyBorder="1" applyAlignment="1">
      <alignment horizontal="center" vertical="center" wrapText="1"/>
    </xf>
    <xf numFmtId="0" fontId="72" fillId="34" borderId="5" xfId="42" applyFont="1" applyFill="1" applyBorder="1" applyAlignment="1">
      <alignment horizontal="center" vertical="center" wrapText="1"/>
    </xf>
    <xf numFmtId="3" fontId="22" fillId="0" borderId="7" xfId="70" applyFont="1" applyFill="1" applyBorder="1" applyAlignment="1">
      <alignment horizontal="center" vertical="center" wrapText="1"/>
    </xf>
    <xf numFmtId="3" fontId="22" fillId="0" borderId="5" xfId="70" applyFont="1" applyFill="1" applyBorder="1" applyAlignment="1">
      <alignment horizontal="center" vertical="center" wrapText="1"/>
    </xf>
    <xf numFmtId="0" fontId="57" fillId="0" borderId="0" xfId="0" applyFont="1" applyFill="1" applyAlignment="1">
      <alignment horizontal="left" vertical="center"/>
    </xf>
    <xf numFmtId="0" fontId="4" fillId="0" borderId="12" xfId="0" applyFont="1" applyFill="1" applyBorder="1" applyAlignment="1">
      <alignment horizontal="center" vertical="center" wrapText="1"/>
    </xf>
    <xf numFmtId="0" fontId="4" fillId="0" borderId="3" xfId="0" applyFont="1" applyFill="1" applyBorder="1" applyAlignment="1">
      <alignment horizontal="center" vertical="center" wrapText="1"/>
    </xf>
    <xf numFmtId="3" fontId="22" fillId="0" borderId="4" xfId="70" applyFont="1" applyFill="1" applyBorder="1" applyAlignment="1">
      <alignment horizontal="center" vertical="center" wrapText="1"/>
    </xf>
    <xf numFmtId="3" fontId="22" fillId="0" borderId="11" xfId="70" applyFont="1" applyFill="1" applyBorder="1" applyAlignment="1">
      <alignment horizontal="center" vertical="center" wrapText="1"/>
    </xf>
    <xf numFmtId="3" fontId="4" fillId="0" borderId="6" xfId="70" applyFont="1" applyFill="1" applyBorder="1" applyAlignment="1">
      <alignment horizontal="center" vertical="center" wrapText="1"/>
    </xf>
    <xf numFmtId="0" fontId="0" fillId="0" borderId="5" xfId="0" applyBorder="1" applyAlignment="1">
      <alignment horizontal="center" vertical="center" wrapText="1"/>
    </xf>
    <xf numFmtId="0" fontId="72" fillId="34" borderId="14" xfId="42" applyFont="1" applyFill="1" applyBorder="1" applyAlignment="1">
      <alignment horizontal="center" vertical="center" wrapText="1"/>
    </xf>
    <xf numFmtId="0" fontId="0" fillId="0" borderId="8" xfId="0" applyBorder="1" applyAlignment="1">
      <alignment horizontal="center" vertical="center" wrapText="1"/>
    </xf>
    <xf numFmtId="3" fontId="4" fillId="0" borderId="2" xfId="70" applyFont="1" applyFill="1" applyBorder="1" applyAlignment="1">
      <alignment horizontal="center" vertical="center" wrapText="1"/>
    </xf>
    <xf numFmtId="0" fontId="0" fillId="0" borderId="1" xfId="0" applyBorder="1" applyAlignment="1">
      <alignment horizontal="center" vertical="center" wrapText="1"/>
    </xf>
    <xf numFmtId="0" fontId="0" fillId="0" borderId="12" xfId="0" applyBorder="1" applyAlignment="1">
      <alignment horizontal="center" vertical="center" wrapText="1"/>
    </xf>
    <xf numFmtId="0" fontId="72" fillId="34" borderId="8" xfId="42" applyFont="1" applyFill="1" applyBorder="1" applyAlignment="1">
      <alignment horizontal="center" vertical="center" wrapText="1"/>
    </xf>
    <xf numFmtId="3" fontId="11" fillId="0" borderId="0" xfId="70" applyFont="1" applyFill="1" applyBorder="1" applyAlignment="1">
      <alignment horizontal="right" vertical="top"/>
    </xf>
    <xf numFmtId="3" fontId="11" fillId="0" borderId="4" xfId="70" applyFont="1" applyFill="1" applyBorder="1" applyAlignment="1">
      <alignment horizontal="right" vertical="top"/>
    </xf>
    <xf numFmtId="0" fontId="4" fillId="0" borderId="13" xfId="0" applyFont="1" applyFill="1" applyBorder="1" applyAlignment="1">
      <alignment horizontal="center" vertical="center" wrapText="1"/>
    </xf>
    <xf numFmtId="0" fontId="4" fillId="0" borderId="11" xfId="0" applyFont="1" applyFill="1" applyBorder="1" applyAlignment="1">
      <alignment horizontal="center" vertical="center" wrapText="1"/>
    </xf>
    <xf numFmtId="3" fontId="22" fillId="0" borderId="13" xfId="70" applyFont="1" applyFill="1" applyBorder="1" applyAlignment="1">
      <alignment horizontal="center" vertical="center" wrapText="1"/>
    </xf>
    <xf numFmtId="49" fontId="4" fillId="2" borderId="11" xfId="52" applyNumberFormat="1" applyFont="1" applyFill="1" applyBorder="1" applyAlignment="1">
      <alignment horizontal="center" vertical="center" wrapText="1"/>
    </xf>
    <xf numFmtId="49" fontId="4" fillId="2" borderId="0" xfId="52" applyNumberFormat="1" applyFont="1" applyFill="1" applyBorder="1" applyAlignment="1">
      <alignment horizontal="center" vertical="center" wrapText="1"/>
    </xf>
    <xf numFmtId="49" fontId="4" fillId="2" borderId="4" xfId="52" applyNumberFormat="1" applyFont="1" applyFill="1" applyBorder="1" applyAlignment="1">
      <alignment horizontal="center" vertical="center" wrapText="1"/>
    </xf>
    <xf numFmtId="0" fontId="0" fillId="0" borderId="3" xfId="0" applyBorder="1" applyAlignment="1">
      <alignment horizontal="center" vertical="center" wrapText="1"/>
    </xf>
    <xf numFmtId="0" fontId="4" fillId="2" borderId="6" xfId="52" applyNumberFormat="1" applyFont="1" applyFill="1" applyBorder="1" applyAlignment="1">
      <alignment horizontal="center" vertical="center" wrapText="1"/>
    </xf>
    <xf numFmtId="0" fontId="4" fillId="2" borderId="7" xfId="52" applyNumberFormat="1" applyFont="1" applyFill="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6"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2" xfId="0" applyFont="1" applyBorder="1" applyAlignment="1">
      <alignment horizontal="center" vertical="center" wrapText="1"/>
    </xf>
    <xf numFmtId="0" fontId="2" fillId="0" borderId="0" xfId="0" applyFont="1" applyAlignment="1">
      <alignment horizontal="left" vertical="center" wrapText="1"/>
    </xf>
    <xf numFmtId="0" fontId="57" fillId="0" borderId="4" xfId="0" applyFont="1" applyBorder="1" applyAlignment="1">
      <alignment horizontal="left" vertical="center" wrapText="1"/>
    </xf>
    <xf numFmtId="3" fontId="6" fillId="0" borderId="9" xfId="43" applyNumberFormat="1" applyFont="1" applyFill="1" applyBorder="1" applyAlignment="1">
      <alignment horizontal="center" vertical="center" textRotation="90" wrapText="1"/>
    </xf>
    <xf numFmtId="3" fontId="6" fillId="0" borderId="10" xfId="43" applyNumberFormat="1" applyFont="1" applyFill="1" applyBorder="1" applyAlignment="1">
      <alignment horizontal="center" vertical="center" textRotation="90" wrapText="1"/>
    </xf>
    <xf numFmtId="3" fontId="6" fillId="0" borderId="17" xfId="43" applyNumberFormat="1" applyFont="1" applyFill="1" applyBorder="1" applyAlignment="1">
      <alignment horizontal="center" vertical="center" textRotation="90" wrapText="1"/>
    </xf>
    <xf numFmtId="3" fontId="4" fillId="0" borderId="6" xfId="44" applyNumberFormat="1" applyFont="1" applyFill="1" applyBorder="1" applyAlignment="1">
      <alignment horizontal="center" vertical="center" wrapText="1"/>
    </xf>
    <xf numFmtId="3" fontId="4" fillId="0" borderId="7" xfId="44" applyNumberFormat="1" applyFont="1" applyFill="1" applyBorder="1" applyAlignment="1">
      <alignment horizontal="center" vertical="center" wrapText="1"/>
    </xf>
    <xf numFmtId="3" fontId="4" fillId="0" borderId="5" xfId="44" applyNumberFormat="1" applyFont="1" applyFill="1" applyBorder="1" applyAlignment="1">
      <alignment horizontal="center" vertical="center"/>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7" xfId="0" applyFont="1" applyBorder="1" applyAlignment="1">
      <alignment horizontal="center" vertical="center" wrapText="1"/>
    </xf>
    <xf numFmtId="0" fontId="5" fillId="0" borderId="0" xfId="0" applyFont="1" applyAlignment="1">
      <alignment horizontal="left" vertical="center" wrapText="1"/>
    </xf>
    <xf numFmtId="0" fontId="57" fillId="0" borderId="0" xfId="0" applyFont="1" applyAlignment="1">
      <alignment horizontal="left" vertical="center" wrapText="1"/>
    </xf>
    <xf numFmtId="0" fontId="4" fillId="34" borderId="1" xfId="0" applyFont="1" applyFill="1" applyBorder="1" applyAlignment="1">
      <alignment horizontal="center" vertical="center"/>
    </xf>
    <xf numFmtId="0" fontId="18" fillId="0" borderId="11" xfId="0" applyFont="1" applyBorder="1" applyAlignment="1">
      <alignment horizontal="center" vertical="center" wrapText="1"/>
    </xf>
    <xf numFmtId="0" fontId="4" fillId="0" borderId="4" xfId="0" applyFont="1" applyBorder="1" applyAlignment="1">
      <alignment horizontal="center" vertical="center"/>
    </xf>
    <xf numFmtId="0" fontId="4" fillId="34" borderId="11" xfId="0" applyFont="1" applyFill="1" applyBorder="1" applyAlignment="1">
      <alignment horizontal="center" vertical="center" wrapText="1"/>
    </xf>
    <xf numFmtId="0" fontId="4" fillId="34" borderId="9" xfId="0" applyFont="1" applyFill="1" applyBorder="1" applyAlignment="1">
      <alignment horizontal="center" vertical="center" wrapText="1"/>
    </xf>
    <xf numFmtId="0" fontId="4" fillId="34" borderId="4" xfId="0" applyFont="1" applyFill="1" applyBorder="1" applyAlignment="1">
      <alignment horizontal="center" vertical="center" wrapText="1"/>
    </xf>
    <xf numFmtId="0" fontId="4" fillId="34" borderId="17" xfId="0" applyFont="1" applyFill="1" applyBorder="1" applyAlignment="1">
      <alignment horizontal="center" vertical="center" wrapText="1"/>
    </xf>
    <xf numFmtId="0" fontId="6" fillId="0" borderId="4" xfId="0" applyFont="1" applyBorder="1" applyAlignment="1">
      <alignment horizontal="right"/>
    </xf>
    <xf numFmtId="0" fontId="4" fillId="0" borderId="1" xfId="0" quotePrefix="1" applyFont="1" applyBorder="1" applyAlignment="1">
      <alignment horizontal="left" vertical="center"/>
    </xf>
    <xf numFmtId="0" fontId="4" fillId="0" borderId="1" xfId="0" applyFont="1" applyBorder="1" applyAlignment="1">
      <alignment horizontal="left" vertical="center"/>
    </xf>
    <xf numFmtId="0" fontId="2" fillId="0" borderId="0" xfId="0" applyFont="1" applyBorder="1" applyAlignment="1">
      <alignment horizontal="left" vertical="center" wrapText="1"/>
    </xf>
    <xf numFmtId="0" fontId="57" fillId="0" borderId="0" xfId="0" applyFont="1" applyBorder="1" applyAlignment="1">
      <alignment horizontal="left" vertical="center" wrapText="1"/>
    </xf>
    <xf numFmtId="3" fontId="4" fillId="34" borderId="9" xfId="52" applyNumberFormat="1" applyFont="1" applyFill="1" applyBorder="1" applyAlignment="1">
      <alignment horizontal="center" vertical="center"/>
    </xf>
    <xf numFmtId="3" fontId="4" fillId="34" borderId="17" xfId="52" applyNumberFormat="1" applyFont="1" applyFill="1" applyBorder="1" applyAlignment="1">
      <alignment horizontal="center" vertical="center"/>
    </xf>
    <xf numFmtId="3" fontId="2" fillId="34" borderId="0" xfId="63" applyNumberFormat="1" applyFont="1" applyFill="1" applyAlignment="1">
      <alignment horizontal="justify" vertical="center" wrapText="1"/>
    </xf>
    <xf numFmtId="3" fontId="57" fillId="34" borderId="0" xfId="63" applyNumberFormat="1" applyFont="1" applyFill="1" applyAlignment="1">
      <alignment horizontal="justify" vertical="center" wrapText="1"/>
    </xf>
    <xf numFmtId="3" fontId="6" fillId="34" borderId="4" xfId="63" quotePrefix="1" applyNumberFormat="1" applyFont="1" applyFill="1" applyBorder="1" applyAlignment="1">
      <alignment horizontal="right"/>
    </xf>
    <xf numFmtId="3" fontId="6" fillId="34" borderId="4" xfId="63" applyNumberFormat="1" applyFont="1" applyFill="1" applyBorder="1" applyAlignment="1">
      <alignment horizontal="right"/>
    </xf>
    <xf numFmtId="3" fontId="4" fillId="34" borderId="9" xfId="62" applyNumberFormat="1" applyFont="1" applyFill="1" applyBorder="1" applyAlignment="1">
      <alignment horizontal="center" vertical="center" textRotation="90" wrapText="1"/>
    </xf>
    <xf numFmtId="3" fontId="4" fillId="34" borderId="10" xfId="62" applyNumberFormat="1" applyFont="1" applyFill="1" applyBorder="1" applyAlignment="1">
      <alignment horizontal="center" vertical="center" textRotation="90" wrapText="1"/>
    </xf>
    <xf numFmtId="3" fontId="4" fillId="34" borderId="17" xfId="62" applyNumberFormat="1" applyFont="1" applyFill="1" applyBorder="1" applyAlignment="1">
      <alignment horizontal="center" vertical="center" textRotation="90" wrapText="1"/>
    </xf>
    <xf numFmtId="3" fontId="4" fillId="34" borderId="6" xfId="63" applyNumberFormat="1" applyFont="1" applyFill="1" applyBorder="1" applyAlignment="1">
      <alignment horizontal="center" vertical="center" wrapText="1"/>
    </xf>
    <xf numFmtId="3" fontId="4" fillId="34" borderId="7" xfId="63" applyNumberFormat="1" applyFont="1" applyFill="1" applyBorder="1" applyAlignment="1">
      <alignment horizontal="center" vertical="center" wrapText="1"/>
    </xf>
    <xf numFmtId="3" fontId="4" fillId="34" borderId="29" xfId="63" applyNumberFormat="1" applyFont="1" applyFill="1" applyBorder="1" applyAlignment="1">
      <alignment horizontal="center" vertical="center" wrapText="1"/>
    </xf>
    <xf numFmtId="3" fontId="4" fillId="34" borderId="2" xfId="63" applyNumberFormat="1" applyFont="1" applyFill="1" applyBorder="1" applyAlignment="1">
      <alignment horizontal="center" vertical="center"/>
    </xf>
    <xf numFmtId="3" fontId="4" fillId="34" borderId="27" xfId="63" applyNumberFormat="1" applyFont="1" applyFill="1" applyBorder="1" applyAlignment="1">
      <alignment horizontal="center" vertical="center"/>
    </xf>
    <xf numFmtId="3" fontId="4" fillId="34" borderId="28" xfId="63" applyNumberFormat="1" applyFont="1" applyFill="1" applyBorder="1" applyAlignment="1">
      <alignment horizontal="center" vertical="center"/>
    </xf>
    <xf numFmtId="3" fontId="4" fillId="34" borderId="1" xfId="63" applyNumberFormat="1" applyFont="1" applyFill="1" applyBorder="1" applyAlignment="1">
      <alignment horizontal="center" vertical="center"/>
    </xf>
    <xf numFmtId="3" fontId="4" fillId="34" borderId="3" xfId="62" applyNumberFormat="1" applyFont="1" applyFill="1" applyBorder="1" applyAlignment="1">
      <alignment horizontal="center" vertical="center" textRotation="90" wrapText="1"/>
    </xf>
    <xf numFmtId="3" fontId="4" fillId="34" borderId="6" xfId="63" applyNumberFormat="1" applyFont="1" applyFill="1" applyBorder="1" applyAlignment="1">
      <alignment horizontal="center" vertical="top" wrapText="1"/>
    </xf>
    <xf numFmtId="3" fontId="4" fillId="34" borderId="29" xfId="63" applyNumberFormat="1" applyFont="1" applyFill="1" applyBorder="1" applyAlignment="1">
      <alignment horizontal="center" vertical="top" wrapText="1"/>
    </xf>
    <xf numFmtId="3" fontId="4" fillId="34" borderId="3" xfId="63" applyNumberFormat="1" applyFont="1" applyFill="1" applyBorder="1" applyAlignment="1">
      <alignment horizontal="center" vertical="center"/>
    </xf>
    <xf numFmtId="3" fontId="4" fillId="34" borderId="28" xfId="63" applyNumberFormat="1" applyFont="1" applyFill="1" applyBorder="1" applyAlignment="1">
      <alignment horizontal="center" vertical="center" wrapText="1"/>
    </xf>
    <xf numFmtId="3" fontId="4" fillId="34" borderId="1" xfId="63" applyNumberFormat="1" applyFont="1" applyFill="1" applyBorder="1" applyAlignment="1">
      <alignment horizontal="center" vertical="center" wrapText="1"/>
    </xf>
    <xf numFmtId="3" fontId="4" fillId="34" borderId="12" xfId="63" applyNumberFormat="1" applyFont="1" applyFill="1" applyBorder="1" applyAlignment="1">
      <alignment horizontal="center" vertical="center"/>
    </xf>
    <xf numFmtId="3" fontId="4" fillId="34" borderId="1" xfId="52" applyNumberFormat="1" applyFont="1" applyFill="1" applyBorder="1" applyAlignment="1">
      <alignment horizontal="center" vertical="center" wrapText="1"/>
    </xf>
    <xf numFmtId="3" fontId="4" fillId="34" borderId="12" xfId="52" applyNumberFormat="1" applyFont="1" applyFill="1" applyBorder="1" applyAlignment="1">
      <alignment horizontal="center" vertical="center" wrapText="1"/>
    </xf>
    <xf numFmtId="3" fontId="4" fillId="34" borderId="13" xfId="63" applyNumberFormat="1" applyFont="1" applyFill="1" applyBorder="1" applyAlignment="1">
      <alignment horizontal="center" vertical="top" wrapText="1"/>
    </xf>
    <xf numFmtId="3" fontId="4" fillId="34" borderId="30" xfId="63" applyNumberFormat="1" applyFont="1" applyFill="1" applyBorder="1" applyAlignment="1">
      <alignment horizontal="center" vertical="top" wrapText="1"/>
    </xf>
    <xf numFmtId="3" fontId="4" fillId="34" borderId="11" xfId="63" applyNumberFormat="1" applyFont="1" applyFill="1" applyBorder="1" applyAlignment="1">
      <alignment horizontal="right" vertical="center"/>
    </xf>
    <xf numFmtId="3" fontId="4" fillId="34" borderId="4" xfId="63" applyNumberFormat="1" applyFont="1" applyFill="1" applyBorder="1" applyAlignment="1">
      <alignment horizontal="right" vertical="center"/>
    </xf>
    <xf numFmtId="3" fontId="4" fillId="34" borderId="11" xfId="63" applyNumberFormat="1" applyFont="1" applyFill="1" applyBorder="1" applyAlignment="1">
      <alignment horizontal="center" vertical="center" wrapText="1"/>
    </xf>
    <xf numFmtId="3" fontId="4" fillId="34" borderId="4" xfId="63" applyNumberFormat="1" applyFont="1" applyFill="1" applyBorder="1" applyAlignment="1">
      <alignment horizontal="center" vertical="center" wrapText="1"/>
    </xf>
    <xf numFmtId="3" fontId="12" fillId="34" borderId="11" xfId="63" applyNumberFormat="1" applyFont="1" applyFill="1" applyBorder="1" applyAlignment="1">
      <alignment horizontal="left"/>
    </xf>
    <xf numFmtId="0" fontId="4" fillId="0" borderId="1" xfId="64" applyFont="1" applyFill="1" applyBorder="1" applyAlignment="1">
      <alignment horizontal="center" wrapText="1"/>
    </xf>
    <xf numFmtId="0" fontId="4" fillId="0" borderId="1" xfId="64" quotePrefix="1" applyFont="1" applyFill="1" applyBorder="1" applyAlignment="1">
      <alignment horizontal="center" wrapText="1"/>
    </xf>
    <xf numFmtId="0" fontId="12" fillId="0" borderId="11" xfId="63" applyFont="1" applyBorder="1" applyAlignment="1">
      <alignment horizontal="left" wrapText="1"/>
    </xf>
    <xf numFmtId="0" fontId="6" fillId="0" borderId="0" xfId="63" applyFont="1" applyAlignment="1">
      <alignment horizontal="left"/>
    </xf>
    <xf numFmtId="0" fontId="2" fillId="0" borderId="0" xfId="62" applyFont="1" applyFill="1" applyBorder="1" applyAlignment="1">
      <alignment horizontal="justify" vertical="center" wrapText="1"/>
    </xf>
    <xf numFmtId="0" fontId="56" fillId="0" borderId="0" xfId="62" applyFont="1" applyFill="1" applyBorder="1" applyAlignment="1">
      <alignment horizontal="justify" vertical="center" wrapText="1"/>
    </xf>
    <xf numFmtId="0" fontId="6" fillId="0" borderId="4" xfId="62" applyFont="1" applyFill="1" applyBorder="1" applyAlignment="1">
      <alignment horizontal="right"/>
    </xf>
    <xf numFmtId="0" fontId="6" fillId="0" borderId="0" xfId="62" applyFont="1" applyFill="1" applyBorder="1" applyAlignment="1">
      <alignment horizontal="right"/>
    </xf>
    <xf numFmtId="0" fontId="4" fillId="0" borderId="10" xfId="62" applyFont="1" applyFill="1" applyBorder="1" applyAlignment="1">
      <alignment horizontal="center" vertical="center" textRotation="90" wrapText="1"/>
    </xf>
    <xf numFmtId="0" fontId="6" fillId="0" borderId="6" xfId="64" applyFont="1" applyFill="1" applyBorder="1" applyAlignment="1">
      <alignment horizontal="center" vertical="center" wrapText="1"/>
    </xf>
    <xf numFmtId="0" fontId="4" fillId="0" borderId="7" xfId="64" applyFont="1" applyFill="1" applyBorder="1" applyAlignment="1">
      <alignment horizontal="center" vertical="center"/>
    </xf>
    <xf numFmtId="0" fontId="4" fillId="0" borderId="5" xfId="64" applyFont="1" applyFill="1" applyBorder="1" applyAlignment="1">
      <alignment horizontal="center" vertical="center"/>
    </xf>
    <xf numFmtId="3" fontId="4" fillId="0" borderId="3" xfId="64" applyNumberFormat="1" applyFont="1" applyFill="1" applyBorder="1" applyAlignment="1">
      <alignment horizontal="center" vertical="center" wrapText="1"/>
    </xf>
    <xf numFmtId="3" fontId="4" fillId="0" borderId="2" xfId="64" applyNumberFormat="1" applyFont="1" applyFill="1" applyBorder="1" applyAlignment="1">
      <alignment horizontal="center" vertical="center" wrapText="1"/>
    </xf>
    <xf numFmtId="0" fontId="4" fillId="0" borderId="13" xfId="62" applyFont="1" applyFill="1" applyBorder="1" applyAlignment="1">
      <alignment horizontal="center" vertical="center" wrapText="1"/>
    </xf>
    <xf numFmtId="0" fontId="4" fillId="0" borderId="14" xfId="62" applyFont="1" applyFill="1" applyBorder="1" applyAlignment="1">
      <alignment horizontal="center" vertical="center"/>
    </xf>
    <xf numFmtId="0" fontId="4" fillId="0" borderId="8" xfId="62" applyFont="1" applyFill="1" applyBorder="1" applyAlignment="1">
      <alignment horizontal="center" vertical="center"/>
    </xf>
    <xf numFmtId="0" fontId="4" fillId="0" borderId="11" xfId="63" applyFont="1" applyBorder="1" applyAlignment="1">
      <alignment horizontal="left" wrapText="1"/>
    </xf>
    <xf numFmtId="0" fontId="56" fillId="0" borderId="0" xfId="62" applyFont="1" applyFill="1" applyBorder="1" applyAlignment="1">
      <alignment horizontal="justify" vertical="center"/>
    </xf>
    <xf numFmtId="0" fontId="6" fillId="0" borderId="4" xfId="62" quotePrefix="1" applyFont="1" applyFill="1" applyBorder="1" applyAlignment="1">
      <alignment horizontal="right"/>
    </xf>
    <xf numFmtId="171" fontId="4" fillId="0" borderId="2" xfId="62" applyNumberFormat="1" applyFont="1" applyFill="1" applyBorder="1" applyAlignment="1">
      <alignment horizontal="center" vertical="center"/>
    </xf>
    <xf numFmtId="171" fontId="4" fillId="0" borderId="1" xfId="62" applyNumberFormat="1" applyFont="1" applyFill="1" applyBorder="1" applyAlignment="1">
      <alignment horizontal="center" vertical="center"/>
    </xf>
    <xf numFmtId="171" fontId="4" fillId="0" borderId="12" xfId="62" applyNumberFormat="1" applyFont="1" applyFill="1" applyBorder="1" applyAlignment="1">
      <alignment horizontal="center" vertical="center"/>
    </xf>
    <xf numFmtId="171" fontId="4" fillId="0" borderId="13" xfId="62" applyNumberFormat="1" applyFont="1" applyFill="1" applyBorder="1" applyAlignment="1">
      <alignment horizontal="center" vertical="center" wrapText="1"/>
    </xf>
    <xf numFmtId="171" fontId="4" fillId="0" borderId="14" xfId="62" applyNumberFormat="1" applyFont="1" applyFill="1" applyBorder="1" applyAlignment="1">
      <alignment horizontal="center" vertical="center" wrapText="1"/>
    </xf>
    <xf numFmtId="171" fontId="4" fillId="0" borderId="8" xfId="62" applyNumberFormat="1" applyFont="1" applyFill="1" applyBorder="1" applyAlignment="1">
      <alignment horizontal="center" vertical="center" wrapText="1"/>
    </xf>
    <xf numFmtId="0" fontId="4" fillId="0" borderId="1" xfId="62" applyFont="1" applyFill="1" applyBorder="1" applyAlignment="1">
      <alignment horizontal="center" vertical="center"/>
    </xf>
    <xf numFmtId="0" fontId="6" fillId="0" borderId="4" xfId="62" applyFont="1" applyFill="1" applyBorder="1" applyAlignment="1">
      <alignment horizontal="right" wrapText="1"/>
    </xf>
    <xf numFmtId="0" fontId="6" fillId="0" borderId="4" xfId="62" quotePrefix="1" applyFont="1" applyFill="1" applyBorder="1" applyAlignment="1">
      <alignment horizontal="right" wrapText="1"/>
    </xf>
    <xf numFmtId="0" fontId="4" fillId="0" borderId="10" xfId="62" applyFont="1" applyFill="1" applyBorder="1" applyAlignment="1">
      <alignment horizontal="center" vertical="center" textRotation="90"/>
    </xf>
    <xf numFmtId="0" fontId="4" fillId="0" borderId="17" xfId="62" applyFont="1" applyFill="1" applyBorder="1" applyAlignment="1">
      <alignment horizontal="center" vertical="center" textRotation="90"/>
    </xf>
    <xf numFmtId="0" fontId="6" fillId="0" borderId="6" xfId="62" applyFont="1" applyFill="1" applyBorder="1" applyAlignment="1">
      <alignment horizontal="center" vertical="center" wrapText="1"/>
    </xf>
    <xf numFmtId="0" fontId="3" fillId="0" borderId="7" xfId="62" applyBorder="1" applyAlignment="1">
      <alignment horizontal="center" vertical="center" wrapText="1"/>
    </xf>
    <xf numFmtId="0" fontId="3" fillId="0" borderId="5" xfId="62" applyBorder="1" applyAlignment="1">
      <alignment horizontal="center" vertical="center" wrapText="1"/>
    </xf>
    <xf numFmtId="0" fontId="4" fillId="0" borderId="1" xfId="62" applyFont="1" applyFill="1" applyBorder="1" applyAlignment="1">
      <alignment horizontal="center"/>
    </xf>
    <xf numFmtId="0" fontId="4" fillId="0" borderId="3" xfId="62" applyFont="1" applyFill="1" applyBorder="1" applyAlignment="1">
      <alignment horizontal="center" vertical="center"/>
    </xf>
    <xf numFmtId="0" fontId="4" fillId="0" borderId="1" xfId="64" applyFont="1" applyFill="1" applyBorder="1" applyAlignment="1">
      <alignment horizontal="center" vertical="center" wrapText="1"/>
    </xf>
    <xf numFmtId="0" fontId="4" fillId="0" borderId="1" xfId="64" quotePrefix="1" applyFont="1" applyFill="1" applyBorder="1" applyAlignment="1">
      <alignment horizontal="center" vertical="center" wrapText="1"/>
    </xf>
    <xf numFmtId="0" fontId="6" fillId="0" borderId="11" xfId="63" applyFont="1" applyBorder="1" applyAlignment="1">
      <alignment horizontal="left" wrapText="1"/>
    </xf>
    <xf numFmtId="3" fontId="4" fillId="34" borderId="13" xfId="64" applyNumberFormat="1" applyFont="1" applyFill="1" applyBorder="1" applyAlignment="1">
      <alignment horizontal="center" vertical="center" wrapText="1"/>
    </xf>
    <xf numFmtId="0" fontId="3" fillId="34" borderId="8" xfId="62" applyFill="1" applyBorder="1" applyAlignment="1">
      <alignment horizontal="center" vertical="center" wrapText="1"/>
    </xf>
    <xf numFmtId="3" fontId="4" fillId="34" borderId="6" xfId="64" applyNumberFormat="1" applyFont="1" applyFill="1" applyBorder="1" applyAlignment="1">
      <alignment horizontal="center" vertical="center" wrapText="1"/>
    </xf>
    <xf numFmtId="0" fontId="2" fillId="34" borderId="5" xfId="62" applyFont="1" applyFill="1" applyBorder="1" applyAlignment="1">
      <alignment horizontal="center" vertical="center" wrapText="1"/>
    </xf>
    <xf numFmtId="0" fontId="3" fillId="34" borderId="5" xfId="62" applyFill="1" applyBorder="1" applyAlignment="1">
      <alignment horizontal="center" vertical="center" wrapText="1"/>
    </xf>
    <xf numFmtId="3" fontId="4" fillId="0" borderId="6" xfId="64" applyNumberFormat="1" applyFont="1" applyFill="1" applyBorder="1" applyAlignment="1">
      <alignment horizontal="center" vertical="center" wrapText="1"/>
    </xf>
    <xf numFmtId="3" fontId="6" fillId="34" borderId="6" xfId="64" applyNumberFormat="1" applyFont="1" applyFill="1" applyBorder="1" applyAlignment="1">
      <alignment horizontal="center" vertical="center" wrapText="1"/>
    </xf>
    <xf numFmtId="0" fontId="2" fillId="0" borderId="0" xfId="64" applyFont="1" applyFill="1" applyAlignment="1">
      <alignment horizontal="justify" vertical="center" wrapText="1"/>
    </xf>
    <xf numFmtId="0" fontId="3" fillId="0" borderId="0" xfId="62" applyFont="1" applyFill="1" applyAlignment="1">
      <alignment horizontal="justify" vertical="center" wrapText="1"/>
    </xf>
    <xf numFmtId="0" fontId="6" fillId="34" borderId="4" xfId="62" applyFont="1" applyFill="1" applyBorder="1" applyAlignment="1">
      <alignment horizontal="right"/>
    </xf>
    <xf numFmtId="0" fontId="6" fillId="34" borderId="4" xfId="62" quotePrefix="1" applyFont="1" applyFill="1" applyBorder="1" applyAlignment="1">
      <alignment horizontal="right"/>
    </xf>
    <xf numFmtId="3" fontId="4" fillId="0" borderId="6" xfId="62" applyNumberFormat="1" applyFont="1" applyFill="1" applyBorder="1" applyAlignment="1">
      <alignment horizontal="center" vertical="center"/>
    </xf>
    <xf numFmtId="3" fontId="4" fillId="34" borderId="13" xfId="62" applyNumberFormat="1" applyFont="1" applyFill="1" applyBorder="1" applyAlignment="1">
      <alignment horizontal="center" vertical="center" wrapText="1"/>
    </xf>
    <xf numFmtId="3" fontId="4" fillId="34" borderId="11" xfId="62" applyNumberFormat="1" applyFont="1" applyFill="1" applyBorder="1" applyAlignment="1">
      <alignment horizontal="center" vertical="center" wrapText="1"/>
    </xf>
    <xf numFmtId="3" fontId="6" fillId="0" borderId="6" xfId="64" applyNumberFormat="1" applyFont="1" applyFill="1" applyBorder="1" applyAlignment="1">
      <alignment horizontal="center" vertical="center" wrapText="1"/>
    </xf>
    <xf numFmtId="0" fontId="2" fillId="0" borderId="5" xfId="62" applyFont="1" applyBorder="1" applyAlignment="1">
      <alignment horizontal="center" vertical="center" wrapText="1"/>
    </xf>
    <xf numFmtId="0" fontId="4" fillId="0" borderId="1" xfId="62" applyFont="1" applyFill="1" applyBorder="1" applyAlignment="1">
      <alignment horizontal="left" vertical="center" wrapText="1"/>
    </xf>
    <xf numFmtId="0" fontId="6" fillId="0" borderId="1" xfId="62" applyFont="1" applyFill="1" applyBorder="1" applyAlignment="1">
      <alignment horizontal="left" vertical="center" wrapText="1"/>
    </xf>
    <xf numFmtId="3" fontId="4" fillId="0" borderId="13" xfId="64" applyNumberFormat="1" applyFont="1" applyFill="1" applyBorder="1" applyAlignment="1">
      <alignment horizontal="center" vertical="center" wrapText="1"/>
    </xf>
    <xf numFmtId="0" fontId="3" fillId="0" borderId="8" xfId="62" applyBorder="1" applyAlignment="1">
      <alignment horizontal="center" vertical="center" wrapText="1"/>
    </xf>
    <xf numFmtId="0" fontId="2" fillId="0" borderId="0" xfId="62" applyFont="1" applyFill="1" applyAlignment="1">
      <alignment horizontal="justify" vertical="center" wrapText="1"/>
    </xf>
    <xf numFmtId="0" fontId="56" fillId="0" borderId="0" xfId="62" applyFont="1" applyFill="1" applyAlignment="1">
      <alignment horizontal="justify" vertical="center"/>
    </xf>
    <xf numFmtId="3" fontId="4" fillId="0" borderId="1" xfId="64" applyNumberFormat="1" applyFont="1" applyFill="1" applyBorder="1" applyAlignment="1">
      <alignment horizontal="center" vertical="center" wrapText="1"/>
    </xf>
    <xf numFmtId="3" fontId="4" fillId="0" borderId="12" xfId="64" applyNumberFormat="1" applyFont="1" applyFill="1" applyBorder="1" applyAlignment="1">
      <alignment horizontal="center" vertical="center" wrapText="1"/>
    </xf>
    <xf numFmtId="3" fontId="4" fillId="0" borderId="2" xfId="62" applyNumberFormat="1" applyFont="1" applyFill="1" applyBorder="1" applyAlignment="1">
      <alignment horizontal="center" vertical="center" wrapText="1"/>
    </xf>
    <xf numFmtId="3" fontId="4" fillId="0" borderId="1" xfId="62" applyNumberFormat="1" applyFont="1" applyFill="1" applyBorder="1" applyAlignment="1">
      <alignment horizontal="center" vertical="center" wrapText="1"/>
    </xf>
    <xf numFmtId="3" fontId="4" fillId="0" borderId="12" xfId="62" applyNumberFormat="1" applyFont="1" applyFill="1" applyBorder="1" applyAlignment="1">
      <alignment horizontal="center" vertical="center" wrapText="1"/>
    </xf>
    <xf numFmtId="3" fontId="4" fillId="0" borderId="11" xfId="62" applyNumberFormat="1" applyFont="1" applyFill="1" applyBorder="1" applyAlignment="1">
      <alignment horizontal="center" vertical="center" wrapText="1"/>
    </xf>
    <xf numFmtId="2" fontId="4" fillId="0" borderId="11" xfId="65" applyNumberFormat="1" applyFont="1" applyBorder="1" applyAlignment="1">
      <alignment horizontal="center"/>
    </xf>
    <xf numFmtId="0" fontId="4" fillId="0" borderId="4" xfId="65" applyFont="1" applyBorder="1" applyAlignment="1">
      <alignment horizontal="center" vertical="center" wrapText="1"/>
    </xf>
    <xf numFmtId="0" fontId="2" fillId="0" borderId="0" xfId="65" applyFont="1" applyAlignment="1">
      <alignment horizontal="justify" vertical="center" wrapText="1"/>
    </xf>
    <xf numFmtId="0" fontId="57" fillId="0" borderId="0" xfId="65" applyFont="1" applyFill="1" applyBorder="1" applyAlignment="1">
      <alignment horizontal="justify" vertical="center" wrapText="1"/>
    </xf>
    <xf numFmtId="0" fontId="4" fillId="0" borderId="11" xfId="65" applyFont="1" applyBorder="1" applyAlignment="1">
      <alignment horizontal="center" vertical="center" wrapText="1"/>
    </xf>
    <xf numFmtId="0" fontId="6" fillId="0" borderId="9" xfId="65" applyFont="1" applyBorder="1" applyAlignment="1">
      <alignment horizontal="center" vertical="center" wrapText="1"/>
    </xf>
    <xf numFmtId="0" fontId="6" fillId="0" borderId="4" xfId="65" applyFont="1" applyBorder="1" applyAlignment="1">
      <alignment horizontal="center" vertical="center" wrapText="1"/>
    </xf>
    <xf numFmtId="0" fontId="6" fillId="0" borderId="17" xfId="65" applyFont="1" applyBorder="1" applyAlignment="1">
      <alignment horizontal="center" vertical="center" wrapText="1"/>
    </xf>
    <xf numFmtId="0" fontId="4" fillId="0" borderId="2" xfId="65" applyFont="1" applyBorder="1" applyAlignment="1">
      <alignment horizontal="center" vertical="center"/>
    </xf>
    <xf numFmtId="0" fontId="4" fillId="0" borderId="1" xfId="65" applyFont="1" applyBorder="1" applyAlignment="1">
      <alignment horizontal="center" vertical="center"/>
    </xf>
    <xf numFmtId="0" fontId="4" fillId="0" borderId="12" xfId="65" applyFont="1" applyBorder="1" applyAlignment="1">
      <alignment horizontal="center" vertical="center"/>
    </xf>
    <xf numFmtId="0" fontId="4" fillId="0" borderId="13" xfId="65" applyFont="1" applyBorder="1" applyAlignment="1">
      <alignment horizontal="center" vertical="center" wrapText="1"/>
    </xf>
    <xf numFmtId="0" fontId="6" fillId="0" borderId="8" xfId="65" applyFont="1" applyBorder="1" applyAlignment="1">
      <alignment horizontal="center" vertical="center" wrapText="1"/>
    </xf>
    <xf numFmtId="0" fontId="4" fillId="0" borderId="4" xfId="62" applyFont="1" applyBorder="1" applyAlignment="1">
      <alignment horizontal="left" vertical="center" wrapText="1"/>
    </xf>
    <xf numFmtId="0" fontId="6" fillId="0" borderId="0" xfId="62" applyFont="1" applyBorder="1" applyAlignment="1">
      <alignment horizontal="center"/>
    </xf>
    <xf numFmtId="0" fontId="2" fillId="0" borderId="0" xfId="62" applyFont="1" applyAlignment="1">
      <alignment horizontal="justify" vertical="center" wrapText="1"/>
    </xf>
    <xf numFmtId="0" fontId="57" fillId="0" borderId="0" xfId="62" applyFont="1" applyFill="1" applyBorder="1" applyAlignment="1">
      <alignment horizontal="justify" vertical="center" wrapText="1"/>
    </xf>
    <xf numFmtId="0" fontId="4" fillId="0" borderId="11" xfId="62" applyFont="1" applyBorder="1" applyAlignment="1">
      <alignment horizontal="center" vertical="center" wrapText="1"/>
    </xf>
    <xf numFmtId="0" fontId="4" fillId="0" borderId="9" xfId="62" applyFont="1" applyBorder="1" applyAlignment="1">
      <alignment horizontal="center" vertical="center" wrapText="1"/>
    </xf>
    <xf numFmtId="0" fontId="6" fillId="0" borderId="4" xfId="62" applyFont="1" applyBorder="1" applyAlignment="1">
      <alignment horizontal="center" vertical="center" wrapText="1"/>
    </xf>
    <xf numFmtId="0" fontId="6" fillId="0" borderId="17" xfId="62" applyFont="1" applyBorder="1" applyAlignment="1">
      <alignment horizontal="center" vertical="center" wrapText="1"/>
    </xf>
    <xf numFmtId="0" fontId="4" fillId="0" borderId="13" xfId="62" applyFont="1" applyBorder="1" applyAlignment="1">
      <alignment horizontal="center" vertical="center"/>
    </xf>
    <xf numFmtId="0" fontId="4" fillId="0" borderId="11" xfId="62" applyFont="1" applyBorder="1" applyAlignment="1">
      <alignment horizontal="center" vertical="center"/>
    </xf>
    <xf numFmtId="0" fontId="4" fillId="0" borderId="9" xfId="62" applyFont="1" applyBorder="1" applyAlignment="1">
      <alignment horizontal="center" vertical="center"/>
    </xf>
    <xf numFmtId="0" fontId="4" fillId="0" borderId="2" xfId="62" applyFont="1" applyBorder="1" applyAlignment="1">
      <alignment horizontal="center" vertical="center"/>
    </xf>
    <xf numFmtId="0" fontId="4" fillId="0" borderId="1" xfId="62" applyFont="1" applyBorder="1" applyAlignment="1">
      <alignment horizontal="center" vertical="center"/>
    </xf>
    <xf numFmtId="0" fontId="4" fillId="0" borderId="12" xfId="62" applyFont="1" applyBorder="1" applyAlignment="1">
      <alignment horizontal="center" vertical="center"/>
    </xf>
    <xf numFmtId="0" fontId="4" fillId="0" borderId="2" xfId="62" applyFont="1" applyBorder="1" applyAlignment="1">
      <alignment horizontal="center" vertical="center" wrapText="1"/>
    </xf>
    <xf numFmtId="0" fontId="6" fillId="0" borderId="1" xfId="62" applyFont="1" applyBorder="1" applyAlignment="1">
      <alignment horizontal="center" vertical="center" wrapText="1"/>
    </xf>
    <xf numFmtId="0" fontId="2" fillId="0" borderId="0" xfId="62" applyFont="1" applyBorder="1" applyAlignment="1">
      <alignment horizontal="justify" vertical="center" wrapText="1"/>
    </xf>
    <xf numFmtId="0" fontId="57" fillId="0" borderId="0" xfId="62" applyFont="1" applyBorder="1" applyAlignment="1">
      <alignment horizontal="justify" vertical="center" wrapText="1"/>
    </xf>
    <xf numFmtId="0" fontId="4" fillId="0" borderId="3" xfId="62" applyFont="1" applyBorder="1" applyAlignment="1">
      <alignment horizontal="center" vertical="center" wrapText="1"/>
    </xf>
    <xf numFmtId="0" fontId="6" fillId="0" borderId="3" xfId="62" applyFont="1" applyBorder="1" applyAlignment="1">
      <alignment horizontal="center" vertical="center" wrapText="1"/>
    </xf>
    <xf numFmtId="0" fontId="6" fillId="0" borderId="13" xfId="62" applyFont="1" applyBorder="1" applyAlignment="1">
      <alignment horizontal="center" vertical="center" wrapText="1"/>
    </xf>
    <xf numFmtId="0" fontId="6" fillId="0" borderId="1" xfId="62" applyFont="1" applyBorder="1" applyAlignment="1">
      <alignment horizontal="center"/>
    </xf>
    <xf numFmtId="0" fontId="2" fillId="0" borderId="0" xfId="62" applyFont="1" applyAlignment="1">
      <alignment horizontal="left" vertical="center" wrapText="1"/>
    </xf>
    <xf numFmtId="0" fontId="57" fillId="0" borderId="4" xfId="62" applyFont="1" applyBorder="1" applyAlignment="1">
      <alignment horizontal="left" vertical="center" wrapText="1"/>
    </xf>
    <xf numFmtId="3" fontId="4" fillId="0" borderId="6" xfId="44" applyNumberFormat="1" applyFont="1" applyFill="1" applyBorder="1" applyAlignment="1">
      <alignment horizontal="left" vertical="center" wrapText="1"/>
    </xf>
    <xf numFmtId="3" fontId="4" fillId="0" borderId="5" xfId="44" applyNumberFormat="1" applyFont="1" applyFill="1" applyBorder="1" applyAlignment="1">
      <alignment horizontal="left" vertical="center"/>
    </xf>
    <xf numFmtId="0" fontId="4" fillId="0" borderId="13" xfId="62" applyFont="1" applyBorder="1" applyAlignment="1">
      <alignment horizontal="center" vertical="center" wrapText="1"/>
    </xf>
    <xf numFmtId="0" fontId="4" fillId="0" borderId="8" xfId="62" applyFont="1" applyBorder="1" applyAlignment="1">
      <alignment horizontal="center" vertical="center" wrapText="1"/>
    </xf>
    <xf numFmtId="3" fontId="4" fillId="0" borderId="1" xfId="66" applyNumberFormat="1" applyFont="1" applyFill="1" applyBorder="1" applyAlignment="1">
      <alignment horizontal="center" vertical="center"/>
    </xf>
    <xf numFmtId="3" fontId="2" fillId="0" borderId="0" xfId="43" applyNumberFormat="1" applyFont="1" applyFill="1" applyBorder="1" applyAlignment="1" applyProtection="1">
      <alignment horizontal="justify" vertical="center" wrapText="1"/>
    </xf>
    <xf numFmtId="3" fontId="57" fillId="0" borderId="0" xfId="43" applyNumberFormat="1" applyFont="1" applyFill="1" applyBorder="1" applyAlignment="1" applyProtection="1">
      <alignment horizontal="justify" vertical="center"/>
    </xf>
    <xf numFmtId="0" fontId="6" fillId="0" borderId="9" xfId="43" applyFont="1" applyFill="1" applyBorder="1" applyAlignment="1">
      <alignment horizontal="center" vertical="center" textRotation="90" wrapText="1"/>
    </xf>
    <xf numFmtId="0" fontId="6" fillId="0" borderId="17" xfId="43" applyFont="1" applyFill="1" applyBorder="1" applyAlignment="1">
      <alignment horizontal="center" vertical="center" textRotation="90" wrapText="1"/>
    </xf>
    <xf numFmtId="3" fontId="4" fillId="0" borderId="6" xfId="43" applyNumberFormat="1" applyFont="1" applyFill="1" applyBorder="1" applyAlignment="1">
      <alignment horizontal="center" vertical="center" wrapText="1"/>
    </xf>
    <xf numFmtId="3" fontId="4" fillId="0" borderId="5" xfId="43" applyNumberFormat="1" applyFont="1" applyFill="1" applyBorder="1" applyAlignment="1">
      <alignment horizontal="center" vertical="center" wrapText="1"/>
    </xf>
    <xf numFmtId="0" fontId="4" fillId="0" borderId="6" xfId="43" applyFont="1" applyFill="1" applyBorder="1" applyAlignment="1">
      <alignment horizontal="center" vertical="center" wrapText="1"/>
    </xf>
    <xf numFmtId="0" fontId="4" fillId="0" borderId="5" xfId="43" applyFont="1" applyFill="1" applyBorder="1" applyAlignment="1">
      <alignment horizontal="center" vertical="center" wrapText="1"/>
    </xf>
    <xf numFmtId="0" fontId="4" fillId="0" borderId="2" xfId="43" applyNumberFormat="1" applyFont="1" applyFill="1" applyBorder="1" applyAlignment="1">
      <alignment horizontal="center" vertical="center" wrapText="1"/>
    </xf>
    <xf numFmtId="0" fontId="4" fillId="0" borderId="1" xfId="43" applyNumberFormat="1" applyFont="1" applyFill="1" applyBorder="1" applyAlignment="1">
      <alignment horizontal="center" vertical="center" wrapText="1"/>
    </xf>
    <xf numFmtId="0" fontId="4" fillId="0" borderId="1" xfId="44" applyFont="1" applyFill="1" applyBorder="1" applyAlignment="1">
      <alignment horizontal="center" vertical="center" wrapText="1"/>
    </xf>
    <xf numFmtId="3" fontId="2" fillId="0" borderId="0" xfId="44" applyNumberFormat="1" applyFont="1" applyFill="1" applyBorder="1" applyAlignment="1" applyProtection="1">
      <alignment horizontal="left"/>
    </xf>
    <xf numFmtId="3" fontId="57" fillId="0" borderId="0" xfId="44" applyNumberFormat="1" applyFont="1" applyFill="1" applyBorder="1" applyAlignment="1" applyProtection="1">
      <alignment horizontal="left"/>
    </xf>
    <xf numFmtId="0" fontId="4" fillId="0" borderId="1" xfId="0" applyFont="1" applyBorder="1" applyAlignment="1">
      <alignment horizontal="center" vertical="center"/>
    </xf>
    <xf numFmtId="0" fontId="4" fillId="0" borderId="12" xfId="0" applyFont="1" applyBorder="1" applyAlignment="1">
      <alignment horizontal="center" vertical="center"/>
    </xf>
    <xf numFmtId="0" fontId="2" fillId="0" borderId="0" xfId="43" applyFont="1" applyFill="1" applyBorder="1" applyAlignment="1">
      <alignment horizontal="justify" vertical="center" wrapText="1"/>
    </xf>
    <xf numFmtId="0" fontId="4" fillId="0" borderId="0" xfId="43" applyFont="1" applyFill="1" applyBorder="1" applyAlignment="1">
      <alignment horizontal="center" vertical="center" wrapText="1"/>
    </xf>
    <xf numFmtId="0" fontId="4" fillId="0" borderId="9" xfId="43" applyFont="1" applyFill="1" applyBorder="1" applyAlignment="1">
      <alignment horizontal="center" vertical="center" wrapText="1"/>
    </xf>
    <xf numFmtId="0" fontId="4" fillId="0" borderId="17" xfId="43" applyFont="1" applyFill="1" applyBorder="1" applyAlignment="1">
      <alignment horizontal="center" vertical="center" wrapText="1"/>
    </xf>
    <xf numFmtId="0" fontId="4" fillId="0" borderId="6" xfId="43" applyFont="1" applyFill="1" applyBorder="1" applyAlignment="1">
      <alignment horizontal="center" vertical="center" textRotation="90" wrapText="1"/>
    </xf>
    <xf numFmtId="0" fontId="4" fillId="0" borderId="5" xfId="43" applyFont="1" applyFill="1" applyBorder="1" applyAlignment="1">
      <alignment horizontal="center" vertical="center" textRotation="90" wrapText="1"/>
    </xf>
    <xf numFmtId="0" fontId="57" fillId="0" borderId="0" xfId="43" applyFont="1" applyFill="1" applyBorder="1" applyAlignment="1">
      <alignment horizontal="justify" vertical="center"/>
    </xf>
    <xf numFmtId="0" fontId="4" fillId="0" borderId="13" xfId="43" applyFont="1" applyFill="1" applyBorder="1" applyAlignment="1">
      <alignment horizontal="center" vertical="center" wrapText="1"/>
    </xf>
    <xf numFmtId="0" fontId="4" fillId="0" borderId="8" xfId="43" applyFont="1" applyFill="1" applyBorder="1" applyAlignment="1">
      <alignment horizontal="center" vertical="center" wrapText="1"/>
    </xf>
    <xf numFmtId="0" fontId="4" fillId="0" borderId="4" xfId="43" applyFont="1" applyFill="1" applyBorder="1" applyAlignment="1">
      <alignment horizontal="left" vertical="center" wrapText="1"/>
    </xf>
    <xf numFmtId="0" fontId="4" fillId="0" borderId="11" xfId="43" applyFont="1" applyFill="1" applyBorder="1" applyAlignment="1">
      <alignment horizontal="left" vertical="center" wrapText="1"/>
    </xf>
    <xf numFmtId="0" fontId="4" fillId="0" borderId="0" xfId="43" applyFont="1" applyFill="1" applyBorder="1" applyAlignment="1">
      <alignment horizontal="left" vertical="center" wrapText="1"/>
    </xf>
    <xf numFmtId="0" fontId="2" fillId="0" borderId="0" xfId="44" applyFont="1" applyFill="1" applyBorder="1" applyAlignment="1">
      <alignment horizontal="justify" vertical="center" wrapText="1"/>
    </xf>
    <xf numFmtId="0" fontId="57" fillId="0" borderId="0" xfId="44" applyFont="1" applyFill="1" applyBorder="1" applyAlignment="1">
      <alignment horizontal="justify" vertical="center"/>
    </xf>
    <xf numFmtId="0" fontId="2" fillId="0" borderId="0" xfId="43" applyFont="1" applyFill="1" applyBorder="1" applyAlignment="1">
      <alignment horizontal="left" vertical="center" wrapText="1"/>
    </xf>
    <xf numFmtId="0" fontId="57" fillId="0" borderId="0" xfId="43" applyFont="1" applyFill="1" applyBorder="1" applyAlignment="1">
      <alignment horizontal="left" vertical="center" wrapText="1"/>
    </xf>
    <xf numFmtId="0" fontId="6" fillId="0" borderId="1" xfId="43" applyFont="1" applyFill="1" applyBorder="1" applyAlignment="1">
      <alignment horizontal="center" vertical="center" wrapText="1"/>
    </xf>
    <xf numFmtId="0" fontId="6" fillId="0" borderId="12" xfId="43" applyFont="1" applyFill="1" applyBorder="1" applyAlignment="1">
      <alignment horizontal="center" vertical="center" wrapText="1"/>
    </xf>
    <xf numFmtId="0" fontId="6" fillId="0" borderId="2" xfId="43" applyFont="1" applyFill="1" applyBorder="1" applyAlignment="1">
      <alignment horizontal="center" vertical="center" wrapText="1"/>
    </xf>
    <xf numFmtId="0" fontId="2" fillId="0" borderId="3" xfId="0" applyFont="1" applyBorder="1" applyAlignment="1">
      <alignment horizontal="center" vertical="center"/>
    </xf>
    <xf numFmtId="0" fontId="2" fillId="0" borderId="2" xfId="0" applyFont="1" applyBorder="1" applyAlignment="1">
      <alignment horizontal="center" vertical="center"/>
    </xf>
    <xf numFmtId="3" fontId="4" fillId="0" borderId="0" xfId="46" applyNumberFormat="1" applyFont="1" applyFill="1" applyBorder="1" applyAlignment="1">
      <alignment horizontal="right"/>
    </xf>
  </cellXfs>
  <cellStyles count="74">
    <cellStyle name="%20 - Vurgu1 2" xfId="1" xr:uid="{00000000-0005-0000-0000-000000000000}"/>
    <cellStyle name="%20 - Vurgu2 2" xfId="2" xr:uid="{00000000-0005-0000-0000-000001000000}"/>
    <cellStyle name="%20 - Vurgu3 2" xfId="3" xr:uid="{00000000-0005-0000-0000-000002000000}"/>
    <cellStyle name="%20 - Vurgu4 2" xfId="4" xr:uid="{00000000-0005-0000-0000-000003000000}"/>
    <cellStyle name="%20 - Vurgu5 2" xfId="5" xr:uid="{00000000-0005-0000-0000-000004000000}"/>
    <cellStyle name="%20 - Vurgu6 2" xfId="6" xr:uid="{00000000-0005-0000-0000-000005000000}"/>
    <cellStyle name="%40 - Vurgu1 2" xfId="7" xr:uid="{00000000-0005-0000-0000-000006000000}"/>
    <cellStyle name="%40 - Vurgu2 2" xfId="8" xr:uid="{00000000-0005-0000-0000-000007000000}"/>
    <cellStyle name="%40 - Vurgu3 2" xfId="9" xr:uid="{00000000-0005-0000-0000-000008000000}"/>
    <cellStyle name="%40 - Vurgu4 2" xfId="10" xr:uid="{00000000-0005-0000-0000-000009000000}"/>
    <cellStyle name="%40 - Vurgu5 2" xfId="11" xr:uid="{00000000-0005-0000-0000-00000A000000}"/>
    <cellStyle name="%40 - Vurgu6 2" xfId="12" xr:uid="{00000000-0005-0000-0000-00000B000000}"/>
    <cellStyle name="%60 - Vurgu1 2" xfId="13" xr:uid="{00000000-0005-0000-0000-00000C000000}"/>
    <cellStyle name="%60 - Vurgu2 2" xfId="14" xr:uid="{00000000-0005-0000-0000-00000D000000}"/>
    <cellStyle name="%60 - Vurgu3 2" xfId="15" xr:uid="{00000000-0005-0000-0000-00000E000000}"/>
    <cellStyle name="%60 - Vurgu4 2" xfId="16" xr:uid="{00000000-0005-0000-0000-00000F000000}"/>
    <cellStyle name="%60 - Vurgu5 2" xfId="17" xr:uid="{00000000-0005-0000-0000-000010000000}"/>
    <cellStyle name="%60 - Vurgu6 2" xfId="18" xr:uid="{00000000-0005-0000-0000-000011000000}"/>
    <cellStyle name="Açıklama Metni 2" xfId="19" xr:uid="{00000000-0005-0000-0000-000012000000}"/>
    <cellStyle name="Ana Başlık 2" xfId="20" xr:uid="{00000000-0005-0000-0000-000013000000}"/>
    <cellStyle name="Bağlı Hücre 2" xfId="21" xr:uid="{00000000-0005-0000-0000-000014000000}"/>
    <cellStyle name="Başlık 1 2" xfId="22" xr:uid="{00000000-0005-0000-0000-000015000000}"/>
    <cellStyle name="Başlık 2 2" xfId="23" xr:uid="{00000000-0005-0000-0000-000016000000}"/>
    <cellStyle name="Başlık 3 2" xfId="24" xr:uid="{00000000-0005-0000-0000-000017000000}"/>
    <cellStyle name="Başlık 4 2" xfId="25" xr:uid="{00000000-0005-0000-0000-000018000000}"/>
    <cellStyle name="Binlik Ayracı [0]_2010 ist yıl 4-b 1479" xfId="66" xr:uid="{00000000-0005-0000-0000-000019000000}"/>
    <cellStyle name="Binlik Ayracı [0]_2010 ist yıl 4-b 2926" xfId="67" xr:uid="{00000000-0005-0000-0000-00001A000000}"/>
    <cellStyle name="Binlik Ayracı_MYÖ2 2" xfId="71" xr:uid="{00000000-0005-0000-0000-00001B000000}"/>
    <cellStyle name="Comma [0]_T - 37" xfId="26" xr:uid="{00000000-0005-0000-0000-00001C000000}"/>
    <cellStyle name="Comma_T - 37" xfId="27" xr:uid="{00000000-0005-0000-0000-00001D000000}"/>
    <cellStyle name="Currency [0]_T - 37" xfId="28" xr:uid="{00000000-0005-0000-0000-00001E000000}"/>
    <cellStyle name="Currency_T - 37" xfId="29" xr:uid="{00000000-0005-0000-0000-00001F000000}"/>
    <cellStyle name="Çıkış 2" xfId="30" xr:uid="{00000000-0005-0000-0000-000020000000}"/>
    <cellStyle name="Giriş 2" xfId="31" xr:uid="{00000000-0005-0000-0000-000021000000}"/>
    <cellStyle name="Hesaplama 2" xfId="32" xr:uid="{00000000-0005-0000-0000-000022000000}"/>
    <cellStyle name="Hyperlink" xfId="33" xr:uid="{00000000-0005-0000-0000-000023000000}"/>
    <cellStyle name="İşaretli Hücre 2" xfId="34" xr:uid="{00000000-0005-0000-0000-000024000000}"/>
    <cellStyle name="İyi 2" xfId="35" xr:uid="{00000000-0005-0000-0000-000025000000}"/>
    <cellStyle name="İzlenen Köprü 2" xfId="36" xr:uid="{00000000-0005-0000-0000-000026000000}"/>
    <cellStyle name="Köprü 2" xfId="37" xr:uid="{00000000-0005-0000-0000-000027000000}"/>
    <cellStyle name="Kötü 2" xfId="38" xr:uid="{00000000-0005-0000-0000-000028000000}"/>
    <cellStyle name="Normal" xfId="0" builtinId="0"/>
    <cellStyle name="Normal 2" xfId="39" xr:uid="{00000000-0005-0000-0000-00002A000000}"/>
    <cellStyle name="Normal 2 2" xfId="62" xr:uid="{00000000-0005-0000-0000-00002B000000}"/>
    <cellStyle name="Normal 3" xfId="40" xr:uid="{00000000-0005-0000-0000-00002C000000}"/>
    <cellStyle name="Normal 4" xfId="60" xr:uid="{00000000-0005-0000-0000-00002D000000}"/>
    <cellStyle name="Normal 4 2 2" xfId="41" xr:uid="{00000000-0005-0000-0000-00002E000000}"/>
    <cellStyle name="Normal 5" xfId="72" xr:uid="{00000000-0005-0000-0000-00002F000000}"/>
    <cellStyle name="Normal_2009 NİSAN SİGORTALI (1 kısım)" xfId="42" xr:uid="{00000000-0005-0000-0000-000030000000}"/>
    <cellStyle name="Normal_2010 ist yıl 4-b 1479" xfId="43" xr:uid="{00000000-0005-0000-0000-000031000000}"/>
    <cellStyle name="Normal_2010 ist yıl 4-b 2926" xfId="44" xr:uid="{00000000-0005-0000-0000-000032000000}"/>
    <cellStyle name="Normal_8-Agustos bulten2007(Son Hali)2" xfId="45" xr:uid="{00000000-0005-0000-0000-000033000000}"/>
    <cellStyle name="Normal_Ekim Bülteni 2006" xfId="46" xr:uid="{00000000-0005-0000-0000-000034000000}"/>
    <cellStyle name="Normal_Ekim Bülteni 2006 2" xfId="61" xr:uid="{00000000-0005-0000-0000-000035000000}"/>
    <cellStyle name="Normal_MYÖ2 2" xfId="70" xr:uid="{00000000-0005-0000-0000-000036000000}"/>
    <cellStyle name="Normal_nufus" xfId="47" xr:uid="{00000000-0005-0000-0000-000037000000}"/>
    <cellStyle name="Normal_oyaaaa" xfId="65" xr:uid="{00000000-0005-0000-0000-000038000000}"/>
    <cellStyle name="Normal_Sayfa2" xfId="64" xr:uid="{00000000-0005-0000-0000-000039000000}"/>
    <cellStyle name="Normal_TABLO714 02 2012" xfId="63" xr:uid="{00000000-0005-0000-0000-00003A000000}"/>
    <cellStyle name="Not 2" xfId="48" xr:uid="{00000000-0005-0000-0000-00003B000000}"/>
    <cellStyle name="Nötr 2" xfId="49" xr:uid="{00000000-0005-0000-0000-00003C000000}"/>
    <cellStyle name="Toplam 2" xfId="50" xr:uid="{00000000-0005-0000-0000-00003D000000}"/>
    <cellStyle name="Uyarı Metni 2" xfId="51" xr:uid="{00000000-0005-0000-0000-00003E000000}"/>
    <cellStyle name="Virgül" xfId="52" builtinId="3"/>
    <cellStyle name="Virgül 2" xfId="53" xr:uid="{00000000-0005-0000-0000-000040000000}"/>
    <cellStyle name="Virgül 2 2" xfId="69" xr:uid="{00000000-0005-0000-0000-000041000000}"/>
    <cellStyle name="Virgül 3" xfId="73" xr:uid="{00000000-0005-0000-0000-000042000000}"/>
    <cellStyle name="Vurgu1 2" xfId="54" xr:uid="{00000000-0005-0000-0000-000043000000}"/>
    <cellStyle name="Vurgu2 2" xfId="55" xr:uid="{00000000-0005-0000-0000-000044000000}"/>
    <cellStyle name="Vurgu3 2" xfId="56" xr:uid="{00000000-0005-0000-0000-000045000000}"/>
    <cellStyle name="Vurgu4 2" xfId="57" xr:uid="{00000000-0005-0000-0000-000046000000}"/>
    <cellStyle name="Vurgu5 2" xfId="58" xr:uid="{00000000-0005-0000-0000-000047000000}"/>
    <cellStyle name="Vurgu6 2" xfId="59" xr:uid="{00000000-0005-0000-0000-000048000000}"/>
    <cellStyle name="Yüzde 2" xfId="68" xr:uid="{00000000-0005-0000-0000-000049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Tur"/>
                <a:ea typeface="Arial Tur"/>
                <a:cs typeface="Arial Tur"/>
              </a:defRPr>
            </a:pPr>
            <a:r>
              <a:rPr lang="tr-TR" sz="1200" b="1" i="0" u="none" strike="noStrike" baseline="0">
                <a:solidFill>
                  <a:srgbClr val="000000"/>
                </a:solidFill>
                <a:latin typeface="Arial Tur"/>
                <a:cs typeface="Arial Tur"/>
              </a:rPr>
              <a:t>Sosyal Güvenlik Kapsamı (5510 Sayılı Kanunun 4-1/a, 4-1/b, 4-1/c Maddesi Kapsamında)</a:t>
            </a:r>
          </a:p>
          <a:p>
            <a:pPr>
              <a:defRPr sz="1000" b="0" i="0" u="none" strike="noStrike" baseline="0">
                <a:solidFill>
                  <a:srgbClr val="000000"/>
                </a:solidFill>
                <a:latin typeface="Arial Tur"/>
                <a:ea typeface="Arial Tur"/>
                <a:cs typeface="Arial Tur"/>
              </a:defRPr>
            </a:pPr>
            <a:r>
              <a:rPr lang="tr-TR" sz="1200" b="0" i="0" u="none" strike="noStrike" baseline="0">
                <a:solidFill>
                  <a:srgbClr val="000000"/>
                </a:solidFill>
                <a:latin typeface="Arial Tur"/>
                <a:cs typeface="Arial Tur"/>
              </a:rPr>
              <a:t>Social Security Coverage Within the Scope of Article 4-1/a, 4-1/b, 4-1/c of Act 5510</a:t>
            </a:r>
            <a:endParaRPr lang="tr-TR"/>
          </a:p>
        </c:rich>
      </c:tx>
      <c:layout>
        <c:manualLayout>
          <c:xMode val="edge"/>
          <c:yMode val="edge"/>
          <c:x val="0.15180570187347273"/>
          <c:y val="2.0338996943528604E-2"/>
        </c:manualLayout>
      </c:layout>
      <c:overlay val="0"/>
      <c:spPr>
        <a:noFill/>
        <a:ln w="25400">
          <a:noFill/>
        </a:ln>
      </c:spPr>
    </c:title>
    <c:autoTitleDeleted val="0"/>
    <c:plotArea>
      <c:layout>
        <c:manualLayout>
          <c:layoutTarget val="inner"/>
          <c:xMode val="edge"/>
          <c:yMode val="edge"/>
          <c:x val="0.11843689993296291"/>
          <c:y val="0.12203398166117162"/>
          <c:w val="0.87551867219917012"/>
          <c:h val="0.73898305084745763"/>
        </c:manualLayout>
      </c:layout>
      <c:lineChart>
        <c:grouping val="standard"/>
        <c:varyColors val="0"/>
        <c:ser>
          <c:idx val="0"/>
          <c:order val="0"/>
          <c:tx>
            <c:strRef>
              <c:f>'GRAFİK-1.1'!$Q$5</c:f>
              <c:strCache>
                <c:ptCount val="1"/>
                <c:pt idx="0">
                  <c:v>Aktifler - Insured Persons</c:v>
                </c:pt>
              </c:strCache>
            </c:strRef>
          </c:tx>
          <c:spPr>
            <a:ln w="25400">
              <a:solidFill>
                <a:srgbClr val="008000"/>
              </a:solidFill>
              <a:prstDash val="solid"/>
            </a:ln>
          </c:spPr>
          <c:marker>
            <c:symbol val="circle"/>
            <c:size val="6"/>
            <c:spPr>
              <a:solidFill>
                <a:srgbClr val="008000"/>
              </a:solidFill>
              <a:ln>
                <a:solidFill>
                  <a:srgbClr val="008000"/>
                </a:solidFill>
                <a:prstDash val="solid"/>
              </a:ln>
            </c:spPr>
          </c:marker>
          <c:dLbls>
            <c:dLbl>
              <c:idx val="0"/>
              <c:layout>
                <c:manualLayout>
                  <c:x val="-3.9303862950741099E-2"/>
                  <c:y val="-1.82803505494016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A3A-4CC3-B845-0857E67E6368}"/>
                </c:ext>
              </c:extLst>
            </c:dLbl>
            <c:dLbl>
              <c:idx val="1"/>
              <c:layout>
                <c:manualLayout>
                  <c:x val="-3.8035961272475799E-2"/>
                  <c:y val="-4.431264735975794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A3A-4CC3-B845-0857E67E6368}"/>
                </c:ext>
              </c:extLst>
            </c:dLbl>
            <c:dLbl>
              <c:idx val="2"/>
              <c:layout>
                <c:manualLayout>
                  <c:x val="-4.1954781585911718E-2"/>
                  <c:y val="-3.116526535877924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A3A-4CC3-B845-0857E67E6368}"/>
                </c:ext>
              </c:extLst>
            </c:dLbl>
            <c:dLbl>
              <c:idx val="3"/>
              <c:layout>
                <c:manualLayout>
                  <c:x val="-4.2761661688840616E-2"/>
                  <c:y val="-2.60816635415332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A3A-4CC3-B845-0857E67E6368}"/>
                </c:ext>
              </c:extLst>
            </c:dLbl>
            <c:dLbl>
              <c:idx val="4"/>
              <c:layout>
                <c:manualLayout>
                  <c:x val="-4.9439152864512628E-2"/>
                  <c:y val="-2.613387284131019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A3A-4CC3-B845-0857E67E6368}"/>
                </c:ext>
              </c:extLst>
            </c:dLbl>
            <c:dLbl>
              <c:idx val="5"/>
              <c:layout>
                <c:manualLayout>
                  <c:x val="-4.7475862068965514E-2"/>
                  <c:y val="-2.82819380591005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A3A-4CC3-B845-0857E67E6368}"/>
                </c:ext>
              </c:extLst>
            </c:dLbl>
            <c:dLbl>
              <c:idx val="6"/>
              <c:layout>
                <c:manualLayout>
                  <c:x val="-4.6538582677165354E-2"/>
                  <c:y val="-2.26021720850594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A3A-4CC3-B845-0857E67E6368}"/>
                </c:ext>
              </c:extLst>
            </c:dLbl>
            <c:dLbl>
              <c:idx val="7"/>
              <c:layout>
                <c:manualLayout>
                  <c:x val="-4.9773445560684228E-2"/>
                  <c:y val="-1.72057262019587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A3A-4CC3-B845-0857E67E6368}"/>
                </c:ext>
              </c:extLst>
            </c:dLbl>
            <c:dLbl>
              <c:idx val="8"/>
              <c:layout>
                <c:manualLayout>
                  <c:x val="-1.5850665218571716E-2"/>
                  <c:y val="-2.9026054222476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A3A-4CC3-B845-0857E67E6368}"/>
                </c:ext>
              </c:extLst>
            </c:dLbl>
            <c:dLbl>
              <c:idx val="9"/>
              <c:layout>
                <c:manualLayout>
                  <c:x val="-4.0751724216290088E-3"/>
                  <c:y val="-2.826946484754973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5A3A-4CC3-B845-0857E67E6368}"/>
                </c:ext>
              </c:extLst>
            </c:dLbl>
            <c:dLbl>
              <c:idx val="10"/>
              <c:layout>
                <c:manualLayout>
                  <c:x val="-7.201235831941143E-3"/>
                  <c:y val="1.170458144956249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5A3A-4CC3-B845-0857E67E6368}"/>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'GRAFİK-1.1'!$P$6:$P$16</c:f>
              <c:numCache>
                <c:formatCode>General</c:formatCode>
                <c:ptCount val="11"/>
                <c:pt idx="0">
                  <c:v>2007</c:v>
                </c:pt>
                <c:pt idx="1">
                  <c:v>2008</c:v>
                </c:pt>
                <c:pt idx="2">
                  <c:v>2009</c:v>
                </c:pt>
                <c:pt idx="3">
                  <c:v>2010</c:v>
                </c:pt>
                <c:pt idx="4">
                  <c:v>2011</c:v>
                </c:pt>
                <c:pt idx="5">
                  <c:v>2012</c:v>
                </c:pt>
                <c:pt idx="6">
                  <c:v>2013</c:v>
                </c:pt>
                <c:pt idx="7">
                  <c:v>2014</c:v>
                </c:pt>
                <c:pt idx="8">
                  <c:v>2015</c:v>
                </c:pt>
                <c:pt idx="9">
                  <c:v>2016</c:v>
                </c:pt>
                <c:pt idx="10">
                  <c:v>2017</c:v>
                </c:pt>
              </c:numCache>
            </c:numRef>
          </c:cat>
          <c:val>
            <c:numRef>
              <c:f>'GRAFİK-1.1'!$Q$6:$Q$16</c:f>
              <c:numCache>
                <c:formatCode>#,##0</c:formatCode>
                <c:ptCount val="11"/>
                <c:pt idx="0">
                  <c:v>14763075</c:v>
                </c:pt>
                <c:pt idx="1">
                  <c:v>15041268</c:v>
                </c:pt>
                <c:pt idx="2">
                  <c:v>15096728</c:v>
                </c:pt>
                <c:pt idx="3">
                  <c:v>16196304</c:v>
                </c:pt>
                <c:pt idx="4">
                  <c:v>17374631</c:v>
                </c:pt>
                <c:pt idx="5">
                  <c:v>18352859</c:v>
                </c:pt>
                <c:pt idx="6">
                  <c:v>18886989</c:v>
                </c:pt>
                <c:pt idx="7">
                  <c:v>19821822</c:v>
                </c:pt>
                <c:pt idx="8">
                  <c:v>20773227</c:v>
                </c:pt>
                <c:pt idx="9">
                  <c:v>21131838</c:v>
                </c:pt>
                <c:pt idx="10">
                  <c:v>22280463</c:v>
                </c:pt>
              </c:numCache>
            </c:numRef>
          </c:val>
          <c:smooth val="0"/>
          <c:extLst>
            <c:ext xmlns:c16="http://schemas.microsoft.com/office/drawing/2014/chart" uri="{C3380CC4-5D6E-409C-BE32-E72D297353CC}">
              <c16:uniqueId val="{0000000B-5A3A-4CC3-B845-0857E67E6368}"/>
            </c:ext>
          </c:extLst>
        </c:ser>
        <c:ser>
          <c:idx val="1"/>
          <c:order val="1"/>
          <c:tx>
            <c:strRef>
              <c:f>'GRAFİK-1.1'!$R$5</c:f>
              <c:strCache>
                <c:ptCount val="1"/>
                <c:pt idx="0">
                  <c:v>Pasifler (Aylık Alanlar) - Pensioners</c:v>
                </c:pt>
              </c:strCache>
            </c:strRef>
          </c:tx>
          <c:spPr>
            <a:ln w="25400">
              <a:solidFill>
                <a:schemeClr val="accent4"/>
              </a:solidFill>
              <a:prstDash val="solid"/>
            </a:ln>
          </c:spPr>
          <c:marker>
            <c:symbol val="circle"/>
            <c:size val="6"/>
            <c:spPr>
              <a:solidFill>
                <a:schemeClr val="accent4"/>
              </a:solidFill>
              <a:ln>
                <a:solidFill>
                  <a:schemeClr val="accent4"/>
                </a:solidFill>
                <a:prstDash val="solid"/>
              </a:ln>
            </c:spPr>
          </c:marker>
          <c:dLbls>
            <c:dLbl>
              <c:idx val="0"/>
              <c:layout>
                <c:manualLayout>
                  <c:x val="-3.6191800162910667E-2"/>
                  <c:y val="2.15055986010045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5A3A-4CC3-B845-0857E67E6368}"/>
                </c:ext>
              </c:extLst>
            </c:dLbl>
            <c:dLbl>
              <c:idx val="1"/>
              <c:layout>
                <c:manualLayout>
                  <c:x val="-3.940385555253869E-2"/>
                  <c:y val="1.816438160400867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5A3A-4CC3-B845-0857E67E6368}"/>
                </c:ext>
              </c:extLst>
            </c:dLbl>
            <c:dLbl>
              <c:idx val="2"/>
              <c:layout>
                <c:manualLayout>
                  <c:x val="-3.848938365462938E-2"/>
                  <c:y val="1.82566833694848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5A3A-4CC3-B845-0857E67E6368}"/>
                </c:ext>
              </c:extLst>
            </c:dLbl>
            <c:dLbl>
              <c:idx val="3"/>
              <c:layout>
                <c:manualLayout>
                  <c:x val="-3.8600814553353242E-2"/>
                  <c:y val="2.084505295501963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5A3A-4CC3-B845-0857E67E6368}"/>
                </c:ext>
              </c:extLst>
            </c:dLbl>
            <c:dLbl>
              <c:idx val="4"/>
              <c:layout>
                <c:manualLayout>
                  <c:x val="-4.0456431535269656E-2"/>
                  <c:y val="1.39589839405668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5A3A-4CC3-B845-0857E67E6368}"/>
                </c:ext>
              </c:extLst>
            </c:dLbl>
            <c:dLbl>
              <c:idx val="5"/>
              <c:layout>
                <c:manualLayout>
                  <c:x val="-3.607649666198362E-2"/>
                  <c:y val="1.71968503937007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5A3A-4CC3-B845-0857E67E6368}"/>
                </c:ext>
              </c:extLst>
            </c:dLbl>
            <c:dLbl>
              <c:idx val="6"/>
              <c:layout>
                <c:manualLayout>
                  <c:x val="-3.8958081484627677E-2"/>
                  <c:y val="1.66203122914721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5A3A-4CC3-B845-0857E67E6368}"/>
                </c:ext>
              </c:extLst>
            </c:dLbl>
            <c:dLbl>
              <c:idx val="7"/>
              <c:layout>
                <c:manualLayout>
                  <c:x val="-3.4578146611341641E-2"/>
                  <c:y val="1.66573246140842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5A3A-4CC3-B845-0857E67E6368}"/>
                </c:ext>
              </c:extLst>
            </c:dLbl>
            <c:dLbl>
              <c:idx val="8"/>
              <c:layout>
                <c:manualLayout>
                  <c:x val="-3.0234288895706111E-2"/>
                  <c:y val="2.60786343330137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5A3A-4CC3-B845-0857E67E6368}"/>
                </c:ext>
              </c:extLst>
            </c:dLbl>
            <c:dLbl>
              <c:idx val="9"/>
              <c:layout>
                <c:manualLayout>
                  <c:x val="-1.0026814829964436E-2"/>
                  <c:y val="2.12639746743912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5A3A-4CC3-B845-0857E67E6368}"/>
                </c:ext>
              </c:extLst>
            </c:dLbl>
            <c:dLbl>
              <c:idx val="10"/>
              <c:layout>
                <c:manualLayout>
                  <c:x val="-1.3622592253297573E-2"/>
                  <c:y val="3.86513020781007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5A3A-4CC3-B845-0857E67E6368}"/>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'GRAFİK-1.1'!$P$6:$P$16</c:f>
              <c:numCache>
                <c:formatCode>General</c:formatCode>
                <c:ptCount val="11"/>
                <c:pt idx="0">
                  <c:v>2007</c:v>
                </c:pt>
                <c:pt idx="1">
                  <c:v>2008</c:v>
                </c:pt>
                <c:pt idx="2">
                  <c:v>2009</c:v>
                </c:pt>
                <c:pt idx="3">
                  <c:v>2010</c:v>
                </c:pt>
                <c:pt idx="4">
                  <c:v>2011</c:v>
                </c:pt>
                <c:pt idx="5">
                  <c:v>2012</c:v>
                </c:pt>
                <c:pt idx="6">
                  <c:v>2013</c:v>
                </c:pt>
                <c:pt idx="7">
                  <c:v>2014</c:v>
                </c:pt>
                <c:pt idx="8">
                  <c:v>2015</c:v>
                </c:pt>
                <c:pt idx="9">
                  <c:v>2016</c:v>
                </c:pt>
                <c:pt idx="10">
                  <c:v>2017</c:v>
                </c:pt>
              </c:numCache>
            </c:numRef>
          </c:cat>
          <c:val>
            <c:numRef>
              <c:f>'GRAFİK-1.1'!$R$6:$R$16</c:f>
              <c:numCache>
                <c:formatCode>#,##0</c:formatCode>
                <c:ptCount val="11"/>
                <c:pt idx="0">
                  <c:v>8279444</c:v>
                </c:pt>
                <c:pt idx="1">
                  <c:v>8746704</c:v>
                </c:pt>
                <c:pt idx="2">
                  <c:v>9173780</c:v>
                </c:pt>
                <c:pt idx="3">
                  <c:v>9518704</c:v>
                </c:pt>
                <c:pt idx="4">
                  <c:v>10015071</c:v>
                </c:pt>
                <c:pt idx="5">
                  <c:v>10382732</c:v>
                </c:pt>
                <c:pt idx="6">
                  <c:v>10595966</c:v>
                </c:pt>
                <c:pt idx="7">
                  <c:v>10921001</c:v>
                </c:pt>
                <c:pt idx="8">
                  <c:v>11384263</c:v>
                </c:pt>
                <c:pt idx="9">
                  <c:v>11755203</c:v>
                </c:pt>
                <c:pt idx="10">
                  <c:v>12154140</c:v>
                </c:pt>
              </c:numCache>
            </c:numRef>
          </c:val>
          <c:smooth val="0"/>
          <c:extLst>
            <c:ext xmlns:c16="http://schemas.microsoft.com/office/drawing/2014/chart" uri="{C3380CC4-5D6E-409C-BE32-E72D297353CC}">
              <c16:uniqueId val="{00000017-5A3A-4CC3-B845-0857E67E6368}"/>
            </c:ext>
          </c:extLst>
        </c:ser>
        <c:ser>
          <c:idx val="2"/>
          <c:order val="2"/>
          <c:tx>
            <c:strRef>
              <c:f>'GRAFİK-1.1'!$S$5</c:f>
              <c:strCache>
                <c:ptCount val="1"/>
                <c:pt idx="0">
                  <c:v>Bağımlılar - Dependents</c:v>
                </c:pt>
              </c:strCache>
            </c:strRef>
          </c:tx>
          <c:spPr>
            <a:ln w="25400">
              <a:solidFill>
                <a:srgbClr val="000080"/>
              </a:solidFill>
              <a:prstDash val="solid"/>
            </a:ln>
          </c:spPr>
          <c:marker>
            <c:symbol val="circle"/>
            <c:size val="6"/>
            <c:spPr>
              <a:solidFill>
                <a:srgbClr val="000080"/>
              </a:solidFill>
              <a:ln>
                <a:solidFill>
                  <a:srgbClr val="000080"/>
                </a:solidFill>
                <a:prstDash val="solid"/>
              </a:ln>
            </c:spPr>
          </c:marker>
          <c:dLbls>
            <c:dLbl>
              <c:idx val="0"/>
              <c:layout>
                <c:manualLayout>
                  <c:x val="-4.3430355688297582E-2"/>
                  <c:y val="-2.743037408765139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5A3A-4CC3-B845-0857E67E6368}"/>
                </c:ext>
              </c:extLst>
            </c:dLbl>
            <c:dLbl>
              <c:idx val="1"/>
              <c:layout>
                <c:manualLayout>
                  <c:x val="-4.5627912028237849E-2"/>
                  <c:y val="-1.94803054226218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5A3A-4CC3-B845-0857E67E6368}"/>
                </c:ext>
              </c:extLst>
            </c:dLbl>
            <c:dLbl>
              <c:idx val="2"/>
              <c:layout>
                <c:manualLayout>
                  <c:x val="-4.8497963616616888E-2"/>
                  <c:y val="-3.16286789069261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5A3A-4CC3-B845-0857E67E6368}"/>
                </c:ext>
              </c:extLst>
            </c:dLbl>
            <c:dLbl>
              <c:idx val="3"/>
              <c:layout>
                <c:manualLayout>
                  <c:x val="-5.1026120010860709E-2"/>
                  <c:y val="-3.33670882196397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5A3A-4CC3-B845-0857E67E6368}"/>
                </c:ext>
              </c:extLst>
            </c:dLbl>
            <c:dLbl>
              <c:idx val="4"/>
              <c:layout>
                <c:manualLayout>
                  <c:x val="-4.9758240564756993E-2"/>
                  <c:y val="-3.456808030324871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5A3A-4CC3-B845-0857E67E6368}"/>
                </c:ext>
              </c:extLst>
            </c:dLbl>
            <c:dLbl>
              <c:idx val="5"/>
              <c:layout>
                <c:manualLayout>
                  <c:x val="-4.9527667662231878E-2"/>
                  <c:y val="-3.347221957413960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5A3A-4CC3-B845-0857E67E6368}"/>
                </c:ext>
              </c:extLst>
            </c:dLbl>
            <c:dLbl>
              <c:idx val="6"/>
              <c:layout>
                <c:manualLayout>
                  <c:x val="-4.585468368178116E-2"/>
                  <c:y val="-2.2012901933650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5A3A-4CC3-B845-0857E67E6368}"/>
                </c:ext>
              </c:extLst>
            </c:dLbl>
            <c:dLbl>
              <c:idx val="7"/>
              <c:layout>
                <c:manualLayout>
                  <c:x val="-4.5977626934564211E-2"/>
                  <c:y val="-2.560429591660909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5A3A-4CC3-B845-0857E67E6368}"/>
                </c:ext>
              </c:extLst>
            </c:dLbl>
            <c:dLbl>
              <c:idx val="8"/>
              <c:layout>
                <c:manualLayout>
                  <c:x val="-3.6052652509345424E-2"/>
                  <c:y val="-3.26710830151030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5A3A-4CC3-B845-0857E67E6368}"/>
                </c:ext>
              </c:extLst>
            </c:dLbl>
            <c:dLbl>
              <c:idx val="9"/>
              <c:layout>
                <c:manualLayout>
                  <c:x val="-8.5838133869629938E-3"/>
                  <c:y val="-3.680488351178638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5A3A-4CC3-B845-0857E67E6368}"/>
                </c:ext>
              </c:extLst>
            </c:dLbl>
            <c:dLbl>
              <c:idx val="10"/>
              <c:layout>
                <c:manualLayout>
                  <c:x val="-1.4012452988830942E-2"/>
                  <c:y val="2.45839872117507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5A3A-4CC3-B845-0857E67E6368}"/>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'GRAFİK-1.1'!$P$6:$P$16</c:f>
              <c:numCache>
                <c:formatCode>General</c:formatCode>
                <c:ptCount val="11"/>
                <c:pt idx="0">
                  <c:v>2007</c:v>
                </c:pt>
                <c:pt idx="1">
                  <c:v>2008</c:v>
                </c:pt>
                <c:pt idx="2">
                  <c:v>2009</c:v>
                </c:pt>
                <c:pt idx="3">
                  <c:v>2010</c:v>
                </c:pt>
                <c:pt idx="4">
                  <c:v>2011</c:v>
                </c:pt>
                <c:pt idx="5">
                  <c:v>2012</c:v>
                </c:pt>
                <c:pt idx="6">
                  <c:v>2013</c:v>
                </c:pt>
                <c:pt idx="7">
                  <c:v>2014</c:v>
                </c:pt>
                <c:pt idx="8">
                  <c:v>2015</c:v>
                </c:pt>
                <c:pt idx="9">
                  <c:v>2016</c:v>
                </c:pt>
                <c:pt idx="10">
                  <c:v>2017</c:v>
                </c:pt>
              </c:numCache>
            </c:numRef>
          </c:cat>
          <c:val>
            <c:numRef>
              <c:f>'GRAFİK-1.1'!$S$6:$S$16</c:f>
              <c:numCache>
                <c:formatCode>#,##0</c:formatCode>
                <c:ptCount val="11"/>
                <c:pt idx="0">
                  <c:v>33070537</c:v>
                </c:pt>
                <c:pt idx="1">
                  <c:v>33227265</c:v>
                </c:pt>
                <c:pt idx="2">
                  <c:v>33989891</c:v>
                </c:pt>
                <c:pt idx="3">
                  <c:v>35470436</c:v>
                </c:pt>
                <c:pt idx="4">
                  <c:v>36348316</c:v>
                </c:pt>
                <c:pt idx="5">
                  <c:v>33807725</c:v>
                </c:pt>
                <c:pt idx="6">
                  <c:v>32939205</c:v>
                </c:pt>
                <c:pt idx="7">
                  <c:v>33940086</c:v>
                </c:pt>
                <c:pt idx="8">
                  <c:v>34786174</c:v>
                </c:pt>
                <c:pt idx="9">
                  <c:v>34933242</c:v>
                </c:pt>
                <c:pt idx="10">
                  <c:v>35522389</c:v>
                </c:pt>
              </c:numCache>
            </c:numRef>
          </c:val>
          <c:smooth val="0"/>
          <c:extLst>
            <c:ext xmlns:c16="http://schemas.microsoft.com/office/drawing/2014/chart" uri="{C3380CC4-5D6E-409C-BE32-E72D297353CC}">
              <c16:uniqueId val="{00000023-5A3A-4CC3-B845-0857E67E6368}"/>
            </c:ext>
          </c:extLst>
        </c:ser>
        <c:ser>
          <c:idx val="3"/>
          <c:order val="3"/>
          <c:tx>
            <c:strRef>
              <c:f>'GRAFİK-1.1'!$T$5</c:f>
              <c:strCache>
                <c:ptCount val="1"/>
                <c:pt idx="0">
                  <c:v>Sosyal Güvenlik Kapsamı - Social Security Coverage</c:v>
                </c:pt>
              </c:strCache>
            </c:strRef>
          </c:tx>
          <c:spPr>
            <a:ln w="25400">
              <a:solidFill>
                <a:srgbClr val="FF0000"/>
              </a:solidFill>
              <a:prstDash val="solid"/>
            </a:ln>
          </c:spPr>
          <c:marker>
            <c:symbol val="circle"/>
            <c:size val="6"/>
            <c:spPr>
              <a:solidFill>
                <a:srgbClr val="FF0000"/>
              </a:solidFill>
              <a:ln>
                <a:solidFill>
                  <a:srgbClr val="FF0000"/>
                </a:solidFill>
                <a:prstDash val="solid"/>
              </a:ln>
            </c:spPr>
          </c:marker>
          <c:dLbls>
            <c:dLbl>
              <c:idx val="0"/>
              <c:layout>
                <c:manualLayout>
                  <c:x val="-3.8266518552400854E-2"/>
                  <c:y val="1.90277147559944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5A3A-4CC3-B845-0857E67E6368}"/>
                </c:ext>
              </c:extLst>
            </c:dLbl>
            <c:dLbl>
              <c:idx val="1"/>
              <c:layout>
                <c:manualLayout>
                  <c:x val="-3.9073305670816044E-2"/>
                  <c:y val="2.026887317051466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5A3A-4CC3-B845-0857E67E6368}"/>
                </c:ext>
              </c:extLst>
            </c:dLbl>
            <c:dLbl>
              <c:idx val="2"/>
              <c:layout>
                <c:manualLayout>
                  <c:x val="-4.1954781585911718E-2"/>
                  <c:y val="2.87961208238800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5A3A-4CC3-B845-0857E67E6368}"/>
                </c:ext>
              </c:extLst>
            </c:dLbl>
            <c:dLbl>
              <c:idx val="3"/>
              <c:layout>
                <c:manualLayout>
                  <c:x val="-4.2761677611875291E-2"/>
                  <c:y val="2.9094888562658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5A3A-4CC3-B845-0857E67E6368}"/>
                </c:ext>
              </c:extLst>
            </c:dLbl>
            <c:dLbl>
              <c:idx val="4"/>
              <c:layout>
                <c:manualLayout>
                  <c:x val="-4.6680497925311211E-2"/>
                  <c:y val="2.391013835135010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5A3A-4CC3-B845-0857E67E6368}"/>
                </c:ext>
              </c:extLst>
            </c:dLbl>
            <c:dLbl>
              <c:idx val="5"/>
              <c:layout>
                <c:manualLayout>
                  <c:x val="-4.1263218653684819E-2"/>
                  <c:y val="3.69548467458516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5A3A-4CC3-B845-0857E67E6368}"/>
                </c:ext>
              </c:extLst>
            </c:dLbl>
            <c:dLbl>
              <c:idx val="6"/>
              <c:layout>
                <c:manualLayout>
                  <c:x val="-3.7920737086287404E-2"/>
                  <c:y val="2.30652609101828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5A3A-4CC3-B845-0857E67E6368}"/>
                </c:ext>
              </c:extLst>
            </c:dLbl>
            <c:dLbl>
              <c:idx val="7"/>
              <c:layout>
                <c:manualLayout>
                  <c:x val="-4.3914246196403814E-2"/>
                  <c:y val="3.01057876240046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5A3A-4CC3-B845-0857E67E6368}"/>
                </c:ext>
              </c:extLst>
            </c:dLbl>
            <c:dLbl>
              <c:idx val="8"/>
              <c:layout>
                <c:manualLayout>
                  <c:x val="-1.8609285908226889E-2"/>
                  <c:y val="1.611503294620642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5A3A-4CC3-B845-0857E67E6368}"/>
                </c:ext>
              </c:extLst>
            </c:dLbl>
            <c:dLbl>
              <c:idx val="9"/>
              <c:layout>
                <c:manualLayout>
                  <c:x val="-7.9985456363409115E-3"/>
                  <c:y val="2.855403225964522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5A3A-4CC3-B845-0857E67E6368}"/>
                </c:ext>
              </c:extLst>
            </c:dLbl>
            <c:dLbl>
              <c:idx val="10"/>
              <c:layout>
                <c:manualLayout>
                  <c:x val="-6.3917010373702229E-3"/>
                  <c:y val="-3.261620088427942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5A3A-4CC3-B845-0857E67E6368}"/>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'GRAFİK-1.1'!$P$6:$P$16</c:f>
              <c:numCache>
                <c:formatCode>General</c:formatCode>
                <c:ptCount val="11"/>
                <c:pt idx="0">
                  <c:v>2007</c:v>
                </c:pt>
                <c:pt idx="1">
                  <c:v>2008</c:v>
                </c:pt>
                <c:pt idx="2">
                  <c:v>2009</c:v>
                </c:pt>
                <c:pt idx="3">
                  <c:v>2010</c:v>
                </c:pt>
                <c:pt idx="4">
                  <c:v>2011</c:v>
                </c:pt>
                <c:pt idx="5">
                  <c:v>2012</c:v>
                </c:pt>
                <c:pt idx="6">
                  <c:v>2013</c:v>
                </c:pt>
                <c:pt idx="7">
                  <c:v>2014</c:v>
                </c:pt>
                <c:pt idx="8">
                  <c:v>2015</c:v>
                </c:pt>
                <c:pt idx="9">
                  <c:v>2016</c:v>
                </c:pt>
                <c:pt idx="10">
                  <c:v>2017</c:v>
                </c:pt>
              </c:numCache>
            </c:numRef>
          </c:cat>
          <c:val>
            <c:numRef>
              <c:f>'GRAFİK-1.1'!$T$6:$T$16</c:f>
              <c:numCache>
                <c:formatCode>#,##0</c:formatCode>
                <c:ptCount val="11"/>
                <c:pt idx="0">
                  <c:v>56423907</c:v>
                </c:pt>
                <c:pt idx="1">
                  <c:v>57338454</c:v>
                </c:pt>
                <c:pt idx="2">
                  <c:v>58591604</c:v>
                </c:pt>
                <c:pt idx="3">
                  <c:v>61526547</c:v>
                </c:pt>
                <c:pt idx="4">
                  <c:v>64088909</c:v>
                </c:pt>
                <c:pt idx="5">
                  <c:v>62899356</c:v>
                </c:pt>
                <c:pt idx="6">
                  <c:v>62789365</c:v>
                </c:pt>
                <c:pt idx="7">
                  <c:v>65060709</c:v>
                </c:pt>
                <c:pt idx="8">
                  <c:v>67330236</c:v>
                </c:pt>
                <c:pt idx="9">
                  <c:v>68212484</c:v>
                </c:pt>
                <c:pt idx="10">
                  <c:v>70363848.341580182</c:v>
                </c:pt>
              </c:numCache>
            </c:numRef>
          </c:val>
          <c:smooth val="0"/>
          <c:extLst>
            <c:ext xmlns:c16="http://schemas.microsoft.com/office/drawing/2014/chart" uri="{C3380CC4-5D6E-409C-BE32-E72D297353CC}">
              <c16:uniqueId val="{0000002F-5A3A-4CC3-B845-0857E67E6368}"/>
            </c:ext>
          </c:extLst>
        </c:ser>
        <c:dLbls>
          <c:showLegendKey val="0"/>
          <c:showVal val="0"/>
          <c:showCatName val="0"/>
          <c:showSerName val="0"/>
          <c:showPercent val="0"/>
          <c:showBubbleSize val="0"/>
        </c:dLbls>
        <c:marker val="1"/>
        <c:smooth val="0"/>
        <c:axId val="24734720"/>
        <c:axId val="24527616"/>
      </c:lineChart>
      <c:catAx>
        <c:axId val="247347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24527616"/>
        <c:crosses val="autoZero"/>
        <c:auto val="1"/>
        <c:lblAlgn val="ctr"/>
        <c:lblOffset val="100"/>
        <c:tickLblSkip val="1"/>
        <c:tickMarkSkip val="1"/>
        <c:noMultiLvlLbl val="0"/>
      </c:catAx>
      <c:valAx>
        <c:axId val="24527616"/>
        <c:scaling>
          <c:orientation val="minMax"/>
        </c:scaling>
        <c:delete val="0"/>
        <c:axPos val="l"/>
        <c:majorGridlines>
          <c:spPr>
            <a:ln w="3175">
              <a:solidFill>
                <a:srgbClr val="000000"/>
              </a:solidFill>
              <a:prstDash val="solid"/>
            </a:ln>
          </c:spPr>
        </c:majorGridlines>
        <c:title>
          <c:tx>
            <c:rich>
              <a:bodyPr/>
              <a:lstStyle/>
              <a:p>
                <a:pPr>
                  <a:defRPr sz="1000" b="0" i="0" u="none" strike="noStrike" baseline="0">
                    <a:solidFill>
                      <a:srgbClr val="000000"/>
                    </a:solidFill>
                    <a:latin typeface="Arial Tur"/>
                    <a:ea typeface="Arial Tur"/>
                    <a:cs typeface="Arial Tur"/>
                  </a:defRPr>
                </a:pPr>
                <a:r>
                  <a:rPr lang="tr-TR" sz="1000" b="1" i="0" u="none" strike="noStrike" baseline="0">
                    <a:solidFill>
                      <a:srgbClr val="000000"/>
                    </a:solidFill>
                    <a:latin typeface="Arial Tur"/>
                    <a:cs typeface="Arial Tur"/>
                  </a:rPr>
                  <a:t>Kişi Sayısı    </a:t>
                </a:r>
                <a:r>
                  <a:rPr lang="tr-TR" sz="1000" b="0" i="0" u="none" strike="noStrike" baseline="0">
                    <a:solidFill>
                      <a:srgbClr val="000000"/>
                    </a:solidFill>
                    <a:latin typeface="Arial Tur"/>
                    <a:cs typeface="Arial Tur"/>
                  </a:rPr>
                  <a:t>Number of Person</a:t>
                </a:r>
                <a:endParaRPr lang="tr-TR"/>
              </a:p>
            </c:rich>
          </c:tx>
          <c:layout>
            <c:manualLayout>
              <c:xMode val="edge"/>
              <c:yMode val="edge"/>
              <c:x val="1.1410760650088739E-2"/>
              <c:y val="0.3322033197630731"/>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24734720"/>
        <c:crosses val="autoZero"/>
        <c:crossBetween val="between"/>
        <c:majorUnit val="5000000"/>
      </c:valAx>
      <c:spPr>
        <a:solidFill>
          <a:srgbClr val="FFFFFF"/>
        </a:solidFill>
        <a:ln w="12700">
          <a:solidFill>
            <a:srgbClr val="808080"/>
          </a:solidFill>
          <a:prstDash val="solid"/>
        </a:ln>
      </c:spPr>
    </c:plotArea>
    <c:legend>
      <c:legendPos val="b"/>
      <c:layout>
        <c:manualLayout>
          <c:xMode val="edge"/>
          <c:yMode val="edge"/>
          <c:x val="0.14419087804752967"/>
          <c:y val="0.92203387474792975"/>
          <c:w val="0.8143153079868779"/>
          <c:h val="6.4406853352629967E-2"/>
        </c:manualLayout>
      </c:layout>
      <c:overlay val="0"/>
      <c:spPr>
        <a:solidFill>
          <a:srgbClr val="FFFFFF"/>
        </a:solidFill>
        <a:ln w="3175">
          <a:solidFill>
            <a:srgbClr val="000000"/>
          </a:solidFill>
          <a:prstDash val="solid"/>
        </a:ln>
      </c:spPr>
      <c:txPr>
        <a:bodyPr/>
        <a:lstStyle/>
        <a:p>
          <a:pPr>
            <a:defRPr sz="825" b="1"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99CCFF"/>
    </a:solidFill>
    <a:ln w="9525">
      <a:noFill/>
    </a:ln>
  </c:spPr>
  <c:txPr>
    <a:bodyPr/>
    <a:lstStyle/>
    <a:p>
      <a:pPr>
        <a:defRPr sz="1000" b="0" i="0" u="none" strike="noStrike" baseline="0">
          <a:solidFill>
            <a:srgbClr val="000000"/>
          </a:solidFill>
          <a:latin typeface="Arial Tur"/>
          <a:ea typeface="Arial Tur"/>
          <a:cs typeface="Arial Tur"/>
        </a:defRPr>
      </a:pPr>
      <a:endParaRPr lang="tr-T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Tur"/>
                <a:ea typeface="Arial Tur"/>
                <a:cs typeface="Arial Tur"/>
              </a:defRPr>
            </a:pPr>
            <a:r>
              <a:rPr lang="tr-TR"/>
              <a:t>4/a Kapsamındaki Sigortalı Sayıları</a:t>
            </a:r>
          </a:p>
        </c:rich>
      </c:tx>
      <c:overlay val="0"/>
      <c:spPr>
        <a:noFill/>
        <a:ln w="25400">
          <a:noFill/>
        </a:ln>
      </c:spPr>
    </c:title>
    <c:autoTitleDeleted val="0"/>
    <c:plotArea>
      <c:layout/>
      <c:barChart>
        <c:barDir val="col"/>
        <c:grouping val="clustered"/>
        <c:varyColors val="0"/>
        <c:ser>
          <c:idx val="0"/>
          <c:order val="0"/>
          <c:tx>
            <c:v>Aktif</c:v>
          </c:tx>
          <c:spPr>
            <a:solidFill>
              <a:srgbClr val="8080FF"/>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extLst>
            <c:ext xmlns:c16="http://schemas.microsoft.com/office/drawing/2014/chart" uri="{C3380CC4-5D6E-409C-BE32-E72D297353CC}">
              <c16:uniqueId val="{00000000-C8B9-45CB-A698-1D689F95B0FB}"/>
            </c:ext>
          </c:extLst>
        </c:ser>
        <c:ser>
          <c:idx val="1"/>
          <c:order val="1"/>
          <c:tx>
            <c:v>Pasif</c:v>
          </c:tx>
          <c:spPr>
            <a:solidFill>
              <a:srgbClr val="802060"/>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extLst>
            <c:ext xmlns:c16="http://schemas.microsoft.com/office/drawing/2014/chart" uri="{C3380CC4-5D6E-409C-BE32-E72D297353CC}">
              <c16:uniqueId val="{00000001-C8B9-45CB-A698-1D689F95B0FB}"/>
            </c:ext>
          </c:extLst>
        </c:ser>
        <c:ser>
          <c:idx val="2"/>
          <c:order val="2"/>
          <c:tx>
            <c:v>Bağımlılar</c:v>
          </c:tx>
          <c:spPr>
            <a:solidFill>
              <a:srgbClr val="FFFFC0"/>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extLst>
            <c:ext xmlns:c16="http://schemas.microsoft.com/office/drawing/2014/chart" uri="{C3380CC4-5D6E-409C-BE32-E72D297353CC}">
              <c16:uniqueId val="{00000002-C8B9-45CB-A698-1D689F95B0FB}"/>
            </c:ext>
          </c:extLst>
        </c:ser>
        <c:dLbls>
          <c:showLegendKey val="0"/>
          <c:showVal val="0"/>
          <c:showCatName val="0"/>
          <c:showSerName val="0"/>
          <c:showPercent val="0"/>
          <c:showBubbleSize val="0"/>
        </c:dLbls>
        <c:gapWidth val="150"/>
        <c:axId val="24556288"/>
        <c:axId val="24557824"/>
      </c:barChart>
      <c:catAx>
        <c:axId val="245562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Tur"/>
                <a:ea typeface="Arial Tur"/>
                <a:cs typeface="Arial Tur"/>
              </a:defRPr>
            </a:pPr>
            <a:endParaRPr lang="tr-TR"/>
          </a:p>
        </c:txPr>
        <c:crossAx val="24557824"/>
        <c:crosses val="autoZero"/>
        <c:auto val="1"/>
        <c:lblAlgn val="ctr"/>
        <c:lblOffset val="100"/>
        <c:tickLblSkip val="1"/>
        <c:tickMarkSkip val="1"/>
        <c:noMultiLvlLbl val="0"/>
      </c:catAx>
      <c:valAx>
        <c:axId val="2455782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Tur"/>
                <a:ea typeface="Arial Tur"/>
                <a:cs typeface="Arial Tur"/>
              </a:defRPr>
            </a:pPr>
            <a:endParaRPr lang="tr-TR"/>
          </a:p>
        </c:txPr>
        <c:crossAx val="24556288"/>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135" b="0"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FFFFFF"/>
    </a:solidFill>
    <a:ln w="3175">
      <a:solidFill>
        <a:srgbClr val="000000"/>
      </a:solidFill>
      <a:prstDash val="solid"/>
    </a:ln>
  </c:spPr>
  <c:txPr>
    <a:bodyPr/>
    <a:lstStyle/>
    <a:p>
      <a:pPr>
        <a:defRPr sz="150"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Tur"/>
                <a:ea typeface="Arial Tur"/>
                <a:cs typeface="Arial Tur"/>
              </a:defRPr>
            </a:pPr>
            <a:r>
              <a:rPr lang="tr-TR" sz="1200" b="1" i="0" u="none" strike="noStrike" baseline="0">
                <a:solidFill>
                  <a:srgbClr val="000000"/>
                </a:solidFill>
                <a:latin typeface="Arial Tur"/>
                <a:cs typeface="Arial Tur"/>
              </a:rPr>
              <a:t>Sosyal Güvenlik Kapsamı (5510 Sayılı Kanunun 4-1/a Maddesi Kapsamında) </a:t>
            </a:r>
          </a:p>
          <a:p>
            <a:pPr>
              <a:defRPr sz="1000" b="0" i="0" u="none" strike="noStrike" baseline="0">
                <a:solidFill>
                  <a:srgbClr val="000000"/>
                </a:solidFill>
                <a:latin typeface="Arial Tur"/>
                <a:ea typeface="Arial Tur"/>
                <a:cs typeface="Arial Tur"/>
              </a:defRPr>
            </a:pPr>
            <a:r>
              <a:rPr lang="tr-TR" sz="1200" b="0" i="0" u="none" strike="noStrike" baseline="0">
                <a:solidFill>
                  <a:srgbClr val="000000"/>
                </a:solidFill>
                <a:latin typeface="Arial Tur"/>
                <a:cs typeface="Arial Tur"/>
              </a:rPr>
              <a:t>Social Security Coverage Within the Scope of Article 4-1/a of Act 5510</a:t>
            </a:r>
            <a:endParaRPr lang="tr-TR"/>
          </a:p>
        </c:rich>
      </c:tx>
      <c:layout>
        <c:manualLayout>
          <c:xMode val="edge"/>
          <c:yMode val="edge"/>
          <c:x val="0.20020742869706737"/>
          <c:y val="2.0338996943528604E-2"/>
        </c:manualLayout>
      </c:layout>
      <c:overlay val="0"/>
      <c:spPr>
        <a:noFill/>
        <a:ln w="25400">
          <a:noFill/>
        </a:ln>
      </c:spPr>
    </c:title>
    <c:autoTitleDeleted val="0"/>
    <c:plotArea>
      <c:layout>
        <c:manualLayout>
          <c:layoutTarget val="inner"/>
          <c:xMode val="edge"/>
          <c:yMode val="edge"/>
          <c:x val="0.11307053941908714"/>
          <c:y val="0.13050847457627118"/>
          <c:w val="0.87136929460580914"/>
          <c:h val="0.73220338983050848"/>
        </c:manualLayout>
      </c:layout>
      <c:lineChart>
        <c:grouping val="standard"/>
        <c:varyColors val="0"/>
        <c:ser>
          <c:idx val="0"/>
          <c:order val="0"/>
          <c:tx>
            <c:strRef>
              <c:f>'GRAFİK-1.2'!$R$9</c:f>
              <c:strCache>
                <c:ptCount val="1"/>
                <c:pt idx="0">
                  <c:v>Aktifler - Insured Persons</c:v>
                </c:pt>
              </c:strCache>
            </c:strRef>
          </c:tx>
          <c:spPr>
            <a:ln w="25400">
              <a:solidFill>
                <a:srgbClr val="008000"/>
              </a:solidFill>
              <a:prstDash val="solid"/>
            </a:ln>
          </c:spPr>
          <c:marker>
            <c:symbol val="circle"/>
            <c:size val="6"/>
            <c:spPr>
              <a:solidFill>
                <a:srgbClr val="008000"/>
              </a:solidFill>
              <a:ln>
                <a:solidFill>
                  <a:srgbClr val="008000"/>
                </a:solidFill>
                <a:prstDash val="solid"/>
              </a:ln>
            </c:spPr>
          </c:marker>
          <c:dLbls>
            <c:dLbl>
              <c:idx val="0"/>
              <c:layout>
                <c:manualLayout>
                  <c:x val="-3.4923928077455049E-2"/>
                  <c:y val="-2.80151252279904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4D1-429E-9C78-B95F6F43F698}"/>
                </c:ext>
              </c:extLst>
            </c:dLbl>
            <c:dLbl>
              <c:idx val="1"/>
              <c:layout>
                <c:manualLayout>
                  <c:x val="-3.6307053941908744E-2"/>
                  <c:y val="-2.472209617865555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4D1-429E-9C78-B95F6F43F698}"/>
                </c:ext>
              </c:extLst>
            </c:dLbl>
            <c:dLbl>
              <c:idx val="2"/>
              <c:layout>
                <c:manualLayout>
                  <c:x val="-3.4578146611341627E-2"/>
                  <c:y val="2.054753325325858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4D1-429E-9C78-B95F6F43F698}"/>
                </c:ext>
              </c:extLst>
            </c:dLbl>
            <c:dLbl>
              <c:idx val="3"/>
              <c:layout>
                <c:manualLayout>
                  <c:x val="-3.2849239280774559E-2"/>
                  <c:y val="2.04366742292806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4D1-429E-9C78-B95F6F43F698}"/>
                </c:ext>
              </c:extLst>
            </c:dLbl>
            <c:dLbl>
              <c:idx val="4"/>
              <c:layout>
                <c:manualLayout>
                  <c:x val="-3.4232365145228177E-2"/>
                  <c:y val="2.19881667333956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4D1-429E-9C78-B95F6F43F698}"/>
                </c:ext>
              </c:extLst>
            </c:dLbl>
            <c:dLbl>
              <c:idx val="5"/>
              <c:layout>
                <c:manualLayout>
                  <c:x val="-3.665283540802209E-2"/>
                  <c:y val="2.133119800702881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4D1-429E-9C78-B95F6F43F698}"/>
                </c:ext>
              </c:extLst>
            </c:dLbl>
            <c:dLbl>
              <c:idx val="6"/>
              <c:layout>
                <c:manualLayout>
                  <c:x val="-3.2849239280774538E-2"/>
                  <c:y val="2.03452110859024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4D1-429E-9C78-B95F6F43F698}"/>
                </c:ext>
              </c:extLst>
            </c:dLbl>
            <c:dLbl>
              <c:idx val="7"/>
              <c:layout>
                <c:manualLayout>
                  <c:x val="-5.0100135758892106E-2"/>
                  <c:y val="-2.00635171569915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4D1-429E-9C78-B95F6F43F698}"/>
                </c:ext>
              </c:extLst>
            </c:dLbl>
            <c:dLbl>
              <c:idx val="8"/>
              <c:layout>
                <c:manualLayout>
                  <c:x val="-2.0342003801248981E-2"/>
                  <c:y val="2.12842881903454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4D1-429E-9C78-B95F6F43F698}"/>
                </c:ext>
              </c:extLst>
            </c:dLbl>
            <c:dLbl>
              <c:idx val="9"/>
              <c:layout>
                <c:manualLayout>
                  <c:x val="-2.1226606129964947E-2"/>
                  <c:y val="-2.70547974091559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54D1-429E-9C78-B95F6F43F698}"/>
                </c:ext>
              </c:extLst>
            </c:dLbl>
            <c:dLbl>
              <c:idx val="10"/>
              <c:layout>
                <c:manualLayout>
                  <c:x val="-1.9525801952580094E-2"/>
                  <c:y val="3.651857060372002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54D1-429E-9C78-B95F6F43F698}"/>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'GRAFİK-1.2'!$Q$10:$Q$20</c:f>
              <c:numCache>
                <c:formatCode>General</c:formatCode>
                <c:ptCount val="11"/>
                <c:pt idx="0">
                  <c:v>2007</c:v>
                </c:pt>
                <c:pt idx="1">
                  <c:v>2008</c:v>
                </c:pt>
                <c:pt idx="2">
                  <c:v>2009</c:v>
                </c:pt>
                <c:pt idx="3">
                  <c:v>2010</c:v>
                </c:pt>
                <c:pt idx="4">
                  <c:v>2011</c:v>
                </c:pt>
                <c:pt idx="5">
                  <c:v>2012</c:v>
                </c:pt>
                <c:pt idx="6">
                  <c:v>2013</c:v>
                </c:pt>
                <c:pt idx="7">
                  <c:v>2014</c:v>
                </c:pt>
                <c:pt idx="8">
                  <c:v>2015</c:v>
                </c:pt>
                <c:pt idx="9">
                  <c:v>2016</c:v>
                </c:pt>
                <c:pt idx="10">
                  <c:v>2017</c:v>
                </c:pt>
              </c:numCache>
            </c:numRef>
          </c:cat>
          <c:val>
            <c:numRef>
              <c:f>'GRAFİK-1.2'!$R$10:$R$20</c:f>
              <c:numCache>
                <c:formatCode>#,##0</c:formatCode>
                <c:ptCount val="11"/>
                <c:pt idx="0">
                  <c:v>9198577</c:v>
                </c:pt>
                <c:pt idx="1">
                  <c:v>9574873</c:v>
                </c:pt>
                <c:pt idx="2">
                  <c:v>9618438</c:v>
                </c:pt>
                <c:pt idx="3">
                  <c:v>10575935</c:v>
                </c:pt>
                <c:pt idx="4">
                  <c:v>11547134</c:v>
                </c:pt>
                <c:pt idx="5">
                  <c:v>12527337</c:v>
                </c:pt>
                <c:pt idx="6">
                  <c:v>13136339</c:v>
                </c:pt>
                <c:pt idx="7">
                  <c:v>13967837</c:v>
                </c:pt>
                <c:pt idx="8">
                  <c:v>14802222</c:v>
                </c:pt>
                <c:pt idx="9">
                  <c:v>15355158</c:v>
                </c:pt>
                <c:pt idx="10">
                  <c:v>16369073</c:v>
                </c:pt>
              </c:numCache>
            </c:numRef>
          </c:val>
          <c:smooth val="0"/>
          <c:extLst>
            <c:ext xmlns:c16="http://schemas.microsoft.com/office/drawing/2014/chart" uri="{C3380CC4-5D6E-409C-BE32-E72D297353CC}">
              <c16:uniqueId val="{0000000B-54D1-429E-9C78-B95F6F43F698}"/>
            </c:ext>
          </c:extLst>
        </c:ser>
        <c:ser>
          <c:idx val="1"/>
          <c:order val="1"/>
          <c:tx>
            <c:strRef>
              <c:f>'GRAFİK-1.2'!$S$9</c:f>
              <c:strCache>
                <c:ptCount val="1"/>
                <c:pt idx="0">
                  <c:v>Pasifler (Aylık Alanlar) - Pensioners</c:v>
                </c:pt>
              </c:strCache>
            </c:strRef>
          </c:tx>
          <c:spPr>
            <a:ln w="25400">
              <a:solidFill>
                <a:schemeClr val="accent4"/>
              </a:solidFill>
              <a:prstDash val="solid"/>
            </a:ln>
          </c:spPr>
          <c:marker>
            <c:symbol val="circle"/>
            <c:size val="6"/>
            <c:spPr>
              <a:solidFill>
                <a:schemeClr val="accent4"/>
              </a:solidFill>
              <a:ln>
                <a:solidFill>
                  <a:schemeClr val="accent4"/>
                </a:solidFill>
                <a:prstDash val="solid"/>
              </a:ln>
            </c:spPr>
          </c:marker>
          <c:dLbls>
            <c:dLbl>
              <c:idx val="0"/>
              <c:layout>
                <c:manualLayout>
                  <c:x val="-3.5961272475795295E-2"/>
                  <c:y val="1.43180746474487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54D1-429E-9C78-B95F6F43F698}"/>
                </c:ext>
              </c:extLst>
            </c:dLbl>
            <c:dLbl>
              <c:idx val="1"/>
              <c:layout>
                <c:manualLayout>
                  <c:x val="-3.4232365145228198E-2"/>
                  <c:y val="1.90287824191467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54D1-429E-9C78-B95F6F43F698}"/>
                </c:ext>
              </c:extLst>
            </c:dLbl>
            <c:dLbl>
              <c:idx val="2"/>
              <c:layout>
                <c:manualLayout>
                  <c:x val="-3.5615491009681872E-2"/>
                  <c:y val="1.69920370123226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54D1-429E-9C78-B95F6F43F698}"/>
                </c:ext>
              </c:extLst>
            </c:dLbl>
            <c:dLbl>
              <c:idx val="3"/>
              <c:layout>
                <c:manualLayout>
                  <c:x val="-3.907330567081603E-2"/>
                  <c:y val="1.859210818986609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54D1-429E-9C78-B95F6F43F698}"/>
                </c:ext>
              </c:extLst>
            </c:dLbl>
            <c:dLbl>
              <c:idx val="4"/>
              <c:layout>
                <c:manualLayout>
                  <c:x val="-3.4232365145228177E-2"/>
                  <c:y val="1.76196450020019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54D1-429E-9C78-B95F6F43F698}"/>
                </c:ext>
              </c:extLst>
            </c:dLbl>
            <c:dLbl>
              <c:idx val="5"/>
              <c:layout>
                <c:manualLayout>
                  <c:x val="-4.0802213001383071E-2"/>
                  <c:y val="1.678597802393349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54D1-429E-9C78-B95F6F43F698}"/>
                </c:ext>
              </c:extLst>
            </c:dLbl>
            <c:dLbl>
              <c:idx val="6"/>
              <c:layout>
                <c:manualLayout>
                  <c:x val="-3.3886583679114783E-2"/>
                  <c:y val="1.77173361804350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54D1-429E-9C78-B95F6F43F698}"/>
                </c:ext>
              </c:extLst>
            </c:dLbl>
            <c:dLbl>
              <c:idx val="7"/>
              <c:layout>
                <c:manualLayout>
                  <c:x val="-3.6649036111865325E-2"/>
                  <c:y val="2.64699367982370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54D1-429E-9C78-B95F6F43F698}"/>
                </c:ext>
              </c:extLst>
            </c:dLbl>
            <c:dLbl>
              <c:idx val="8"/>
              <c:layout>
                <c:manualLayout>
                  <c:x val="-3.2020351652859602E-2"/>
                  <c:y val="3.63330064234345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54D1-429E-9C78-B95F6F43F698}"/>
                </c:ext>
              </c:extLst>
            </c:dLbl>
            <c:dLbl>
              <c:idx val="9"/>
              <c:layout>
                <c:manualLayout>
                  <c:x val="-4.645992496664559E-2"/>
                  <c:y val="3.51657540538488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54D1-429E-9C78-B95F6F43F698}"/>
                </c:ext>
              </c:extLst>
            </c:dLbl>
            <c:dLbl>
              <c:idx val="10"/>
              <c:layout>
                <c:manualLayout>
                  <c:x val="-1.6736401673640166E-2"/>
                  <c:y val="3.40839992301385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54D1-429E-9C78-B95F6F43F698}"/>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'GRAFİK-1.2'!$Q$10:$Q$20</c:f>
              <c:numCache>
                <c:formatCode>General</c:formatCode>
                <c:ptCount val="11"/>
                <c:pt idx="0">
                  <c:v>2007</c:v>
                </c:pt>
                <c:pt idx="1">
                  <c:v>2008</c:v>
                </c:pt>
                <c:pt idx="2">
                  <c:v>2009</c:v>
                </c:pt>
                <c:pt idx="3">
                  <c:v>2010</c:v>
                </c:pt>
                <c:pt idx="4">
                  <c:v>2011</c:v>
                </c:pt>
                <c:pt idx="5">
                  <c:v>2012</c:v>
                </c:pt>
                <c:pt idx="6">
                  <c:v>2013</c:v>
                </c:pt>
                <c:pt idx="7">
                  <c:v>2014</c:v>
                </c:pt>
                <c:pt idx="8">
                  <c:v>2015</c:v>
                </c:pt>
                <c:pt idx="9">
                  <c:v>2016</c:v>
                </c:pt>
                <c:pt idx="10">
                  <c:v>2017</c:v>
                </c:pt>
              </c:numCache>
            </c:numRef>
          </c:cat>
          <c:val>
            <c:numRef>
              <c:f>'GRAFİK-1.2'!$S$10:$S$20</c:f>
              <c:numCache>
                <c:formatCode>#,##0</c:formatCode>
                <c:ptCount val="11"/>
                <c:pt idx="0">
                  <c:v>4763434</c:v>
                </c:pt>
                <c:pt idx="1">
                  <c:v>5024696</c:v>
                </c:pt>
                <c:pt idx="2">
                  <c:v>5290270</c:v>
                </c:pt>
                <c:pt idx="3">
                  <c:v>5535411</c:v>
                </c:pt>
                <c:pt idx="4">
                  <c:v>5777300</c:v>
                </c:pt>
                <c:pt idx="5">
                  <c:v>6026431</c:v>
                </c:pt>
                <c:pt idx="6">
                  <c:v>6260232</c:v>
                </c:pt>
                <c:pt idx="7">
                  <c:v>6509713</c:v>
                </c:pt>
                <c:pt idx="8">
                  <c:v>6839981</c:v>
                </c:pt>
                <c:pt idx="9">
                  <c:v>7144139</c:v>
                </c:pt>
                <c:pt idx="10">
                  <c:v>7434132</c:v>
                </c:pt>
              </c:numCache>
            </c:numRef>
          </c:val>
          <c:smooth val="0"/>
          <c:extLst>
            <c:ext xmlns:c16="http://schemas.microsoft.com/office/drawing/2014/chart" uri="{C3380CC4-5D6E-409C-BE32-E72D297353CC}">
              <c16:uniqueId val="{00000017-54D1-429E-9C78-B95F6F43F698}"/>
            </c:ext>
          </c:extLst>
        </c:ser>
        <c:ser>
          <c:idx val="2"/>
          <c:order val="2"/>
          <c:tx>
            <c:strRef>
              <c:f>'GRAFİK-1.2'!$T$9</c:f>
              <c:strCache>
                <c:ptCount val="1"/>
                <c:pt idx="0">
                  <c:v>Bağımlılar - Dependents</c:v>
                </c:pt>
              </c:strCache>
            </c:strRef>
          </c:tx>
          <c:spPr>
            <a:ln w="25400">
              <a:solidFill>
                <a:srgbClr val="000080"/>
              </a:solidFill>
              <a:prstDash val="solid"/>
            </a:ln>
          </c:spPr>
          <c:marker>
            <c:symbol val="circle"/>
            <c:size val="6"/>
            <c:spPr>
              <a:solidFill>
                <a:srgbClr val="000080"/>
              </a:solidFill>
              <a:ln>
                <a:solidFill>
                  <a:srgbClr val="000080"/>
                </a:solidFill>
                <a:prstDash val="solid"/>
              </a:ln>
            </c:spPr>
          </c:marker>
          <c:dLbls>
            <c:dLbl>
              <c:idx val="0"/>
              <c:layout>
                <c:manualLayout>
                  <c:x val="-3.5961272475795288E-2"/>
                  <c:y val="2.20427954980204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54D1-429E-9C78-B95F6F43F698}"/>
                </c:ext>
              </c:extLst>
            </c:dLbl>
            <c:dLbl>
              <c:idx val="1"/>
              <c:layout>
                <c:manualLayout>
                  <c:x val="-4.6680497925311225E-2"/>
                  <c:y val="-2.549348280617460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54D1-429E-9C78-B95F6F43F698}"/>
                </c:ext>
              </c:extLst>
            </c:dLbl>
            <c:dLbl>
              <c:idx val="2"/>
              <c:layout>
                <c:manualLayout>
                  <c:x val="-4.080221300138312E-2"/>
                  <c:y val="-2.10746029627652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54D1-429E-9C78-B95F6F43F698}"/>
                </c:ext>
              </c:extLst>
            </c:dLbl>
            <c:dLbl>
              <c:idx val="3"/>
              <c:layout>
                <c:manualLayout>
                  <c:x val="-4.4921205538962804E-2"/>
                  <c:y val="2.178250389743313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54D1-429E-9C78-B95F6F43F698}"/>
                </c:ext>
              </c:extLst>
            </c:dLbl>
            <c:dLbl>
              <c:idx val="4"/>
              <c:layout>
                <c:manualLayout>
                  <c:x val="-4.7353027423296223E-2"/>
                  <c:y val="2.225470404900047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54D1-429E-9C78-B95F6F43F698}"/>
                </c:ext>
              </c:extLst>
            </c:dLbl>
            <c:dLbl>
              <c:idx val="5"/>
              <c:layout>
                <c:manualLayout>
                  <c:x val="-4.2853977735541678E-2"/>
                  <c:y val="2.35278625708678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54D1-429E-9C78-B95F6F43F698}"/>
                </c:ext>
              </c:extLst>
            </c:dLbl>
            <c:dLbl>
              <c:idx val="6"/>
              <c:layout>
                <c:manualLayout>
                  <c:x val="-4.3541786587021451E-2"/>
                  <c:y val="-2.54977390522176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54D1-429E-9C78-B95F6F43F698}"/>
                </c:ext>
              </c:extLst>
            </c:dLbl>
            <c:dLbl>
              <c:idx val="7"/>
              <c:layout>
                <c:manualLayout>
                  <c:x val="-4.4252402932391972E-2"/>
                  <c:y val="-2.306635374348697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54D1-429E-9C78-B95F6F43F698}"/>
                </c:ext>
              </c:extLst>
            </c:dLbl>
            <c:dLbl>
              <c:idx val="8"/>
              <c:layout>
                <c:manualLayout>
                  <c:x val="-3.9091687806806573E-2"/>
                  <c:y val="-3.09550957687532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54D1-429E-9C78-B95F6F43F698}"/>
                </c:ext>
              </c:extLst>
            </c:dLbl>
            <c:dLbl>
              <c:idx val="9"/>
              <c:layout>
                <c:manualLayout>
                  <c:x val="-3.7710085378220001E-2"/>
                  <c:y val="-2.57169333448863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54D1-429E-9C78-B95F6F43F698}"/>
                </c:ext>
              </c:extLst>
            </c:dLbl>
            <c:dLbl>
              <c:idx val="10"/>
              <c:layout>
                <c:manualLayout>
                  <c:x val="-2.2315202231520122E-2"/>
                  <c:y val="-3.16494278565573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54D1-429E-9C78-B95F6F43F698}"/>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'GRAFİK-1.2'!$Q$10:$Q$20</c:f>
              <c:numCache>
                <c:formatCode>General</c:formatCode>
                <c:ptCount val="11"/>
                <c:pt idx="0">
                  <c:v>2007</c:v>
                </c:pt>
                <c:pt idx="1">
                  <c:v>2008</c:v>
                </c:pt>
                <c:pt idx="2">
                  <c:v>2009</c:v>
                </c:pt>
                <c:pt idx="3">
                  <c:v>2010</c:v>
                </c:pt>
                <c:pt idx="4">
                  <c:v>2011</c:v>
                </c:pt>
                <c:pt idx="5">
                  <c:v>2012</c:v>
                </c:pt>
                <c:pt idx="6">
                  <c:v>2013</c:v>
                </c:pt>
                <c:pt idx="7">
                  <c:v>2014</c:v>
                </c:pt>
                <c:pt idx="8">
                  <c:v>2015</c:v>
                </c:pt>
                <c:pt idx="9">
                  <c:v>2016</c:v>
                </c:pt>
                <c:pt idx="10">
                  <c:v>2017</c:v>
                </c:pt>
              </c:numCache>
            </c:numRef>
          </c:cat>
          <c:val>
            <c:numRef>
              <c:f>'GRAFİK-1.2'!$T$10:$T$20</c:f>
              <c:numCache>
                <c:formatCode>#,##0</c:formatCode>
                <c:ptCount val="11"/>
                <c:pt idx="0">
                  <c:v>18694128</c:v>
                </c:pt>
                <c:pt idx="1">
                  <c:v>18980707</c:v>
                </c:pt>
                <c:pt idx="2">
                  <c:v>19617515</c:v>
                </c:pt>
                <c:pt idx="3">
                  <c:v>20704448</c:v>
                </c:pt>
                <c:pt idx="4">
                  <c:v>21024423</c:v>
                </c:pt>
                <c:pt idx="5">
                  <c:v>18461326</c:v>
                </c:pt>
                <c:pt idx="6">
                  <c:v>17784126</c:v>
                </c:pt>
                <c:pt idx="7">
                  <c:v>18447685.920783646</c:v>
                </c:pt>
                <c:pt idx="8">
                  <c:v>18930244</c:v>
                </c:pt>
                <c:pt idx="9">
                  <c:v>19438157</c:v>
                </c:pt>
                <c:pt idx="10">
                  <c:v>19572127</c:v>
                </c:pt>
              </c:numCache>
            </c:numRef>
          </c:val>
          <c:smooth val="0"/>
          <c:extLst>
            <c:ext xmlns:c16="http://schemas.microsoft.com/office/drawing/2014/chart" uri="{C3380CC4-5D6E-409C-BE32-E72D297353CC}">
              <c16:uniqueId val="{00000023-54D1-429E-9C78-B95F6F43F698}"/>
            </c:ext>
          </c:extLst>
        </c:ser>
        <c:ser>
          <c:idx val="3"/>
          <c:order val="3"/>
          <c:tx>
            <c:strRef>
              <c:f>'GRAFİK-1.2'!$U$9</c:f>
              <c:strCache>
                <c:ptCount val="1"/>
                <c:pt idx="0">
                  <c:v>Sosyal Güvenlik Kapsamı - Social Security Coverage</c:v>
                </c:pt>
              </c:strCache>
            </c:strRef>
          </c:tx>
          <c:spPr>
            <a:ln w="25400">
              <a:solidFill>
                <a:srgbClr val="FF0000"/>
              </a:solidFill>
              <a:prstDash val="solid"/>
            </a:ln>
          </c:spPr>
          <c:marker>
            <c:symbol val="circle"/>
            <c:size val="6"/>
            <c:spPr>
              <a:solidFill>
                <a:srgbClr val="FF0000"/>
              </a:solidFill>
              <a:ln>
                <a:solidFill>
                  <a:srgbClr val="FF0000"/>
                </a:solidFill>
                <a:prstDash val="solid"/>
              </a:ln>
            </c:spPr>
          </c:marker>
          <c:dLbls>
            <c:dLbl>
              <c:idx val="0"/>
              <c:layout>
                <c:manualLayout>
                  <c:x val="-3.9073305670816023E-2"/>
                  <c:y val="2.47301036522976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54D1-429E-9C78-B95F6F43F698}"/>
                </c:ext>
              </c:extLst>
            </c:dLbl>
            <c:dLbl>
              <c:idx val="1"/>
              <c:layout>
                <c:manualLayout>
                  <c:x val="-4.3568464730290433E-2"/>
                  <c:y val="-2.158227679167223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54D1-429E-9C78-B95F6F43F698}"/>
                </c:ext>
              </c:extLst>
            </c:dLbl>
            <c:dLbl>
              <c:idx val="2"/>
              <c:layout>
                <c:manualLayout>
                  <c:x val="-3.4578146611341648E-2"/>
                  <c:y val="1.75949108056408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54D1-429E-9C78-B95F6F43F698}"/>
                </c:ext>
              </c:extLst>
            </c:dLbl>
            <c:dLbl>
              <c:idx val="3"/>
              <c:layout>
                <c:manualLayout>
                  <c:x val="-4.3222683264177039E-2"/>
                  <c:y val="-2.44993104675474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54D1-429E-9C78-B95F6F43F698}"/>
                </c:ext>
              </c:extLst>
            </c:dLbl>
            <c:dLbl>
              <c:idx val="4"/>
              <c:layout>
                <c:manualLayout>
                  <c:x val="-4.1493775933609971E-2"/>
                  <c:y val="-2.344819609413230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54D1-429E-9C78-B95F6F43F698}"/>
                </c:ext>
              </c:extLst>
            </c:dLbl>
            <c:dLbl>
              <c:idx val="5"/>
              <c:layout>
                <c:manualLayout>
                  <c:x val="-3.3540802213001326E-2"/>
                  <c:y val="2.379198362916498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54D1-429E-9C78-B95F6F43F698}"/>
                </c:ext>
              </c:extLst>
            </c:dLbl>
            <c:dLbl>
              <c:idx val="6"/>
              <c:layout>
                <c:manualLayout>
                  <c:x val="-4.6289003529731094E-2"/>
                  <c:y val="-2.47203015951277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54D1-429E-9C78-B95F6F43F698}"/>
                </c:ext>
              </c:extLst>
            </c:dLbl>
            <c:dLbl>
              <c:idx val="7"/>
              <c:layout>
                <c:manualLayout>
                  <c:x val="-4.3534075481943969E-2"/>
                  <c:y val="2.92179634916225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54D1-429E-9C78-B95F6F43F698}"/>
                </c:ext>
              </c:extLst>
            </c:dLbl>
            <c:dLbl>
              <c:idx val="8"/>
              <c:layout>
                <c:manualLayout>
                  <c:x val="-2.3100624490904154E-2"/>
                  <c:y val="-2.41064413980902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54D1-429E-9C78-B95F6F43F698}"/>
                </c:ext>
              </c:extLst>
            </c:dLbl>
            <c:dLbl>
              <c:idx val="9"/>
              <c:layout>
                <c:manualLayout>
                  <c:x val="-3.9076098175218267E-2"/>
                  <c:y val="2.951218090820630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54D1-429E-9C78-B95F6F43F698}"/>
                </c:ext>
              </c:extLst>
            </c:dLbl>
            <c:dLbl>
              <c:idx val="10"/>
              <c:layout>
                <c:manualLayout>
                  <c:x val="-2.6499302649930164E-2"/>
                  <c:y val="-2.67802851093946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54D1-429E-9C78-B95F6F43F698}"/>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'GRAFİK-1.2'!$Q$10:$Q$20</c:f>
              <c:numCache>
                <c:formatCode>General</c:formatCode>
                <c:ptCount val="11"/>
                <c:pt idx="0">
                  <c:v>2007</c:v>
                </c:pt>
                <c:pt idx="1">
                  <c:v>2008</c:v>
                </c:pt>
                <c:pt idx="2">
                  <c:v>2009</c:v>
                </c:pt>
                <c:pt idx="3">
                  <c:v>2010</c:v>
                </c:pt>
                <c:pt idx="4">
                  <c:v>2011</c:v>
                </c:pt>
                <c:pt idx="5">
                  <c:v>2012</c:v>
                </c:pt>
                <c:pt idx="6">
                  <c:v>2013</c:v>
                </c:pt>
                <c:pt idx="7">
                  <c:v>2014</c:v>
                </c:pt>
                <c:pt idx="8">
                  <c:v>2015</c:v>
                </c:pt>
                <c:pt idx="9">
                  <c:v>2016</c:v>
                </c:pt>
                <c:pt idx="10">
                  <c:v>2017</c:v>
                </c:pt>
              </c:numCache>
            </c:numRef>
          </c:cat>
          <c:val>
            <c:numRef>
              <c:f>'GRAFİK-1.2'!$U$10:$U$20</c:f>
              <c:numCache>
                <c:formatCode>#,##0</c:formatCode>
                <c:ptCount val="11"/>
                <c:pt idx="0">
                  <c:v>32656139</c:v>
                </c:pt>
                <c:pt idx="1">
                  <c:v>33580276</c:v>
                </c:pt>
                <c:pt idx="2">
                  <c:v>34526223</c:v>
                </c:pt>
                <c:pt idx="3">
                  <c:v>36815793.874346957</c:v>
                </c:pt>
                <c:pt idx="4">
                  <c:v>38348858</c:v>
                </c:pt>
                <c:pt idx="5">
                  <c:v>37015094</c:v>
                </c:pt>
                <c:pt idx="6">
                  <c:v>37180697</c:v>
                </c:pt>
                <c:pt idx="7">
                  <c:v>38925235.920783646</c:v>
                </c:pt>
                <c:pt idx="8">
                  <c:v>40572447</c:v>
                </c:pt>
                <c:pt idx="9">
                  <c:v>41937454</c:v>
                </c:pt>
                <c:pt idx="10">
                  <c:v>43375332</c:v>
                </c:pt>
              </c:numCache>
            </c:numRef>
          </c:val>
          <c:smooth val="0"/>
          <c:extLst>
            <c:ext xmlns:c16="http://schemas.microsoft.com/office/drawing/2014/chart" uri="{C3380CC4-5D6E-409C-BE32-E72D297353CC}">
              <c16:uniqueId val="{0000002F-54D1-429E-9C78-B95F6F43F698}"/>
            </c:ext>
          </c:extLst>
        </c:ser>
        <c:dLbls>
          <c:showLegendKey val="0"/>
          <c:showVal val="0"/>
          <c:showCatName val="0"/>
          <c:showSerName val="0"/>
          <c:showPercent val="0"/>
          <c:showBubbleSize val="0"/>
        </c:dLbls>
        <c:marker val="1"/>
        <c:smooth val="0"/>
        <c:axId val="25102592"/>
        <c:axId val="25174016"/>
      </c:lineChart>
      <c:catAx>
        <c:axId val="251025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25174016"/>
        <c:crosses val="autoZero"/>
        <c:auto val="1"/>
        <c:lblAlgn val="ctr"/>
        <c:lblOffset val="100"/>
        <c:tickLblSkip val="1"/>
        <c:tickMarkSkip val="1"/>
        <c:noMultiLvlLbl val="0"/>
      </c:catAx>
      <c:valAx>
        <c:axId val="25174016"/>
        <c:scaling>
          <c:orientation val="minMax"/>
        </c:scaling>
        <c:delete val="0"/>
        <c:axPos val="l"/>
        <c:majorGridlines>
          <c:spPr>
            <a:ln w="3175">
              <a:solidFill>
                <a:srgbClr val="000000"/>
              </a:solidFill>
              <a:prstDash val="solid"/>
            </a:ln>
          </c:spPr>
        </c:majorGridlines>
        <c:title>
          <c:tx>
            <c:rich>
              <a:bodyPr/>
              <a:lstStyle/>
              <a:p>
                <a:pPr>
                  <a:defRPr sz="1000" b="0" i="0" u="none" strike="noStrike" baseline="0">
                    <a:solidFill>
                      <a:srgbClr val="000000"/>
                    </a:solidFill>
                    <a:latin typeface="Arial Tur"/>
                    <a:ea typeface="Arial Tur"/>
                    <a:cs typeface="Arial Tur"/>
                  </a:defRPr>
                </a:pPr>
                <a:r>
                  <a:rPr lang="tr-TR" sz="1000" b="1" i="0" u="none" strike="noStrike" baseline="0">
                    <a:solidFill>
                      <a:srgbClr val="000000"/>
                    </a:solidFill>
                    <a:latin typeface="Arial Tur"/>
                    <a:cs typeface="Arial Tur"/>
                  </a:rPr>
                  <a:t>Kişi Sayısı    </a:t>
                </a:r>
                <a:r>
                  <a:rPr lang="tr-TR" sz="1000" b="0" i="0" u="none" strike="noStrike" baseline="0">
                    <a:solidFill>
                      <a:srgbClr val="000000"/>
                    </a:solidFill>
                    <a:latin typeface="Arial Tur"/>
                    <a:cs typeface="Arial Tur"/>
                  </a:rPr>
                  <a:t>Number of Person</a:t>
                </a:r>
                <a:endParaRPr lang="tr-TR"/>
              </a:p>
            </c:rich>
          </c:tx>
          <c:layout>
            <c:manualLayout>
              <c:xMode val="edge"/>
              <c:yMode val="edge"/>
              <c:x val="1.0373398933613541E-2"/>
              <c:y val="0.33728811354613941"/>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25102592"/>
        <c:crosses val="autoZero"/>
        <c:crossBetween val="between"/>
      </c:valAx>
      <c:spPr>
        <a:solidFill>
          <a:srgbClr val="FFFFFF"/>
        </a:solidFill>
        <a:ln w="12700">
          <a:solidFill>
            <a:srgbClr val="808080"/>
          </a:solidFill>
          <a:prstDash val="solid"/>
        </a:ln>
      </c:spPr>
    </c:plotArea>
    <c:legend>
      <c:legendPos val="b"/>
      <c:layout>
        <c:manualLayout>
          <c:xMode val="edge"/>
          <c:yMode val="edge"/>
          <c:x val="0.11006062194468817"/>
          <c:y val="0.92203390610299119"/>
          <c:w val="0.81327805538597187"/>
          <c:h val="6.7796537685937741E-2"/>
        </c:manualLayout>
      </c:layout>
      <c:overlay val="0"/>
      <c:spPr>
        <a:solidFill>
          <a:srgbClr val="FFFFFF"/>
        </a:solidFill>
        <a:ln w="3175">
          <a:solidFill>
            <a:srgbClr val="000000"/>
          </a:solidFill>
          <a:prstDash val="solid"/>
        </a:ln>
      </c:spPr>
      <c:txPr>
        <a:bodyPr/>
        <a:lstStyle/>
        <a:p>
          <a:pPr>
            <a:defRPr sz="825" b="1"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99CCFF"/>
    </a:solidFill>
    <a:ln w="9525">
      <a:noFill/>
    </a:ln>
  </c:spPr>
  <c:txPr>
    <a:bodyPr/>
    <a:lstStyle/>
    <a:p>
      <a:pPr>
        <a:defRPr sz="1000" b="0" i="0" u="none" strike="noStrike" baseline="0">
          <a:solidFill>
            <a:srgbClr val="000000"/>
          </a:solidFill>
          <a:latin typeface="Arial Tur"/>
          <a:ea typeface="Arial Tur"/>
          <a:cs typeface="Arial Tur"/>
        </a:defRPr>
      </a:pPr>
      <a:endParaRPr lang="tr-T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Tur"/>
                <a:ea typeface="Arial Tur"/>
                <a:cs typeface="Arial Tur"/>
              </a:defRPr>
            </a:pPr>
            <a:r>
              <a:rPr lang="tr-TR" sz="1200" b="1" i="0" u="none" strike="noStrike" baseline="0">
                <a:solidFill>
                  <a:srgbClr val="000000"/>
                </a:solidFill>
                <a:latin typeface="Arial Tur"/>
                <a:cs typeface="Arial Tur"/>
              </a:rPr>
              <a:t>Sosyal Güvenlik Kapsamı (5510 Sayılı Kanunun 4-1/b Maddesi Kapsamında)  </a:t>
            </a:r>
          </a:p>
          <a:p>
            <a:pPr>
              <a:defRPr sz="1000" b="0" i="0" u="none" strike="noStrike" baseline="0">
                <a:solidFill>
                  <a:srgbClr val="000000"/>
                </a:solidFill>
                <a:latin typeface="Arial Tur"/>
                <a:ea typeface="Arial Tur"/>
                <a:cs typeface="Arial Tur"/>
              </a:defRPr>
            </a:pPr>
            <a:r>
              <a:rPr lang="tr-TR" sz="1200" b="0" i="0" u="none" strike="noStrike" baseline="0">
                <a:solidFill>
                  <a:srgbClr val="000000"/>
                </a:solidFill>
                <a:latin typeface="Arial Tur"/>
                <a:cs typeface="Arial Tur"/>
              </a:rPr>
              <a:t>Social Security Coverage Within the Scope of Article 4-1/b of Act 5510</a:t>
            </a:r>
            <a:endParaRPr lang="tr-TR"/>
          </a:p>
        </c:rich>
      </c:tx>
      <c:layout>
        <c:manualLayout>
          <c:xMode val="edge"/>
          <c:yMode val="edge"/>
          <c:x val="0.20020742869706737"/>
          <c:y val="2.0338996943528604E-2"/>
        </c:manualLayout>
      </c:layout>
      <c:overlay val="0"/>
      <c:spPr>
        <a:noFill/>
        <a:ln w="25400">
          <a:noFill/>
        </a:ln>
      </c:spPr>
    </c:title>
    <c:autoTitleDeleted val="0"/>
    <c:plotArea>
      <c:layout>
        <c:manualLayout>
          <c:layoutTarget val="inner"/>
          <c:xMode val="edge"/>
          <c:yMode val="edge"/>
          <c:x val="8.0667387805538893E-2"/>
          <c:y val="0.18908502109455413"/>
          <c:w val="0.87551867219917012"/>
          <c:h val="0.69661016949152543"/>
        </c:manualLayout>
      </c:layout>
      <c:lineChart>
        <c:grouping val="standard"/>
        <c:varyColors val="0"/>
        <c:ser>
          <c:idx val="0"/>
          <c:order val="0"/>
          <c:tx>
            <c:strRef>
              <c:f>'GRAFİK-1.3'!$S$10</c:f>
              <c:strCache>
                <c:ptCount val="1"/>
                <c:pt idx="0">
                  <c:v>Aktifler - Insured Persons</c:v>
                </c:pt>
              </c:strCache>
            </c:strRef>
          </c:tx>
          <c:spPr>
            <a:ln w="25400">
              <a:solidFill>
                <a:srgbClr val="008000"/>
              </a:solidFill>
              <a:prstDash val="solid"/>
            </a:ln>
          </c:spPr>
          <c:marker>
            <c:symbol val="circle"/>
            <c:size val="6"/>
            <c:spPr>
              <a:solidFill>
                <a:srgbClr val="008000"/>
              </a:solidFill>
              <a:ln>
                <a:solidFill>
                  <a:srgbClr val="008000"/>
                </a:solidFill>
                <a:prstDash val="solid"/>
              </a:ln>
            </c:spPr>
          </c:marker>
          <c:dLbls>
            <c:dLbl>
              <c:idx val="0"/>
              <c:layout>
                <c:manualLayout>
                  <c:x val="-3.8608525658430627E-2"/>
                  <c:y val="-3.408946535716952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44A-4F9C-9F91-C6C13E5AF876}"/>
                </c:ext>
              </c:extLst>
            </c:dLbl>
            <c:dLbl>
              <c:idx val="1"/>
              <c:layout>
                <c:manualLayout>
                  <c:x val="-3.7329133858267714E-2"/>
                  <c:y val="-3.667035101577380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44A-4F9C-9F91-C6C13E5AF876}"/>
                </c:ext>
              </c:extLst>
            </c:dLbl>
            <c:dLbl>
              <c:idx val="2"/>
              <c:layout>
                <c:manualLayout>
                  <c:x val="-3.9515286451262559E-2"/>
                  <c:y val="-3.91881578616780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44A-4F9C-9F91-C6C13E5AF876}"/>
                </c:ext>
              </c:extLst>
            </c:dLbl>
            <c:dLbl>
              <c:idx val="3"/>
              <c:layout>
                <c:manualLayout>
                  <c:x val="-3.9296334509910401E-2"/>
                  <c:y val="-3.779775115123287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44A-4F9C-9F91-C6C13E5AF876}"/>
                </c:ext>
              </c:extLst>
            </c:dLbl>
            <c:dLbl>
              <c:idx val="4"/>
              <c:layout>
                <c:manualLayout>
                  <c:x val="-4.1482378495791478E-2"/>
                  <c:y val="-4.682354521815379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44A-4F9C-9F91-C6C13E5AF876}"/>
                </c:ext>
              </c:extLst>
            </c:dLbl>
            <c:dLbl>
              <c:idx val="5"/>
              <c:layout>
                <c:manualLayout>
                  <c:x val="-3.8835080097746402E-2"/>
                  <c:y val="-4.33805824526503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44A-4F9C-9F91-C6C13E5AF876}"/>
                </c:ext>
              </c:extLst>
            </c:dLbl>
            <c:dLbl>
              <c:idx val="6"/>
              <c:layout>
                <c:manualLayout>
                  <c:x val="-3.721390171056204E-2"/>
                  <c:y val="-3.525161229623449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44A-4F9C-9F91-C6C13E5AF876}"/>
                </c:ext>
              </c:extLst>
            </c:dLbl>
            <c:dLbl>
              <c:idx val="7"/>
              <c:layout>
                <c:manualLayout>
                  <c:x val="-4.4233288080369262E-2"/>
                  <c:y val="-3.982732085929023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44A-4F9C-9F91-C6C13E5AF876}"/>
                </c:ext>
              </c:extLst>
            </c:dLbl>
            <c:dLbl>
              <c:idx val="8"/>
              <c:layout>
                <c:manualLayout>
                  <c:x val="-2.1454683681781158E-2"/>
                  <c:y val="-2.08322233659959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44A-4F9C-9F91-C6C13E5AF876}"/>
                </c:ext>
              </c:extLst>
            </c:dLbl>
            <c:dLbl>
              <c:idx val="9"/>
              <c:layout>
                <c:manualLayout>
                  <c:x val="-3.0274037928357443E-2"/>
                  <c:y val="-3.26553189115823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44A-4F9C-9F91-C6C13E5AF876}"/>
                </c:ext>
              </c:extLst>
            </c:dLbl>
            <c:dLbl>
              <c:idx val="10"/>
              <c:layout>
                <c:manualLayout>
                  <c:x val="-2.4743040922701565E-2"/>
                  <c:y val="-2.40812873597411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B44A-4F9C-9F91-C6C13E5AF876}"/>
                </c:ext>
              </c:extLst>
            </c:dLbl>
            <c:dLbl>
              <c:idx val="11"/>
              <c:layout>
                <c:manualLayout>
                  <c:x val="-5.2857620299989888E-3"/>
                  <c:y val="-3.387780439816975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019-47AF-957E-713BC47968C2}"/>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'GRAFİK-1.3'!$R$11:$R$21</c:f>
              <c:numCache>
                <c:formatCode>General</c:formatCode>
                <c:ptCount val="11"/>
                <c:pt idx="0">
                  <c:v>2007</c:v>
                </c:pt>
                <c:pt idx="1">
                  <c:v>2008</c:v>
                </c:pt>
                <c:pt idx="2">
                  <c:v>2009</c:v>
                </c:pt>
                <c:pt idx="3">
                  <c:v>2010</c:v>
                </c:pt>
                <c:pt idx="4">
                  <c:v>2011</c:v>
                </c:pt>
                <c:pt idx="5">
                  <c:v>2012</c:v>
                </c:pt>
                <c:pt idx="6">
                  <c:v>2013</c:v>
                </c:pt>
                <c:pt idx="7">
                  <c:v>2014</c:v>
                </c:pt>
                <c:pt idx="8">
                  <c:v>2015</c:v>
                </c:pt>
                <c:pt idx="9">
                  <c:v>2016</c:v>
                </c:pt>
                <c:pt idx="10">
                  <c:v>2017</c:v>
                </c:pt>
              </c:numCache>
            </c:numRef>
          </c:cat>
          <c:val>
            <c:numRef>
              <c:f>'GRAFİK-1.3'!$S$11:$S$21</c:f>
              <c:numCache>
                <c:formatCode>#,##0</c:formatCode>
                <c:ptCount val="11"/>
                <c:pt idx="0">
                  <c:v>3376300</c:v>
                </c:pt>
                <c:pt idx="1">
                  <c:v>3260719</c:v>
                </c:pt>
                <c:pt idx="2">
                  <c:v>3236872</c:v>
                </c:pt>
                <c:pt idx="3">
                  <c:v>3337858</c:v>
                </c:pt>
                <c:pt idx="4">
                  <c:v>3273297</c:v>
                </c:pt>
                <c:pt idx="5">
                  <c:v>3162914</c:v>
                </c:pt>
                <c:pt idx="6">
                  <c:v>2927250</c:v>
                </c:pt>
                <c:pt idx="7">
                  <c:v>2943837</c:v>
                </c:pt>
                <c:pt idx="8">
                  <c:v>2938034</c:v>
                </c:pt>
                <c:pt idx="9">
                  <c:v>2794132</c:v>
                </c:pt>
                <c:pt idx="10">
                  <c:v>2923994</c:v>
                </c:pt>
              </c:numCache>
            </c:numRef>
          </c:val>
          <c:smooth val="0"/>
          <c:extLst>
            <c:ext xmlns:c16="http://schemas.microsoft.com/office/drawing/2014/chart" uri="{C3380CC4-5D6E-409C-BE32-E72D297353CC}">
              <c16:uniqueId val="{0000000B-B44A-4F9C-9F91-C6C13E5AF876}"/>
            </c:ext>
          </c:extLst>
        </c:ser>
        <c:ser>
          <c:idx val="1"/>
          <c:order val="1"/>
          <c:tx>
            <c:strRef>
              <c:f>'GRAFİK-1.3'!$T$10</c:f>
              <c:strCache>
                <c:ptCount val="1"/>
                <c:pt idx="0">
                  <c:v>Pasifler (Aylık Alanlar) - Pensioners</c:v>
                </c:pt>
              </c:strCache>
            </c:strRef>
          </c:tx>
          <c:spPr>
            <a:ln w="25400">
              <a:solidFill>
                <a:schemeClr val="accent4"/>
              </a:solidFill>
              <a:prstDash val="solid"/>
            </a:ln>
          </c:spPr>
          <c:marker>
            <c:symbol val="circle"/>
            <c:size val="6"/>
            <c:spPr>
              <a:solidFill>
                <a:schemeClr val="accent4"/>
              </a:solidFill>
              <a:ln>
                <a:solidFill>
                  <a:schemeClr val="accent4"/>
                </a:solidFill>
                <a:prstDash val="solid"/>
              </a:ln>
            </c:spPr>
          </c:marker>
          <c:dLbls>
            <c:dLbl>
              <c:idx val="0"/>
              <c:layout>
                <c:manualLayout>
                  <c:x val="-4.6200380124898181E-2"/>
                  <c:y val="2.319500601119702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B44A-4F9C-9F91-C6C13E5AF876}"/>
                </c:ext>
              </c:extLst>
            </c:dLbl>
            <c:dLbl>
              <c:idx val="1"/>
              <c:layout>
                <c:manualLayout>
                  <c:x val="-4.3199782785772446E-2"/>
                  <c:y val="2.43395122653543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B44A-4F9C-9F91-C6C13E5AF876}"/>
                </c:ext>
              </c:extLst>
            </c:dLbl>
            <c:dLbl>
              <c:idx val="2"/>
              <c:layout>
                <c:manualLayout>
                  <c:x val="-4.400662503393972E-2"/>
                  <c:y val="2.578337559673180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B44A-4F9C-9F91-C6C13E5AF876}"/>
                </c:ext>
              </c:extLst>
            </c:dLbl>
            <c:dLbl>
              <c:idx val="3"/>
              <c:layout>
                <c:manualLayout>
                  <c:x val="-4.1712842791202825E-2"/>
                  <c:y val="2.54825930096202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B44A-4F9C-9F91-C6C13E5AF876}"/>
                </c:ext>
              </c:extLst>
            </c:dLbl>
            <c:dLbl>
              <c:idx val="4"/>
              <c:layout>
                <c:manualLayout>
                  <c:x val="-4.2850176486559872E-2"/>
                  <c:y val="2.06372848883300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B44A-4F9C-9F91-C6C13E5AF876}"/>
                </c:ext>
              </c:extLst>
            </c:dLbl>
            <c:dLbl>
              <c:idx val="5"/>
              <c:layout>
                <c:manualLayout>
                  <c:x val="-3.400180786530313E-2"/>
                  <c:y val="1.616922460963564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B44A-4F9C-9F91-C6C13E5AF876}"/>
                </c:ext>
              </c:extLst>
            </c:dLbl>
            <c:dLbl>
              <c:idx val="6"/>
              <c:layout>
                <c:manualLayout>
                  <c:x val="-3.5846048289606941E-2"/>
                  <c:y val="1.58407402464523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B44A-4F9C-9F91-C6C13E5AF876}"/>
                </c:ext>
              </c:extLst>
            </c:dLbl>
            <c:dLbl>
              <c:idx val="7"/>
              <c:layout>
                <c:manualLayout>
                  <c:x val="-3.7690143904425738E-2"/>
                  <c:y val="2.826108997693703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B44A-4F9C-9F91-C6C13E5AF876}"/>
                </c:ext>
              </c:extLst>
            </c:dLbl>
            <c:dLbl>
              <c:idx val="8"/>
              <c:layout>
                <c:manualLayout>
                  <c:x val="-2.2503457814661131E-2"/>
                  <c:y val="2.88850927532363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B44A-4F9C-9F91-C6C13E5AF876}"/>
                </c:ext>
              </c:extLst>
            </c:dLbl>
            <c:dLbl>
              <c:idx val="9"/>
              <c:layout>
                <c:manualLayout>
                  <c:x val="-3.393490074304082E-2"/>
                  <c:y val="2.904442729782744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B44A-4F9C-9F91-C6C13E5AF876}"/>
                </c:ext>
              </c:extLst>
            </c:dLbl>
            <c:dLbl>
              <c:idx val="10"/>
              <c:layout>
                <c:manualLayout>
                  <c:x val="-3.0724853055339913E-2"/>
                  <c:y val="2.68525318632691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B44A-4F9C-9F91-C6C13E5AF876}"/>
                </c:ext>
              </c:extLst>
            </c:dLbl>
            <c:dLbl>
              <c:idx val="11"/>
              <c:layout>
                <c:manualLayout>
                  <c:x val="0"/>
                  <c:y val="3.6297647569467691E-2"/>
                </c:manualLayout>
              </c:layout>
              <c:tx>
                <c:rich>
                  <a:bodyPr/>
                  <a:lstStyle/>
                  <a:p>
                    <a:r>
                      <a:rPr lang="en-US" sz="700"/>
                      <a:t>2.559.823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019-47AF-957E-713BC47968C2}"/>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'GRAFİK-1.3'!$R$11:$R$21</c:f>
              <c:numCache>
                <c:formatCode>General</c:formatCode>
                <c:ptCount val="11"/>
                <c:pt idx="0">
                  <c:v>2007</c:v>
                </c:pt>
                <c:pt idx="1">
                  <c:v>2008</c:v>
                </c:pt>
                <c:pt idx="2">
                  <c:v>2009</c:v>
                </c:pt>
                <c:pt idx="3">
                  <c:v>2010</c:v>
                </c:pt>
                <c:pt idx="4">
                  <c:v>2011</c:v>
                </c:pt>
                <c:pt idx="5">
                  <c:v>2012</c:v>
                </c:pt>
                <c:pt idx="6">
                  <c:v>2013</c:v>
                </c:pt>
                <c:pt idx="7">
                  <c:v>2014</c:v>
                </c:pt>
                <c:pt idx="8">
                  <c:v>2015</c:v>
                </c:pt>
                <c:pt idx="9">
                  <c:v>2016</c:v>
                </c:pt>
                <c:pt idx="10">
                  <c:v>2017</c:v>
                </c:pt>
              </c:numCache>
            </c:numRef>
          </c:cat>
          <c:val>
            <c:numRef>
              <c:f>'GRAFİK-1.3'!$T$11:$T$21</c:f>
              <c:numCache>
                <c:formatCode>#,##0</c:formatCode>
                <c:ptCount val="11"/>
                <c:pt idx="0">
                  <c:v>1817685</c:v>
                </c:pt>
                <c:pt idx="1">
                  <c:v>1965248</c:v>
                </c:pt>
                <c:pt idx="2">
                  <c:v>2088176</c:v>
                </c:pt>
                <c:pt idx="3">
                  <c:v>2160563</c:v>
                </c:pt>
                <c:pt idx="4">
                  <c:v>2381498</c:v>
                </c:pt>
                <c:pt idx="5">
                  <c:v>2469620</c:v>
                </c:pt>
                <c:pt idx="6">
                  <c:v>2411813</c:v>
                </c:pt>
                <c:pt idx="7">
                  <c:v>2452887</c:v>
                </c:pt>
                <c:pt idx="8">
                  <c:v>2541927</c:v>
                </c:pt>
                <c:pt idx="9">
                  <c:v>2559823</c:v>
                </c:pt>
                <c:pt idx="10">
                  <c:v>2585362</c:v>
                </c:pt>
              </c:numCache>
            </c:numRef>
          </c:val>
          <c:smooth val="0"/>
          <c:extLst>
            <c:ext xmlns:c16="http://schemas.microsoft.com/office/drawing/2014/chart" uri="{C3380CC4-5D6E-409C-BE32-E72D297353CC}">
              <c16:uniqueId val="{00000017-B44A-4F9C-9F91-C6C13E5AF876}"/>
            </c:ext>
          </c:extLst>
        </c:ser>
        <c:ser>
          <c:idx val="2"/>
          <c:order val="2"/>
          <c:tx>
            <c:strRef>
              <c:f>'GRAFİK-1.3'!$U$10</c:f>
              <c:strCache>
                <c:ptCount val="1"/>
                <c:pt idx="0">
                  <c:v>Bağımlılar - Dependents</c:v>
                </c:pt>
              </c:strCache>
            </c:strRef>
          </c:tx>
          <c:spPr>
            <a:ln w="25400">
              <a:solidFill>
                <a:srgbClr val="000080"/>
              </a:solidFill>
              <a:prstDash val="solid"/>
            </a:ln>
          </c:spPr>
          <c:marker>
            <c:symbol val="circle"/>
            <c:size val="6"/>
            <c:spPr>
              <a:solidFill>
                <a:srgbClr val="000080"/>
              </a:solidFill>
              <a:ln>
                <a:solidFill>
                  <a:srgbClr val="000080"/>
                </a:solidFill>
                <a:prstDash val="solid"/>
              </a:ln>
            </c:spPr>
          </c:marker>
          <c:dLbls>
            <c:dLbl>
              <c:idx val="0"/>
              <c:layout>
                <c:manualLayout>
                  <c:x val="-3.7229174154060615E-2"/>
                  <c:y val="2.160985808977268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B44A-4F9C-9F91-C6C13E5AF876}"/>
                </c:ext>
              </c:extLst>
            </c:dLbl>
            <c:dLbl>
              <c:idx val="1"/>
              <c:layout>
                <c:manualLayout>
                  <c:x val="-4.2185338865836808E-2"/>
                  <c:y val="2.621540104097160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B44A-4F9C-9F91-C6C13E5AF876}"/>
                </c:ext>
              </c:extLst>
            </c:dLbl>
            <c:dLbl>
              <c:idx val="2"/>
              <c:layout>
                <c:manualLayout>
                  <c:x val="-3.7805403992550717E-2"/>
                  <c:y val="2.51317229414119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B44A-4F9C-9F91-C6C13E5AF876}"/>
                </c:ext>
              </c:extLst>
            </c:dLbl>
            <c:dLbl>
              <c:idx val="3"/>
              <c:layout>
                <c:manualLayout>
                  <c:x val="-3.3425578026813056E-2"/>
                  <c:y val="2.05316962498331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B44A-4F9C-9F91-C6C13E5AF876}"/>
                </c:ext>
              </c:extLst>
            </c:dLbl>
            <c:dLbl>
              <c:idx val="4"/>
              <c:layout>
                <c:manualLayout>
                  <c:x val="-3.9419087136929411E-2"/>
                  <c:y val="2.12034343164731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B44A-4F9C-9F91-C6C13E5AF876}"/>
                </c:ext>
              </c:extLst>
            </c:dLbl>
            <c:dLbl>
              <c:idx val="5"/>
              <c:layout>
                <c:manualLayout>
                  <c:x val="-3.7113841060323866E-2"/>
                  <c:y val="2.536251612616220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B44A-4F9C-9F91-C6C13E5AF876}"/>
                </c:ext>
              </c:extLst>
            </c:dLbl>
            <c:dLbl>
              <c:idx val="6"/>
              <c:layout>
                <c:manualLayout>
                  <c:x val="-2.8584637501225228E-2"/>
                  <c:y val="2.18038168957693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B44A-4F9C-9F91-C6C13E5AF876}"/>
                </c:ext>
              </c:extLst>
            </c:dLbl>
            <c:dLbl>
              <c:idx val="7"/>
              <c:layout>
                <c:manualLayout>
                  <c:x val="-3.2503457814661151E-2"/>
                  <c:y val="1.97969660572089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B44A-4F9C-9F91-C6C13E5AF876}"/>
                </c:ext>
              </c:extLst>
            </c:dLbl>
            <c:dLbl>
              <c:idx val="8"/>
              <c:layout>
                <c:manualLayout>
                  <c:x val="-1.627939142461966E-2"/>
                  <c:y val="2.5356643978824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B44A-4F9C-9F91-C6C13E5AF876}"/>
                </c:ext>
              </c:extLst>
            </c:dLbl>
            <c:dLbl>
              <c:idx val="9"/>
              <c:layout>
                <c:manualLayout>
                  <c:x val="-1.4524328249818446E-3"/>
                  <c:y val="3.518070893402287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B44A-4F9C-9F91-C6C13E5AF876}"/>
                </c:ext>
              </c:extLst>
            </c:dLbl>
            <c:dLbl>
              <c:idx val="10"/>
              <c:layout>
                <c:manualLayout>
                  <c:x val="-3.3036012687493677E-2"/>
                  <c:y val="-2.41984317129784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B44A-4F9C-9F91-C6C13E5AF876}"/>
                </c:ext>
              </c:extLst>
            </c:dLbl>
            <c:dLbl>
              <c:idx val="11"/>
              <c:layout>
                <c:manualLayout>
                  <c:x val="-1.4535845582497219E-2"/>
                  <c:y val="2.66182748842762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019-47AF-957E-713BC47968C2}"/>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'GRAFİK-1.3'!$R$11:$R$21</c:f>
              <c:numCache>
                <c:formatCode>General</c:formatCode>
                <c:ptCount val="11"/>
                <c:pt idx="0">
                  <c:v>2007</c:v>
                </c:pt>
                <c:pt idx="1">
                  <c:v>2008</c:v>
                </c:pt>
                <c:pt idx="2">
                  <c:v>2009</c:v>
                </c:pt>
                <c:pt idx="3">
                  <c:v>2010</c:v>
                </c:pt>
                <c:pt idx="4">
                  <c:v>2011</c:v>
                </c:pt>
                <c:pt idx="5">
                  <c:v>2012</c:v>
                </c:pt>
                <c:pt idx="6">
                  <c:v>2013</c:v>
                </c:pt>
                <c:pt idx="7">
                  <c:v>2014</c:v>
                </c:pt>
                <c:pt idx="8">
                  <c:v>2015</c:v>
                </c:pt>
                <c:pt idx="9">
                  <c:v>2016</c:v>
                </c:pt>
                <c:pt idx="10">
                  <c:v>2017</c:v>
                </c:pt>
              </c:numCache>
            </c:numRef>
          </c:cat>
          <c:val>
            <c:numRef>
              <c:f>'GRAFİK-1.3'!$U$11:$U$21</c:f>
              <c:numCache>
                <c:formatCode>#,##0</c:formatCode>
                <c:ptCount val="11"/>
                <c:pt idx="0">
                  <c:v>9540584</c:v>
                </c:pt>
                <c:pt idx="1">
                  <c:v>9341481</c:v>
                </c:pt>
                <c:pt idx="2">
                  <c:v>9380917</c:v>
                </c:pt>
                <c:pt idx="3">
                  <c:v>9679426</c:v>
                </c:pt>
                <c:pt idx="4">
                  <c:v>9735493</c:v>
                </c:pt>
                <c:pt idx="5">
                  <c:v>9552698.4071846493</c:v>
                </c:pt>
                <c:pt idx="6">
                  <c:v>9056082</c:v>
                </c:pt>
                <c:pt idx="7">
                  <c:v>9213757</c:v>
                </c:pt>
                <c:pt idx="8">
                  <c:v>9330879</c:v>
                </c:pt>
                <c:pt idx="9">
                  <c:v>9008656</c:v>
                </c:pt>
                <c:pt idx="10">
                  <c:v>9375820.8842655849</c:v>
                </c:pt>
              </c:numCache>
            </c:numRef>
          </c:val>
          <c:smooth val="0"/>
          <c:extLst>
            <c:ext xmlns:c16="http://schemas.microsoft.com/office/drawing/2014/chart" uri="{C3380CC4-5D6E-409C-BE32-E72D297353CC}">
              <c16:uniqueId val="{00000023-B44A-4F9C-9F91-C6C13E5AF876}"/>
            </c:ext>
          </c:extLst>
        </c:ser>
        <c:ser>
          <c:idx val="3"/>
          <c:order val="3"/>
          <c:tx>
            <c:strRef>
              <c:f>'GRAFİK-1.3'!$V$10</c:f>
              <c:strCache>
                <c:ptCount val="1"/>
                <c:pt idx="0">
                  <c:v>Sosyal Güvenlik Kapsamı - Social Security Coverage</c:v>
                </c:pt>
              </c:strCache>
            </c:strRef>
          </c:tx>
          <c:spPr>
            <a:ln w="25400">
              <a:solidFill>
                <a:srgbClr val="FF0000"/>
              </a:solidFill>
              <a:prstDash val="solid"/>
            </a:ln>
          </c:spPr>
          <c:marker>
            <c:symbol val="circle"/>
            <c:size val="6"/>
            <c:spPr>
              <a:solidFill>
                <a:srgbClr val="FF0000"/>
              </a:solidFill>
              <a:ln>
                <a:solidFill>
                  <a:srgbClr val="FF0000"/>
                </a:solidFill>
                <a:prstDash val="solid"/>
              </a:ln>
            </c:spPr>
          </c:marker>
          <c:dLbls>
            <c:dLbl>
              <c:idx val="0"/>
              <c:layout>
                <c:manualLayout>
                  <c:x val="-4.3453271789302202E-2"/>
                  <c:y val="-2.03487973240328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B44A-4F9C-9F91-C6C13E5AF876}"/>
                </c:ext>
              </c:extLst>
            </c:dLbl>
            <c:dLbl>
              <c:idx val="1"/>
              <c:layout>
                <c:manualLayout>
                  <c:x val="-4.7349117567200651E-2"/>
                  <c:y val="3.323041745878980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B44A-4F9C-9F91-C6C13E5AF876}"/>
                </c:ext>
              </c:extLst>
            </c:dLbl>
            <c:dLbl>
              <c:idx val="2"/>
              <c:layout>
                <c:manualLayout>
                  <c:x val="-3.7805403992550737E-2"/>
                  <c:y val="-2.040802526802796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B44A-4F9C-9F91-C6C13E5AF876}"/>
                </c:ext>
              </c:extLst>
            </c:dLbl>
            <c:dLbl>
              <c:idx val="3"/>
              <c:layout>
                <c:manualLayout>
                  <c:x val="-3.7574955620174065E-2"/>
                  <c:y val="-2.67492326171092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B44A-4F9C-9F91-C6C13E5AF876}"/>
                </c:ext>
              </c:extLst>
            </c:dLbl>
            <c:dLbl>
              <c:idx val="4"/>
              <c:layout>
                <c:manualLayout>
                  <c:x val="-3.5269709543568402E-2"/>
                  <c:y val="-2.35490902620223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B44A-4F9C-9F91-C6C13E5AF876}"/>
                </c:ext>
              </c:extLst>
            </c:dLbl>
            <c:dLbl>
              <c:idx val="5"/>
              <c:layout>
                <c:manualLayout>
                  <c:x val="-3.2964463466962857E-2"/>
                  <c:y val="-2.493206993193647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B44A-4F9C-9F91-C6C13E5AF876}"/>
                </c:ext>
              </c:extLst>
            </c:dLbl>
            <c:dLbl>
              <c:idx val="6"/>
              <c:layout>
                <c:manualLayout>
                  <c:x val="-4.7233994026608744E-2"/>
                  <c:y val="2.56967758708217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B44A-4F9C-9F91-C6C13E5AF876}"/>
                </c:ext>
              </c:extLst>
            </c:dLbl>
            <c:dLbl>
              <c:idx val="7"/>
              <c:layout>
                <c:manualLayout>
                  <c:x val="-4.3914246196403814E-2"/>
                  <c:y val="1.73326215578984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B44A-4F9C-9F91-C6C13E5AF876}"/>
                </c:ext>
              </c:extLst>
            </c:dLbl>
            <c:dLbl>
              <c:idx val="8"/>
              <c:layout>
                <c:manualLayout>
                  <c:x val="-5.6934566185762731E-2"/>
                  <c:y val="3.256746884785360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B44A-4F9C-9F91-C6C13E5AF876}"/>
                </c:ext>
              </c:extLst>
            </c:dLbl>
            <c:dLbl>
              <c:idx val="9"/>
              <c:layout>
                <c:manualLayout>
                  <c:x val="-1.3071895424836602E-2"/>
                  <c:y val="4.03507896119752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B44A-4F9C-9F91-C6C13E5AF876}"/>
                </c:ext>
              </c:extLst>
            </c:dLbl>
            <c:dLbl>
              <c:idx val="10"/>
              <c:layout>
                <c:manualLayout>
                  <c:x val="-3.5678893702493171E-2"/>
                  <c:y val="-1.93587453703827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B44A-4F9C-9F91-C6C13E5AF876}"/>
                </c:ext>
              </c:extLst>
            </c:dLbl>
            <c:dLbl>
              <c:idx val="11"/>
              <c:layout>
                <c:manualLayout>
                  <c:x val="-5.2857620299989888E-3"/>
                  <c:y val="3.387780439816975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019-47AF-957E-713BC47968C2}"/>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'GRAFİK-1.3'!$R$11:$R$21</c:f>
              <c:numCache>
                <c:formatCode>General</c:formatCode>
                <c:ptCount val="11"/>
                <c:pt idx="0">
                  <c:v>2007</c:v>
                </c:pt>
                <c:pt idx="1">
                  <c:v>2008</c:v>
                </c:pt>
                <c:pt idx="2">
                  <c:v>2009</c:v>
                </c:pt>
                <c:pt idx="3">
                  <c:v>2010</c:v>
                </c:pt>
                <c:pt idx="4">
                  <c:v>2011</c:v>
                </c:pt>
                <c:pt idx="5">
                  <c:v>2012</c:v>
                </c:pt>
                <c:pt idx="6">
                  <c:v>2013</c:v>
                </c:pt>
                <c:pt idx="7">
                  <c:v>2014</c:v>
                </c:pt>
                <c:pt idx="8">
                  <c:v>2015</c:v>
                </c:pt>
                <c:pt idx="9">
                  <c:v>2016</c:v>
                </c:pt>
                <c:pt idx="10">
                  <c:v>2017</c:v>
                </c:pt>
              </c:numCache>
            </c:numRef>
          </c:cat>
          <c:val>
            <c:numRef>
              <c:f>'GRAFİK-1.3'!$V$11:$V$21</c:f>
              <c:numCache>
                <c:formatCode>#,##0</c:formatCode>
                <c:ptCount val="11"/>
                <c:pt idx="0">
                  <c:v>14734569</c:v>
                </c:pt>
                <c:pt idx="1">
                  <c:v>14567448</c:v>
                </c:pt>
                <c:pt idx="2">
                  <c:v>14705965</c:v>
                </c:pt>
                <c:pt idx="3">
                  <c:v>15177847</c:v>
                </c:pt>
                <c:pt idx="4">
                  <c:v>15390288</c:v>
                </c:pt>
                <c:pt idx="5">
                  <c:v>15185232.407184649</c:v>
                </c:pt>
                <c:pt idx="6">
                  <c:v>14395145</c:v>
                </c:pt>
                <c:pt idx="7">
                  <c:v>14610481</c:v>
                </c:pt>
                <c:pt idx="8">
                  <c:v>14810840</c:v>
                </c:pt>
                <c:pt idx="9">
                  <c:v>14362611</c:v>
                </c:pt>
                <c:pt idx="10">
                  <c:v>14885176.884265585</c:v>
                </c:pt>
              </c:numCache>
            </c:numRef>
          </c:val>
          <c:smooth val="0"/>
          <c:extLst>
            <c:ext xmlns:c16="http://schemas.microsoft.com/office/drawing/2014/chart" uri="{C3380CC4-5D6E-409C-BE32-E72D297353CC}">
              <c16:uniqueId val="{0000002F-B44A-4F9C-9F91-C6C13E5AF876}"/>
            </c:ext>
          </c:extLst>
        </c:ser>
        <c:dLbls>
          <c:showLegendKey val="0"/>
          <c:showVal val="0"/>
          <c:showCatName val="0"/>
          <c:showSerName val="0"/>
          <c:showPercent val="0"/>
          <c:showBubbleSize val="0"/>
        </c:dLbls>
        <c:marker val="1"/>
        <c:smooth val="0"/>
        <c:axId val="25331584"/>
        <c:axId val="25333120"/>
      </c:lineChart>
      <c:catAx>
        <c:axId val="253315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25333120"/>
        <c:crosses val="autoZero"/>
        <c:auto val="1"/>
        <c:lblAlgn val="ctr"/>
        <c:lblOffset val="100"/>
        <c:tickLblSkip val="1"/>
        <c:tickMarkSkip val="1"/>
        <c:noMultiLvlLbl val="0"/>
      </c:catAx>
      <c:valAx>
        <c:axId val="25333120"/>
        <c:scaling>
          <c:orientation val="minMax"/>
        </c:scaling>
        <c:delete val="0"/>
        <c:axPos val="l"/>
        <c:majorGridlines>
          <c:spPr>
            <a:ln w="3175">
              <a:solidFill>
                <a:srgbClr val="000000"/>
              </a:solidFill>
              <a:prstDash val="solid"/>
            </a:ln>
          </c:spPr>
        </c:majorGridlines>
        <c:title>
          <c:tx>
            <c:rich>
              <a:bodyPr/>
              <a:lstStyle/>
              <a:p>
                <a:pPr>
                  <a:defRPr sz="1000" b="0" i="0" u="none" strike="noStrike" baseline="0">
                    <a:solidFill>
                      <a:srgbClr val="000000"/>
                    </a:solidFill>
                    <a:latin typeface="Arial Tur"/>
                    <a:ea typeface="Arial Tur"/>
                    <a:cs typeface="Arial Tur"/>
                  </a:defRPr>
                </a:pPr>
                <a:r>
                  <a:rPr lang="tr-TR" sz="1000" b="1" i="0" u="none" strike="noStrike" baseline="0">
                    <a:solidFill>
                      <a:srgbClr val="000000"/>
                    </a:solidFill>
                    <a:latin typeface="Arial Tur"/>
                    <a:cs typeface="Arial Tur"/>
                  </a:rPr>
                  <a:t>Kişi Sayısı    </a:t>
                </a:r>
                <a:r>
                  <a:rPr lang="tr-TR" sz="1000" b="0" i="0" u="none" strike="noStrike" baseline="0">
                    <a:solidFill>
                      <a:srgbClr val="000000"/>
                    </a:solidFill>
                    <a:latin typeface="Arial Tur"/>
                    <a:cs typeface="Arial Tur"/>
                  </a:rPr>
                  <a:t>Number of Person</a:t>
                </a:r>
                <a:endParaRPr lang="tr-TR"/>
              </a:p>
            </c:rich>
          </c:tx>
          <c:layout>
            <c:manualLayout>
              <c:xMode val="edge"/>
              <c:yMode val="edge"/>
              <c:x val="1.1410760650088739E-2"/>
              <c:y val="0.34576276985124982"/>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25331584"/>
        <c:crosses val="autoZero"/>
        <c:crossBetween val="between"/>
      </c:valAx>
      <c:spPr>
        <a:solidFill>
          <a:srgbClr val="FFFFFF"/>
        </a:solidFill>
        <a:ln w="12700">
          <a:solidFill>
            <a:srgbClr val="808080"/>
          </a:solidFill>
          <a:prstDash val="solid"/>
        </a:ln>
      </c:spPr>
    </c:plotArea>
    <c:legend>
      <c:legendPos val="b"/>
      <c:layout>
        <c:manualLayout>
          <c:xMode val="edge"/>
          <c:yMode val="edge"/>
          <c:x val="0.14520612599009189"/>
          <c:y val="0.92005085862514036"/>
          <c:w val="0.75541873848421826"/>
          <c:h val="7.4576262730026044E-2"/>
        </c:manualLayout>
      </c:layout>
      <c:overlay val="0"/>
      <c:spPr>
        <a:solidFill>
          <a:srgbClr val="FFFFFF"/>
        </a:solidFill>
        <a:ln w="3175">
          <a:solidFill>
            <a:srgbClr val="000000"/>
          </a:solidFill>
          <a:prstDash val="solid"/>
        </a:ln>
      </c:spPr>
      <c:txPr>
        <a:bodyPr/>
        <a:lstStyle/>
        <a:p>
          <a:pPr>
            <a:defRPr sz="825" b="1"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99CCFF"/>
    </a:solidFill>
    <a:ln w="9525">
      <a:noFill/>
    </a:ln>
  </c:spPr>
  <c:txPr>
    <a:bodyPr/>
    <a:lstStyle/>
    <a:p>
      <a:pPr>
        <a:defRPr sz="1000" b="0" i="0" u="none" strike="noStrike" baseline="0">
          <a:solidFill>
            <a:srgbClr val="000000"/>
          </a:solidFill>
          <a:latin typeface="Arial Tur"/>
          <a:ea typeface="Arial Tur"/>
          <a:cs typeface="Arial Tur"/>
        </a:defRPr>
      </a:pPr>
      <a:endParaRPr lang="tr-T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Tur"/>
                <a:ea typeface="Arial Tur"/>
                <a:cs typeface="Arial Tur"/>
              </a:defRPr>
            </a:pPr>
            <a:r>
              <a:rPr lang="tr-TR" sz="1200" b="1" i="0" u="none" strike="noStrike" baseline="0">
                <a:solidFill>
                  <a:srgbClr val="000000"/>
                </a:solidFill>
                <a:latin typeface="Arial Tur"/>
                <a:cs typeface="Arial Tur"/>
              </a:rPr>
              <a:t>Sosyal Güvenlik Kapsamı (5510 Sayılı Kanunun 4-1/c Maddesi Kapsamında)   </a:t>
            </a:r>
          </a:p>
          <a:p>
            <a:pPr>
              <a:defRPr sz="1000" b="0" i="0" u="none" strike="noStrike" baseline="0">
                <a:solidFill>
                  <a:srgbClr val="000000"/>
                </a:solidFill>
                <a:latin typeface="Arial Tur"/>
                <a:ea typeface="Arial Tur"/>
                <a:cs typeface="Arial Tur"/>
              </a:defRPr>
            </a:pPr>
            <a:r>
              <a:rPr lang="tr-TR" sz="1200" b="0" i="0" u="none" strike="noStrike" baseline="0">
                <a:solidFill>
                  <a:srgbClr val="000000"/>
                </a:solidFill>
                <a:latin typeface="Arial Tur"/>
                <a:cs typeface="Arial Tur"/>
              </a:rPr>
              <a:t>Social Security Coverage Within the Scope of Article 4-1/c of Act 5510</a:t>
            </a:r>
            <a:endParaRPr lang="tr-TR"/>
          </a:p>
        </c:rich>
      </c:tx>
      <c:layout>
        <c:manualLayout>
          <c:xMode val="edge"/>
          <c:yMode val="edge"/>
          <c:x val="0.20020742869706737"/>
          <c:y val="2.0338996943528604E-2"/>
        </c:manualLayout>
      </c:layout>
      <c:overlay val="0"/>
      <c:spPr>
        <a:noFill/>
        <a:ln w="25400">
          <a:noFill/>
        </a:ln>
      </c:spPr>
    </c:title>
    <c:autoTitleDeleted val="0"/>
    <c:plotArea>
      <c:layout>
        <c:manualLayout>
          <c:layoutTarget val="inner"/>
          <c:xMode val="edge"/>
          <c:yMode val="edge"/>
          <c:x val="0.11449351114995363"/>
          <c:y val="0.12346842377604451"/>
          <c:w val="0.87759336099585061"/>
          <c:h val="0.7169491525423729"/>
        </c:manualLayout>
      </c:layout>
      <c:lineChart>
        <c:grouping val="standard"/>
        <c:varyColors val="0"/>
        <c:ser>
          <c:idx val="0"/>
          <c:order val="0"/>
          <c:tx>
            <c:strRef>
              <c:f>'GRAFİK-1.4'!$Q$9</c:f>
              <c:strCache>
                <c:ptCount val="1"/>
                <c:pt idx="0">
                  <c:v>Aktifler - Insured Persons</c:v>
                </c:pt>
              </c:strCache>
            </c:strRef>
          </c:tx>
          <c:spPr>
            <a:ln w="25400">
              <a:solidFill>
                <a:srgbClr val="008000"/>
              </a:solidFill>
              <a:prstDash val="solid"/>
            </a:ln>
          </c:spPr>
          <c:marker>
            <c:symbol val="circle"/>
            <c:size val="6"/>
            <c:spPr>
              <a:solidFill>
                <a:srgbClr val="008000"/>
              </a:solidFill>
              <a:ln>
                <a:solidFill>
                  <a:srgbClr val="008000"/>
                </a:solidFill>
                <a:prstDash val="solid"/>
              </a:ln>
            </c:spPr>
          </c:marker>
          <c:dLbls>
            <c:dLbl>
              <c:idx val="0"/>
              <c:layout>
                <c:manualLayout>
                  <c:x val="-3.4232365145228219E-2"/>
                  <c:y val="-2.448240580096977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C36-4FC3-B76B-8DC29E884AE8}"/>
                </c:ext>
              </c:extLst>
            </c:dLbl>
            <c:dLbl>
              <c:idx val="1"/>
              <c:layout>
                <c:manualLayout>
                  <c:x val="-3.4232365145228205E-2"/>
                  <c:y val="-1.96343253703456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C36-4FC3-B76B-8DC29E884AE8}"/>
                </c:ext>
              </c:extLst>
            </c:dLbl>
            <c:dLbl>
              <c:idx val="2"/>
              <c:layout>
                <c:manualLayout>
                  <c:x val="-3.630705394190871E-2"/>
                  <c:y val="-2.48171181992081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C36-4FC3-B76B-8DC29E884AE8}"/>
                </c:ext>
              </c:extLst>
            </c:dLbl>
            <c:dLbl>
              <c:idx val="3"/>
              <c:layout>
                <c:manualLayout>
                  <c:x val="-3.6307053941908723E-2"/>
                  <c:y val="-2.034876996307657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C36-4FC3-B76B-8DC29E884AE8}"/>
                </c:ext>
              </c:extLst>
            </c:dLbl>
            <c:dLbl>
              <c:idx val="4"/>
              <c:layout>
                <c:manualLayout>
                  <c:x val="-3.526970954356843E-2"/>
                  <c:y val="-2.235117220516925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C36-4FC3-B76B-8DC29E884AE8}"/>
                </c:ext>
              </c:extLst>
            </c:dLbl>
            <c:dLbl>
              <c:idx val="5"/>
              <c:layout>
                <c:manualLayout>
                  <c:x val="-4.3568464730290406E-2"/>
                  <c:y val="-1.782214511321670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C36-4FC3-B76B-8DC29E884AE8}"/>
                </c:ext>
              </c:extLst>
            </c:dLbl>
            <c:dLbl>
              <c:idx val="6"/>
              <c:layout>
                <c:manualLayout>
                  <c:x val="-3.6307053941908703E-2"/>
                  <c:y val="-2.227216513190081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C36-4FC3-B76B-8DC29E884AE8}"/>
                </c:ext>
              </c:extLst>
            </c:dLbl>
            <c:dLbl>
              <c:idx val="7"/>
              <c:layout>
                <c:manualLayout>
                  <c:x val="-4.0444963345099005E-2"/>
                  <c:y val="-1.90259241446984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3C36-4FC3-B76B-8DC29E884AE8}"/>
                </c:ext>
              </c:extLst>
            </c:dLbl>
            <c:dLbl>
              <c:idx val="8"/>
              <c:layout>
                <c:manualLayout>
                  <c:x val="-1.8342655443931578E-2"/>
                  <c:y val="-3.58125504385492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3C36-4FC3-B76B-8DC29E884AE8}"/>
                </c:ext>
              </c:extLst>
            </c:dLbl>
            <c:dLbl>
              <c:idx val="9"/>
              <c:layout>
                <c:manualLayout>
                  <c:x val="-1.5652792600498042E-2"/>
                  <c:y val="-2.197731771809977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3C36-4FC3-B76B-8DC29E884AE8}"/>
                </c:ext>
              </c:extLst>
            </c:dLbl>
            <c:dLbl>
              <c:idx val="10"/>
              <c:layout>
                <c:manualLayout>
                  <c:x val="-2.2767698327997049E-2"/>
                  <c:y val="-2.08695690278798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3C36-4FC3-B76B-8DC29E884AE8}"/>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'GRAFİK-1.4'!$P$10:$P$20</c:f>
              <c:numCache>
                <c:formatCode>General</c:formatCode>
                <c:ptCount val="11"/>
                <c:pt idx="0">
                  <c:v>2007</c:v>
                </c:pt>
                <c:pt idx="1">
                  <c:v>2008</c:v>
                </c:pt>
                <c:pt idx="2">
                  <c:v>2009</c:v>
                </c:pt>
                <c:pt idx="3">
                  <c:v>2010</c:v>
                </c:pt>
                <c:pt idx="4">
                  <c:v>2011</c:v>
                </c:pt>
                <c:pt idx="5">
                  <c:v>2012</c:v>
                </c:pt>
                <c:pt idx="6">
                  <c:v>2013</c:v>
                </c:pt>
                <c:pt idx="7">
                  <c:v>2014</c:v>
                </c:pt>
                <c:pt idx="8">
                  <c:v>2015</c:v>
                </c:pt>
                <c:pt idx="9">
                  <c:v>2016</c:v>
                </c:pt>
                <c:pt idx="10">
                  <c:v>2017</c:v>
                </c:pt>
              </c:numCache>
            </c:numRef>
          </c:cat>
          <c:val>
            <c:numRef>
              <c:f>'GRAFİK-1.4'!$Q$10:$Q$20</c:f>
              <c:numCache>
                <c:formatCode>#,##0</c:formatCode>
                <c:ptCount val="11"/>
                <c:pt idx="0">
                  <c:v>2188198</c:v>
                </c:pt>
                <c:pt idx="1">
                  <c:v>2205676</c:v>
                </c:pt>
                <c:pt idx="2">
                  <c:v>2241418</c:v>
                </c:pt>
                <c:pt idx="3">
                  <c:v>2282511</c:v>
                </c:pt>
                <c:pt idx="4">
                  <c:v>2554200</c:v>
                </c:pt>
                <c:pt idx="5">
                  <c:v>2662608</c:v>
                </c:pt>
                <c:pt idx="6">
                  <c:v>2823400</c:v>
                </c:pt>
                <c:pt idx="7">
                  <c:v>2910148</c:v>
                </c:pt>
                <c:pt idx="8">
                  <c:v>3032971</c:v>
                </c:pt>
                <c:pt idx="9">
                  <c:v>2982548</c:v>
                </c:pt>
                <c:pt idx="10">
                  <c:v>2987396</c:v>
                </c:pt>
              </c:numCache>
            </c:numRef>
          </c:val>
          <c:smooth val="0"/>
          <c:extLst>
            <c:ext xmlns:c16="http://schemas.microsoft.com/office/drawing/2014/chart" uri="{C3380CC4-5D6E-409C-BE32-E72D297353CC}">
              <c16:uniqueId val="{0000000B-3C36-4FC3-B76B-8DC29E884AE8}"/>
            </c:ext>
          </c:extLst>
        </c:ser>
        <c:ser>
          <c:idx val="1"/>
          <c:order val="1"/>
          <c:tx>
            <c:strRef>
              <c:f>'GRAFİK-1.4'!$R$9</c:f>
              <c:strCache>
                <c:ptCount val="1"/>
                <c:pt idx="0">
                  <c:v>Pasifler (Aylık Alanlar) - Pensioners</c:v>
                </c:pt>
              </c:strCache>
            </c:strRef>
          </c:tx>
          <c:spPr>
            <a:ln w="25400">
              <a:solidFill>
                <a:schemeClr val="accent4"/>
              </a:solidFill>
              <a:prstDash val="solid"/>
            </a:ln>
          </c:spPr>
          <c:marker>
            <c:symbol val="circle"/>
            <c:size val="6"/>
            <c:spPr>
              <a:solidFill>
                <a:schemeClr val="accent4"/>
              </a:solidFill>
              <a:ln>
                <a:solidFill>
                  <a:schemeClr val="accent4"/>
                </a:solidFill>
                <a:prstDash val="solid"/>
              </a:ln>
            </c:spPr>
          </c:marker>
          <c:dLbls>
            <c:dLbl>
              <c:idx val="0"/>
              <c:layout>
                <c:manualLayout>
                  <c:x val="-4.0456431535269691E-2"/>
                  <c:y val="1.36732061034743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3C36-4FC3-B76B-8DC29E884AE8}"/>
                </c:ext>
              </c:extLst>
            </c:dLbl>
            <c:dLbl>
              <c:idx val="1"/>
              <c:layout>
                <c:manualLayout>
                  <c:x val="-3.319502074688796E-2"/>
                  <c:y val="1.640357667156018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3C36-4FC3-B76B-8DC29E884AE8}"/>
                </c:ext>
              </c:extLst>
            </c:dLbl>
            <c:dLbl>
              <c:idx val="2"/>
              <c:layout>
                <c:manualLayout>
                  <c:x val="-3.630705394190871E-2"/>
                  <c:y val="1.70153476578139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3C36-4FC3-B76B-8DC29E884AE8}"/>
                </c:ext>
              </c:extLst>
            </c:dLbl>
            <c:dLbl>
              <c:idx val="3"/>
              <c:layout>
                <c:manualLayout>
                  <c:x val="-3.3195020746887988E-2"/>
                  <c:y val="1.71468481694026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3C36-4FC3-B76B-8DC29E884AE8}"/>
                </c:ext>
              </c:extLst>
            </c:dLbl>
            <c:dLbl>
              <c:idx val="4"/>
              <c:layout>
                <c:manualLayout>
                  <c:x val="-3.9419087136929411E-2"/>
                  <c:y val="1.690680190399929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3C36-4FC3-B76B-8DC29E884AE8}"/>
                </c:ext>
              </c:extLst>
            </c:dLbl>
            <c:dLbl>
              <c:idx val="5"/>
              <c:layout>
                <c:manualLayout>
                  <c:x val="-3.2157676348547708E-2"/>
                  <c:y val="1.732550380355003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3C36-4FC3-B76B-8DC29E884AE8}"/>
                </c:ext>
              </c:extLst>
            </c:dLbl>
            <c:dLbl>
              <c:idx val="6"/>
              <c:layout>
                <c:manualLayout>
                  <c:x val="-3.3195020746887967E-2"/>
                  <c:y val="1.81447573290627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3C36-4FC3-B76B-8DC29E884AE8}"/>
                </c:ext>
              </c:extLst>
            </c:dLbl>
            <c:dLbl>
              <c:idx val="7"/>
              <c:layout>
                <c:manualLayout>
                  <c:x val="-3.5269709543568471E-2"/>
                  <c:y val="1.99304239512434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3C36-4FC3-B76B-8DC29E884AE8}"/>
                </c:ext>
              </c:extLst>
            </c:dLbl>
            <c:dLbl>
              <c:idx val="8"/>
              <c:layout>
                <c:manualLayout>
                  <c:x val="-1.8342655443931578E-2"/>
                  <c:y val="2.66426016838479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3C36-4FC3-B76B-8DC29E884AE8}"/>
                </c:ext>
              </c:extLst>
            </c:dLbl>
            <c:dLbl>
              <c:idx val="9"/>
              <c:layout>
                <c:manualLayout>
                  <c:x val="-1.226710588604386E-2"/>
                  <c:y val="2.87333614028732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3C36-4FC3-B76B-8DC29E884AE8}"/>
                </c:ext>
              </c:extLst>
            </c:dLbl>
            <c:dLbl>
              <c:idx val="10"/>
              <c:layout>
                <c:manualLayout>
                  <c:x val="-1.5652792600497938E-2"/>
                  <c:y val="2.78260920371730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3C36-4FC3-B76B-8DC29E884AE8}"/>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'GRAFİK-1.4'!$P$10:$P$20</c:f>
              <c:numCache>
                <c:formatCode>General</c:formatCode>
                <c:ptCount val="11"/>
                <c:pt idx="0">
                  <c:v>2007</c:v>
                </c:pt>
                <c:pt idx="1">
                  <c:v>2008</c:v>
                </c:pt>
                <c:pt idx="2">
                  <c:v>2009</c:v>
                </c:pt>
                <c:pt idx="3">
                  <c:v>2010</c:v>
                </c:pt>
                <c:pt idx="4">
                  <c:v>2011</c:v>
                </c:pt>
                <c:pt idx="5">
                  <c:v>2012</c:v>
                </c:pt>
                <c:pt idx="6">
                  <c:v>2013</c:v>
                </c:pt>
                <c:pt idx="7">
                  <c:v>2014</c:v>
                </c:pt>
                <c:pt idx="8">
                  <c:v>2015</c:v>
                </c:pt>
                <c:pt idx="9">
                  <c:v>2016</c:v>
                </c:pt>
                <c:pt idx="10">
                  <c:v>2017</c:v>
                </c:pt>
              </c:numCache>
            </c:numRef>
          </c:cat>
          <c:val>
            <c:numRef>
              <c:f>'GRAFİK-1.4'!$R$10:$R$20</c:f>
              <c:numCache>
                <c:formatCode>#,##0</c:formatCode>
                <c:ptCount val="11"/>
                <c:pt idx="0">
                  <c:v>1698325</c:v>
                </c:pt>
                <c:pt idx="1">
                  <c:v>1756760</c:v>
                </c:pt>
                <c:pt idx="2">
                  <c:v>1795334</c:v>
                </c:pt>
                <c:pt idx="3">
                  <c:v>1822730</c:v>
                </c:pt>
                <c:pt idx="4">
                  <c:v>1856273</c:v>
                </c:pt>
                <c:pt idx="5">
                  <c:v>1886681</c:v>
                </c:pt>
                <c:pt idx="6">
                  <c:v>1923921</c:v>
                </c:pt>
                <c:pt idx="7">
                  <c:v>1958401</c:v>
                </c:pt>
                <c:pt idx="8">
                  <c:v>2002355</c:v>
                </c:pt>
                <c:pt idx="9">
                  <c:v>2051241</c:v>
                </c:pt>
                <c:pt idx="10">
                  <c:v>2134646</c:v>
                </c:pt>
              </c:numCache>
            </c:numRef>
          </c:val>
          <c:smooth val="0"/>
          <c:extLst>
            <c:ext xmlns:c16="http://schemas.microsoft.com/office/drawing/2014/chart" uri="{C3380CC4-5D6E-409C-BE32-E72D297353CC}">
              <c16:uniqueId val="{00000017-3C36-4FC3-B76B-8DC29E884AE8}"/>
            </c:ext>
          </c:extLst>
        </c:ser>
        <c:ser>
          <c:idx val="2"/>
          <c:order val="2"/>
          <c:tx>
            <c:strRef>
              <c:f>'GRAFİK-1.4'!$S$9</c:f>
              <c:strCache>
                <c:ptCount val="1"/>
                <c:pt idx="0">
                  <c:v>Bağımlılar - Dependents</c:v>
                </c:pt>
              </c:strCache>
            </c:strRef>
          </c:tx>
          <c:spPr>
            <a:ln w="25400">
              <a:solidFill>
                <a:srgbClr val="000080"/>
              </a:solidFill>
              <a:prstDash val="solid"/>
            </a:ln>
          </c:spPr>
          <c:marker>
            <c:symbol val="circle"/>
            <c:size val="6"/>
            <c:spPr>
              <a:solidFill>
                <a:srgbClr val="000080"/>
              </a:solidFill>
              <a:ln>
                <a:solidFill>
                  <a:srgbClr val="000080"/>
                </a:solidFill>
                <a:prstDash val="solid"/>
              </a:ln>
            </c:spPr>
          </c:marker>
          <c:dLbls>
            <c:dLbl>
              <c:idx val="0"/>
              <c:layout>
                <c:manualLayout>
                  <c:x val="-3.5269709543568464E-2"/>
                  <c:y val="1.59886115930424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3C36-4FC3-B76B-8DC29E884AE8}"/>
                </c:ext>
              </c:extLst>
            </c:dLbl>
            <c:dLbl>
              <c:idx val="1"/>
              <c:layout>
                <c:manualLayout>
                  <c:x val="-3.6307053941908696E-2"/>
                  <c:y val="2.030641932470305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3C36-4FC3-B76B-8DC29E884AE8}"/>
                </c:ext>
              </c:extLst>
            </c:dLbl>
            <c:dLbl>
              <c:idx val="2"/>
              <c:layout>
                <c:manualLayout>
                  <c:x val="-3.83817427385892E-2"/>
                  <c:y val="1.77881578362027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3C36-4FC3-B76B-8DC29E884AE8}"/>
                </c:ext>
              </c:extLst>
            </c:dLbl>
            <c:dLbl>
              <c:idx val="3"/>
              <c:layout>
                <c:manualLayout>
                  <c:x val="-2.9045643153526948E-2"/>
                  <c:y val="2.3698741047199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3C36-4FC3-B76B-8DC29E884AE8}"/>
                </c:ext>
              </c:extLst>
            </c:dLbl>
            <c:dLbl>
              <c:idx val="4"/>
              <c:layout>
                <c:manualLayout>
                  <c:x val="-3.6307053941908675E-2"/>
                  <c:y val="2.14002402242093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3C36-4FC3-B76B-8DC29E884AE8}"/>
                </c:ext>
              </c:extLst>
            </c:dLbl>
            <c:dLbl>
              <c:idx val="5"/>
              <c:layout>
                <c:manualLayout>
                  <c:x val="-2.9045643153526975E-2"/>
                  <c:y val="2.08290404377419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3C36-4FC3-B76B-8DC29E884AE8}"/>
                </c:ext>
              </c:extLst>
            </c:dLbl>
            <c:dLbl>
              <c:idx val="6"/>
              <c:layout>
                <c:manualLayout>
                  <c:x val="-3.4232365145228212E-2"/>
                  <c:y val="2.137443836469592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3C36-4FC3-B76B-8DC29E884AE8}"/>
                </c:ext>
              </c:extLst>
            </c:dLbl>
            <c:dLbl>
              <c:idx val="7"/>
              <c:layout>
                <c:manualLayout>
                  <c:x val="-3.9419087136929452E-2"/>
                  <c:y val="2.58781974287112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3C36-4FC3-B76B-8DC29E884AE8}"/>
                </c:ext>
              </c:extLst>
            </c:dLbl>
            <c:dLbl>
              <c:idx val="8"/>
              <c:layout>
                <c:manualLayout>
                  <c:x val="-3.1746037081544103E-2"/>
                  <c:y val="3.655168988733353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3C36-4FC3-B76B-8DC29E884AE8}"/>
                </c:ext>
              </c:extLst>
            </c:dLbl>
            <c:dLbl>
              <c:idx val="9"/>
              <c:layout>
                <c:manualLayout>
                  <c:x val="-1.7075773745997763E-2"/>
                  <c:y val="3.54304298400876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3C36-4FC3-B76B-8DC29E884AE8}"/>
                </c:ext>
              </c:extLst>
            </c:dLbl>
            <c:dLbl>
              <c:idx val="10"/>
              <c:layout>
                <c:manualLayout>
                  <c:x val="-1.9921736036997404E-2"/>
                  <c:y val="3.246377404336853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3C36-4FC3-B76B-8DC29E884AE8}"/>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'GRAFİK-1.4'!$P$10:$P$20</c:f>
              <c:numCache>
                <c:formatCode>General</c:formatCode>
                <c:ptCount val="11"/>
                <c:pt idx="0">
                  <c:v>2007</c:v>
                </c:pt>
                <c:pt idx="1">
                  <c:v>2008</c:v>
                </c:pt>
                <c:pt idx="2">
                  <c:v>2009</c:v>
                </c:pt>
                <c:pt idx="3">
                  <c:v>2010</c:v>
                </c:pt>
                <c:pt idx="4">
                  <c:v>2011</c:v>
                </c:pt>
                <c:pt idx="5">
                  <c:v>2012</c:v>
                </c:pt>
                <c:pt idx="6">
                  <c:v>2013</c:v>
                </c:pt>
                <c:pt idx="7">
                  <c:v>2014</c:v>
                </c:pt>
                <c:pt idx="8">
                  <c:v>2015</c:v>
                </c:pt>
                <c:pt idx="9">
                  <c:v>2016</c:v>
                </c:pt>
                <c:pt idx="10">
                  <c:v>2017</c:v>
                </c:pt>
              </c:numCache>
            </c:numRef>
          </c:cat>
          <c:val>
            <c:numRef>
              <c:f>'GRAFİK-1.4'!$S$10:$S$20</c:f>
              <c:numCache>
                <c:formatCode>#,##0</c:formatCode>
                <c:ptCount val="11"/>
                <c:pt idx="0">
                  <c:v>4835825</c:v>
                </c:pt>
                <c:pt idx="1">
                  <c:v>4905076</c:v>
                </c:pt>
                <c:pt idx="2">
                  <c:v>4991459</c:v>
                </c:pt>
                <c:pt idx="3">
                  <c:v>5086562</c:v>
                </c:pt>
                <c:pt idx="4">
                  <c:v>5588399</c:v>
                </c:pt>
                <c:pt idx="5">
                  <c:v>5793700.0381572358</c:v>
                </c:pt>
                <c:pt idx="6">
                  <c:v>6098997.1120893918</c:v>
                </c:pt>
                <c:pt idx="7">
                  <c:v>6278643</c:v>
                </c:pt>
                <c:pt idx="8">
                  <c:v>6525051</c:v>
                </c:pt>
                <c:pt idx="9">
                  <c:v>6486429</c:v>
                </c:pt>
                <c:pt idx="10">
                  <c:v>6574072</c:v>
                </c:pt>
              </c:numCache>
            </c:numRef>
          </c:val>
          <c:smooth val="0"/>
          <c:extLst>
            <c:ext xmlns:c16="http://schemas.microsoft.com/office/drawing/2014/chart" uri="{C3380CC4-5D6E-409C-BE32-E72D297353CC}">
              <c16:uniqueId val="{00000023-3C36-4FC3-B76B-8DC29E884AE8}"/>
            </c:ext>
          </c:extLst>
        </c:ser>
        <c:ser>
          <c:idx val="3"/>
          <c:order val="3"/>
          <c:tx>
            <c:strRef>
              <c:f>'GRAFİK-1.4'!$T$9</c:f>
              <c:strCache>
                <c:ptCount val="1"/>
                <c:pt idx="0">
                  <c:v>Sosyal Güvenlik Kapsamı - Social Security Coverage</c:v>
                </c:pt>
              </c:strCache>
            </c:strRef>
          </c:tx>
          <c:spPr>
            <a:ln w="25400">
              <a:solidFill>
                <a:srgbClr val="FF0000"/>
              </a:solidFill>
              <a:prstDash val="solid"/>
            </a:ln>
          </c:spPr>
          <c:marker>
            <c:symbol val="circle"/>
            <c:size val="6"/>
            <c:spPr>
              <a:solidFill>
                <a:srgbClr val="FF0000"/>
              </a:solidFill>
              <a:ln>
                <a:solidFill>
                  <a:srgbClr val="FF0000"/>
                </a:solidFill>
                <a:prstDash val="solid"/>
              </a:ln>
            </c:spPr>
          </c:marker>
          <c:dLbls>
            <c:dLbl>
              <c:idx val="0"/>
              <c:layout>
                <c:manualLayout>
                  <c:x val="-3.7344398340248955E-2"/>
                  <c:y val="2.495342319498198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3C36-4FC3-B76B-8DC29E884AE8}"/>
                </c:ext>
              </c:extLst>
            </c:dLbl>
            <c:dLbl>
              <c:idx val="1"/>
              <c:layout>
                <c:manualLayout>
                  <c:x val="-5.2345537917685557E-2"/>
                  <c:y val="3.44276680456771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3C36-4FC3-B76B-8DC29E884AE8}"/>
                </c:ext>
              </c:extLst>
            </c:dLbl>
            <c:dLbl>
              <c:idx val="2"/>
              <c:layout>
                <c:manualLayout>
                  <c:x val="-3.4232332484586708E-2"/>
                  <c:y val="3.162241818964609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3C36-4FC3-B76B-8DC29E884AE8}"/>
                </c:ext>
              </c:extLst>
            </c:dLbl>
            <c:dLbl>
              <c:idx val="3"/>
              <c:layout>
                <c:manualLayout>
                  <c:x val="-3.6307053941908723E-2"/>
                  <c:y val="1.14570932870679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3C36-4FC3-B76B-8DC29E884AE8}"/>
                </c:ext>
              </c:extLst>
            </c:dLbl>
            <c:dLbl>
              <c:idx val="4"/>
              <c:layout>
                <c:manualLayout>
                  <c:x val="-4.3568464730290392E-2"/>
                  <c:y val="2.047564393433871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3C36-4FC3-B76B-8DC29E884AE8}"/>
                </c:ext>
              </c:extLst>
            </c:dLbl>
            <c:dLbl>
              <c:idx val="5"/>
              <c:layout>
                <c:manualLayout>
                  <c:x val="-3.5269709543568444E-2"/>
                  <c:y val="2.14623426308999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3C36-4FC3-B76B-8DC29E884AE8}"/>
                </c:ext>
              </c:extLst>
            </c:dLbl>
            <c:dLbl>
              <c:idx val="6"/>
              <c:layout>
                <c:manualLayout>
                  <c:x val="-4.0070812919996528E-2"/>
                  <c:y val="2.97943681012197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3C36-4FC3-B76B-8DC29E884AE8}"/>
                </c:ext>
              </c:extLst>
            </c:dLbl>
            <c:dLbl>
              <c:idx val="7"/>
              <c:layout>
                <c:manualLayout>
                  <c:x val="-3.9419087136929452E-2"/>
                  <c:y val="2.395462431602828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3C36-4FC3-B76B-8DC29E884AE8}"/>
                </c:ext>
              </c:extLst>
            </c:dLbl>
            <c:dLbl>
              <c:idx val="8"/>
              <c:layout>
                <c:manualLayout>
                  <c:x val="-4.1323372465314832E-2"/>
                  <c:y val="3.787123822823019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3C36-4FC3-B76B-8DC29E884AE8}"/>
                </c:ext>
              </c:extLst>
            </c:dLbl>
            <c:dLbl>
              <c:idx val="9"/>
              <c:layout>
                <c:manualLayout>
                  <c:x val="-1.5518337689112233E-2"/>
                  <c:y val="2.661372162295499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3C36-4FC3-B76B-8DC29E884AE8}"/>
                </c:ext>
              </c:extLst>
            </c:dLbl>
            <c:dLbl>
              <c:idx val="10"/>
              <c:layout>
                <c:manualLayout>
                  <c:x val="-1.1383849163998472E-2"/>
                  <c:y val="3.01449330402707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3C36-4FC3-B76B-8DC29E884AE8}"/>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'GRAFİK-1.4'!$P$10:$P$20</c:f>
              <c:numCache>
                <c:formatCode>General</c:formatCode>
                <c:ptCount val="11"/>
                <c:pt idx="0">
                  <c:v>2007</c:v>
                </c:pt>
                <c:pt idx="1">
                  <c:v>2008</c:v>
                </c:pt>
                <c:pt idx="2">
                  <c:v>2009</c:v>
                </c:pt>
                <c:pt idx="3">
                  <c:v>2010</c:v>
                </c:pt>
                <c:pt idx="4">
                  <c:v>2011</c:v>
                </c:pt>
                <c:pt idx="5">
                  <c:v>2012</c:v>
                </c:pt>
                <c:pt idx="6">
                  <c:v>2013</c:v>
                </c:pt>
                <c:pt idx="7">
                  <c:v>2014</c:v>
                </c:pt>
                <c:pt idx="8">
                  <c:v>2015</c:v>
                </c:pt>
                <c:pt idx="9">
                  <c:v>2016</c:v>
                </c:pt>
                <c:pt idx="10">
                  <c:v>2017</c:v>
                </c:pt>
              </c:numCache>
            </c:numRef>
          </c:cat>
          <c:val>
            <c:numRef>
              <c:f>'GRAFİK-1.4'!$T$10:$T$20</c:f>
              <c:numCache>
                <c:formatCode>#,##0</c:formatCode>
                <c:ptCount val="11"/>
                <c:pt idx="0">
                  <c:v>8722348</c:v>
                </c:pt>
                <c:pt idx="1">
                  <c:v>8867512</c:v>
                </c:pt>
                <c:pt idx="2">
                  <c:v>9028211</c:v>
                </c:pt>
                <c:pt idx="3">
                  <c:v>9191803</c:v>
                </c:pt>
                <c:pt idx="4">
                  <c:v>9998872</c:v>
                </c:pt>
                <c:pt idx="5">
                  <c:v>10342989.038157236</c:v>
                </c:pt>
                <c:pt idx="6">
                  <c:v>10846318.112089392</c:v>
                </c:pt>
                <c:pt idx="7">
                  <c:v>11147192</c:v>
                </c:pt>
                <c:pt idx="8">
                  <c:v>11560377</c:v>
                </c:pt>
                <c:pt idx="9">
                  <c:v>11520218</c:v>
                </c:pt>
                <c:pt idx="10">
                  <c:v>11696114</c:v>
                </c:pt>
              </c:numCache>
            </c:numRef>
          </c:val>
          <c:smooth val="0"/>
          <c:extLst>
            <c:ext xmlns:c16="http://schemas.microsoft.com/office/drawing/2014/chart" uri="{C3380CC4-5D6E-409C-BE32-E72D297353CC}">
              <c16:uniqueId val="{0000002F-3C36-4FC3-B76B-8DC29E884AE8}"/>
            </c:ext>
          </c:extLst>
        </c:ser>
        <c:dLbls>
          <c:showLegendKey val="0"/>
          <c:showVal val="0"/>
          <c:showCatName val="0"/>
          <c:showSerName val="0"/>
          <c:showPercent val="0"/>
          <c:showBubbleSize val="0"/>
        </c:dLbls>
        <c:marker val="1"/>
        <c:smooth val="0"/>
        <c:axId val="35608832"/>
        <c:axId val="37752832"/>
      </c:lineChart>
      <c:catAx>
        <c:axId val="356088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37752832"/>
        <c:crosses val="autoZero"/>
        <c:auto val="1"/>
        <c:lblAlgn val="ctr"/>
        <c:lblOffset val="100"/>
        <c:tickLblSkip val="1"/>
        <c:tickMarkSkip val="1"/>
        <c:noMultiLvlLbl val="0"/>
      </c:catAx>
      <c:valAx>
        <c:axId val="37752832"/>
        <c:scaling>
          <c:orientation val="minMax"/>
        </c:scaling>
        <c:delete val="0"/>
        <c:axPos val="l"/>
        <c:majorGridlines>
          <c:spPr>
            <a:ln w="3175">
              <a:solidFill>
                <a:srgbClr val="000000"/>
              </a:solidFill>
              <a:prstDash val="solid"/>
            </a:ln>
          </c:spPr>
        </c:majorGridlines>
        <c:title>
          <c:tx>
            <c:rich>
              <a:bodyPr/>
              <a:lstStyle/>
              <a:p>
                <a:pPr>
                  <a:defRPr sz="1000" b="0" i="0" u="none" strike="noStrike" baseline="0">
                    <a:solidFill>
                      <a:srgbClr val="000000"/>
                    </a:solidFill>
                    <a:latin typeface="Arial Tur"/>
                    <a:ea typeface="Arial Tur"/>
                    <a:cs typeface="Arial Tur"/>
                  </a:defRPr>
                </a:pPr>
                <a:r>
                  <a:rPr lang="tr-TR" sz="1000" b="1" i="0" u="none" strike="noStrike" baseline="0">
                    <a:solidFill>
                      <a:srgbClr val="000000"/>
                    </a:solidFill>
                    <a:latin typeface="Arial Tur"/>
                    <a:cs typeface="Arial Tur"/>
                  </a:rPr>
                  <a:t>Kişi Sayısı    </a:t>
                </a:r>
                <a:r>
                  <a:rPr lang="tr-TR" sz="1000" b="0" i="0" u="none" strike="noStrike" baseline="0">
                    <a:solidFill>
                      <a:srgbClr val="000000"/>
                    </a:solidFill>
                    <a:latin typeface="Arial Tur"/>
                    <a:cs typeface="Arial Tur"/>
                  </a:rPr>
                  <a:t>Number of Person</a:t>
                </a:r>
                <a:endParaRPr lang="tr-TR"/>
              </a:p>
            </c:rich>
          </c:tx>
          <c:layout>
            <c:manualLayout>
              <c:xMode val="edge"/>
              <c:yMode val="edge"/>
              <c:x val="1.0373398933613541E-2"/>
              <c:y val="0.35423724796762379"/>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35608832"/>
        <c:crosses val="autoZero"/>
        <c:crossBetween val="between"/>
        <c:majorUnit val="1000000"/>
      </c:valAx>
      <c:spPr>
        <a:solidFill>
          <a:srgbClr val="FFFFFF"/>
        </a:solidFill>
        <a:ln w="12700">
          <a:solidFill>
            <a:srgbClr val="808080"/>
          </a:solidFill>
          <a:prstDash val="solid"/>
        </a:ln>
      </c:spPr>
    </c:plotArea>
    <c:legend>
      <c:legendPos val="r"/>
      <c:layout>
        <c:manualLayout>
          <c:xMode val="edge"/>
          <c:yMode val="edge"/>
          <c:x val="0.14845984700151543"/>
          <c:y val="0.92435265080043838"/>
          <c:w val="0.8143153079868779"/>
          <c:h val="7.4576262730026044E-2"/>
        </c:manualLayout>
      </c:layout>
      <c:overlay val="0"/>
      <c:spPr>
        <a:solidFill>
          <a:srgbClr val="FFFFFF"/>
        </a:solidFill>
        <a:ln w="3175">
          <a:solidFill>
            <a:srgbClr val="000000"/>
          </a:solidFill>
          <a:prstDash val="solid"/>
        </a:ln>
      </c:spPr>
      <c:txPr>
        <a:bodyPr/>
        <a:lstStyle/>
        <a:p>
          <a:pPr>
            <a:defRPr sz="825" b="1"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99CCFF"/>
    </a:solidFill>
    <a:ln w="9525">
      <a:noFill/>
    </a:ln>
  </c:spPr>
  <c:txPr>
    <a:bodyPr/>
    <a:lstStyle/>
    <a:p>
      <a:pPr>
        <a:defRPr sz="1000" b="0" i="0" u="none" strike="noStrike" baseline="0">
          <a:solidFill>
            <a:srgbClr val="000000"/>
          </a:solidFill>
          <a:latin typeface="Arial Tur"/>
          <a:ea typeface="Arial Tur"/>
          <a:cs typeface="Arial Tur"/>
        </a:defRPr>
      </a:pPr>
      <a:endParaRPr lang="tr-TR"/>
    </a:p>
  </c:txPr>
  <c:printSettings>
    <c:headerFooter/>
    <c:pageMargins b="0.75" l="0.7" r="0.7" t="0.75" header="0.3" footer="0.3"/>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000000"/>
                </a:solidFill>
                <a:latin typeface="Arial Tur"/>
                <a:ea typeface="Arial Tur"/>
                <a:cs typeface="Arial Tur"/>
              </a:defRPr>
            </a:pPr>
            <a:r>
              <a:rPr lang="tr-TR" sz="1000" b="1" i="0" u="none" strike="noStrike" baseline="0">
                <a:solidFill>
                  <a:srgbClr val="000000"/>
                </a:solidFill>
                <a:latin typeface="Arial Tur"/>
                <a:cs typeface="Arial Tur"/>
              </a:rPr>
              <a:t>Sosyal Güvelik Kurumu Aktif - Pasif Oranı, 2007-2017</a:t>
            </a:r>
          </a:p>
          <a:p>
            <a:pPr>
              <a:defRPr sz="1200" b="0" i="0" u="none" strike="noStrike" baseline="0">
                <a:solidFill>
                  <a:srgbClr val="000000"/>
                </a:solidFill>
                <a:latin typeface="Arial Tur"/>
                <a:ea typeface="Arial Tur"/>
                <a:cs typeface="Arial Tur"/>
              </a:defRPr>
            </a:pPr>
            <a:r>
              <a:rPr lang="tr-TR" sz="1000" b="1" i="0" u="none" strike="noStrike" baseline="0">
                <a:solidFill>
                  <a:srgbClr val="000000"/>
                </a:solidFill>
                <a:latin typeface="Arial Tur"/>
                <a:cs typeface="Arial Tur"/>
              </a:rPr>
              <a:t> </a:t>
            </a:r>
            <a:r>
              <a:rPr lang="tr-TR" sz="1000" b="0" i="0" u="none" strike="noStrike" baseline="0">
                <a:solidFill>
                  <a:srgbClr val="000000"/>
                </a:solidFill>
                <a:latin typeface="Arial Tur"/>
                <a:cs typeface="Arial Tur"/>
              </a:rPr>
              <a:t>Insured Pensioner Ratio of Social Security Institution, 2007-2017</a:t>
            </a:r>
          </a:p>
          <a:p>
            <a:pPr>
              <a:defRPr sz="1200" b="0" i="0" u="none" strike="noStrike" baseline="0">
                <a:solidFill>
                  <a:srgbClr val="000000"/>
                </a:solidFill>
                <a:latin typeface="Arial Tur"/>
                <a:ea typeface="Arial Tur"/>
                <a:cs typeface="Arial Tur"/>
              </a:defRPr>
            </a:pPr>
            <a:endParaRPr lang="tr-TR" sz="1000"/>
          </a:p>
        </c:rich>
      </c:tx>
      <c:layout>
        <c:manualLayout>
          <c:xMode val="edge"/>
          <c:yMode val="edge"/>
          <c:x val="0.18426681286549706"/>
          <c:y val="2.5551814967672884E-3"/>
        </c:manualLayout>
      </c:layout>
      <c:overlay val="0"/>
      <c:spPr>
        <a:noFill/>
        <a:ln w="25400">
          <a:noFill/>
        </a:ln>
      </c:spPr>
    </c:title>
    <c:autoTitleDeleted val="0"/>
    <c:plotArea>
      <c:layout>
        <c:manualLayout>
          <c:layoutTarget val="inner"/>
          <c:xMode val="edge"/>
          <c:yMode val="edge"/>
          <c:x val="5.8211403508771929E-2"/>
          <c:y val="1.692488262910798E-2"/>
          <c:w val="0.86744949049743647"/>
          <c:h val="0.65368689040033068"/>
        </c:manualLayout>
      </c:layout>
      <c:lineChart>
        <c:grouping val="standard"/>
        <c:varyColors val="0"/>
        <c:ser>
          <c:idx val="0"/>
          <c:order val="0"/>
          <c:tx>
            <c:strRef>
              <c:f>'Tablo 1.5-grafik 1.5'!$B$3</c:f>
              <c:strCache>
                <c:ptCount val="1"/>
                <c:pt idx="0">
                  <c:v>Aktif-Pasif Oranı
Insured / Pensioner Ratio</c:v>
                </c:pt>
              </c:strCache>
            </c:strRef>
          </c:tx>
          <c:spPr>
            <a:ln w="25400">
              <a:solidFill>
                <a:srgbClr val="FF0000"/>
              </a:solidFill>
              <a:prstDash val="solid"/>
            </a:ln>
          </c:spPr>
          <c:marker>
            <c:symbol val="diamond"/>
            <c:size val="7"/>
            <c:spPr>
              <a:solidFill>
                <a:srgbClr val="FF0000"/>
              </a:solidFill>
              <a:ln>
                <a:solidFill>
                  <a:srgbClr val="FF0000"/>
                </a:solidFill>
                <a:prstDash val="solid"/>
              </a:ln>
            </c:spPr>
          </c:marker>
          <c:dLbls>
            <c:dLbl>
              <c:idx val="0"/>
              <c:layout>
                <c:manualLayout>
                  <c:x val="-5.1816081871345031E-2"/>
                  <c:y val="-1.25592723004694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97A-40D9-9688-F80BF8F50F92}"/>
                </c:ext>
              </c:extLst>
            </c:dLbl>
            <c:dLbl>
              <c:idx val="1"/>
              <c:layout>
                <c:manualLayout>
                  <c:x val="-3.8819003947992273E-2"/>
                  <c:y val="3.33931299249343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97A-40D9-9688-F80BF8F50F92}"/>
                </c:ext>
              </c:extLst>
            </c:dLbl>
            <c:dLbl>
              <c:idx val="2"/>
              <c:layout>
                <c:manualLayout>
                  <c:x val="-5.724108187134503E-2"/>
                  <c:y val="5.82795383411580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97A-40D9-9688-F80BF8F50F92}"/>
                </c:ext>
              </c:extLst>
            </c:dLbl>
            <c:dLbl>
              <c:idx val="3"/>
              <c:layout>
                <c:manualLayout>
                  <c:x val="-3.1101900584795322E-2"/>
                  <c:y val="-2.60753129890453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97A-40D9-9688-F80BF8F50F92}"/>
                </c:ext>
              </c:extLst>
            </c:dLbl>
            <c:spPr>
              <a:noFill/>
              <a:ln>
                <a:noFill/>
              </a:ln>
              <a:effectLst/>
            </c:spPr>
            <c:txPr>
              <a:bodyPr/>
              <a:lstStyle/>
              <a:p>
                <a:pPr>
                  <a:defRPr sz="700" b="1" baseline="0"/>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'Tablo 1.5-grafik 1.5'!$A$4:$A$14</c:f>
              <c:numCache>
                <c:formatCode>General</c:formatCode>
                <c:ptCount val="11"/>
                <c:pt idx="0">
                  <c:v>2007</c:v>
                </c:pt>
                <c:pt idx="1">
                  <c:v>2008</c:v>
                </c:pt>
                <c:pt idx="2">
                  <c:v>2009</c:v>
                </c:pt>
                <c:pt idx="3">
                  <c:v>2010</c:v>
                </c:pt>
                <c:pt idx="4">
                  <c:v>2011</c:v>
                </c:pt>
                <c:pt idx="5">
                  <c:v>2012</c:v>
                </c:pt>
                <c:pt idx="6">
                  <c:v>2013</c:v>
                </c:pt>
                <c:pt idx="7">
                  <c:v>2014</c:v>
                </c:pt>
                <c:pt idx="8">
                  <c:v>2015</c:v>
                </c:pt>
                <c:pt idx="9">
                  <c:v>2016</c:v>
                </c:pt>
                <c:pt idx="10">
                  <c:v>2017</c:v>
                </c:pt>
              </c:numCache>
            </c:numRef>
          </c:cat>
          <c:val>
            <c:numRef>
              <c:f>'Tablo 1.5-grafik 1.5'!$B$4:$B$14</c:f>
              <c:numCache>
                <c:formatCode>#,##0.00</c:formatCode>
                <c:ptCount val="11"/>
                <c:pt idx="0">
                  <c:v>1.95</c:v>
                </c:pt>
                <c:pt idx="1">
                  <c:v>1.87</c:v>
                </c:pt>
                <c:pt idx="2">
                  <c:v>1.78</c:v>
                </c:pt>
                <c:pt idx="3">
                  <c:v>1.84</c:v>
                </c:pt>
                <c:pt idx="4">
                  <c:v>1.87</c:v>
                </c:pt>
                <c:pt idx="5">
                  <c:v>1.9</c:v>
                </c:pt>
                <c:pt idx="6">
                  <c:v>1.91</c:v>
                </c:pt>
                <c:pt idx="7">
                  <c:v>1.94</c:v>
                </c:pt>
                <c:pt idx="8">
                  <c:v>1.92</c:v>
                </c:pt>
                <c:pt idx="9">
                  <c:v>1.91</c:v>
                </c:pt>
                <c:pt idx="10">
                  <c:v>1.95</c:v>
                </c:pt>
              </c:numCache>
            </c:numRef>
          </c:val>
          <c:smooth val="0"/>
          <c:extLst>
            <c:ext xmlns:c16="http://schemas.microsoft.com/office/drawing/2014/chart" uri="{C3380CC4-5D6E-409C-BE32-E72D297353CC}">
              <c16:uniqueId val="{00000004-697A-40D9-9688-F80BF8F50F92}"/>
            </c:ext>
          </c:extLst>
        </c:ser>
        <c:ser>
          <c:idx val="1"/>
          <c:order val="1"/>
          <c:tx>
            <c:strRef>
              <c:f>'Tablo 1.5-grafik 1.5'!$C$3</c:f>
              <c:strCache>
                <c:ptCount val="1"/>
                <c:pt idx="0">
                  <c:v>4-1/a Aktif-Pasif Oranı
Insured / Pensioner ratio for 4-1/a</c:v>
                </c:pt>
              </c:strCache>
            </c:strRef>
          </c:tx>
          <c:spPr>
            <a:ln w="25400">
              <a:solidFill>
                <a:schemeClr val="accent4"/>
              </a:solidFill>
              <a:prstDash val="solid"/>
            </a:ln>
          </c:spPr>
          <c:marker>
            <c:symbol val="square"/>
            <c:size val="7"/>
            <c:spPr>
              <a:solidFill>
                <a:schemeClr val="accent4"/>
              </a:solidFill>
              <a:ln>
                <a:solidFill>
                  <a:schemeClr val="accent4"/>
                </a:solidFill>
                <a:prstDash val="solid"/>
              </a:ln>
            </c:spPr>
          </c:marker>
          <c:dLbls>
            <c:dLbl>
              <c:idx val="0"/>
              <c:layout>
                <c:manualLayout>
                  <c:x val="-4.0965935672514622E-2"/>
                  <c:y val="6.788575899843506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97A-40D9-9688-F80BF8F50F92}"/>
                </c:ext>
              </c:extLst>
            </c:dLbl>
            <c:dLbl>
              <c:idx val="1"/>
              <c:layout>
                <c:manualLayout>
                  <c:x val="-6.0519152046783625E-2"/>
                  <c:y val="-2.51369327073551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697A-40D9-9688-F80BF8F50F92}"/>
                </c:ext>
              </c:extLst>
            </c:dLbl>
            <c:dLbl>
              <c:idx val="2"/>
              <c:layout>
                <c:manualLayout>
                  <c:x val="-2.5066374269005848E-2"/>
                  <c:y val="-2.9170579029733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697A-40D9-9688-F80BF8F50F92}"/>
                </c:ext>
              </c:extLst>
            </c:dLbl>
            <c:dLbl>
              <c:idx val="3"/>
              <c:layout>
                <c:manualLayout>
                  <c:x val="-3.0261022477976338E-2"/>
                  <c:y val="-3.80264625194693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697A-40D9-9688-F80BF8F50F92}"/>
                </c:ext>
              </c:extLst>
            </c:dLbl>
            <c:spPr>
              <a:noFill/>
              <a:ln>
                <a:noFill/>
              </a:ln>
              <a:effectLst/>
            </c:spPr>
            <c:txPr>
              <a:bodyPr/>
              <a:lstStyle/>
              <a:p>
                <a:pPr>
                  <a:defRPr sz="700" b="1" baseline="0"/>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'Tablo 1.5-grafik 1.5'!$A$4:$A$14</c:f>
              <c:numCache>
                <c:formatCode>General</c:formatCode>
                <c:ptCount val="11"/>
                <c:pt idx="0">
                  <c:v>2007</c:v>
                </c:pt>
                <c:pt idx="1">
                  <c:v>2008</c:v>
                </c:pt>
                <c:pt idx="2">
                  <c:v>2009</c:v>
                </c:pt>
                <c:pt idx="3">
                  <c:v>2010</c:v>
                </c:pt>
                <c:pt idx="4">
                  <c:v>2011</c:v>
                </c:pt>
                <c:pt idx="5">
                  <c:v>2012</c:v>
                </c:pt>
                <c:pt idx="6">
                  <c:v>2013</c:v>
                </c:pt>
                <c:pt idx="7">
                  <c:v>2014</c:v>
                </c:pt>
                <c:pt idx="8">
                  <c:v>2015</c:v>
                </c:pt>
                <c:pt idx="9">
                  <c:v>2016</c:v>
                </c:pt>
                <c:pt idx="10">
                  <c:v>2017</c:v>
                </c:pt>
              </c:numCache>
            </c:numRef>
          </c:cat>
          <c:val>
            <c:numRef>
              <c:f>'Tablo 1.5-grafik 1.5'!$C$4:$C$14</c:f>
              <c:numCache>
                <c:formatCode>#,##0.00</c:formatCode>
                <c:ptCount val="11"/>
                <c:pt idx="0">
                  <c:v>2.09</c:v>
                </c:pt>
                <c:pt idx="1">
                  <c:v>2.06</c:v>
                </c:pt>
                <c:pt idx="2">
                  <c:v>1.96</c:v>
                </c:pt>
                <c:pt idx="3">
                  <c:v>2.06</c:v>
                </c:pt>
                <c:pt idx="4">
                  <c:v>2.15</c:v>
                </c:pt>
                <c:pt idx="5">
                  <c:v>2.2200000000000002</c:v>
                </c:pt>
                <c:pt idx="6">
                  <c:v>2.2400000000000002</c:v>
                </c:pt>
                <c:pt idx="7">
                  <c:v>2.29</c:v>
                </c:pt>
                <c:pt idx="8">
                  <c:v>2.2999999999999998</c:v>
                </c:pt>
                <c:pt idx="9">
                  <c:v>2.2799999999999998</c:v>
                </c:pt>
                <c:pt idx="10">
                  <c:v>2.33</c:v>
                </c:pt>
              </c:numCache>
            </c:numRef>
          </c:val>
          <c:smooth val="0"/>
          <c:extLst>
            <c:ext xmlns:c16="http://schemas.microsoft.com/office/drawing/2014/chart" uri="{C3380CC4-5D6E-409C-BE32-E72D297353CC}">
              <c16:uniqueId val="{00000009-697A-40D9-9688-F80BF8F50F92}"/>
            </c:ext>
          </c:extLst>
        </c:ser>
        <c:ser>
          <c:idx val="2"/>
          <c:order val="2"/>
          <c:tx>
            <c:strRef>
              <c:f>'Tablo 1.5-grafik 1.5'!$D$3</c:f>
              <c:strCache>
                <c:ptCount val="1"/>
                <c:pt idx="0">
                  <c:v>4-1/b Aktif-Pasif Oranı
Insured / Pensioner Ratio for 4-1/b</c:v>
                </c:pt>
              </c:strCache>
            </c:strRef>
          </c:tx>
          <c:spPr>
            <a:ln w="25400">
              <a:solidFill>
                <a:schemeClr val="tx2"/>
              </a:solidFill>
              <a:prstDash val="solid"/>
            </a:ln>
          </c:spPr>
          <c:marker>
            <c:symbol val="circle"/>
            <c:size val="7"/>
            <c:spPr>
              <a:solidFill>
                <a:schemeClr val="tx2"/>
              </a:solidFill>
              <a:ln>
                <a:solidFill>
                  <a:schemeClr val="tx2"/>
                </a:solidFill>
                <a:prstDash val="solid"/>
              </a:ln>
            </c:spPr>
          </c:marker>
          <c:dLbls>
            <c:dLbl>
              <c:idx val="1"/>
              <c:layout>
                <c:manualLayout>
                  <c:x val="-1.1618567251461988E-2"/>
                  <c:y val="-4.76312597809076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697A-40D9-9688-F80BF8F50F92}"/>
                </c:ext>
              </c:extLst>
            </c:dLbl>
            <c:dLbl>
              <c:idx val="2"/>
              <c:layout>
                <c:manualLayout>
                  <c:x val="-1.1618567251461988E-2"/>
                  <c:y val="-4.76312597809076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697A-40D9-9688-F80BF8F50F92}"/>
                </c:ext>
              </c:extLst>
            </c:dLbl>
            <c:dLbl>
              <c:idx val="3"/>
              <c:layout>
                <c:manualLayout>
                  <c:x val="-4.7436842105263159E-2"/>
                  <c:y val="2.934937402190923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697A-40D9-9688-F80BF8F50F92}"/>
                </c:ext>
              </c:extLst>
            </c:dLbl>
            <c:dLbl>
              <c:idx val="4"/>
              <c:layout>
                <c:manualLayout>
                  <c:x val="-5.0800178006014642E-2"/>
                  <c:y val="3.32606810136287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697A-40D9-9688-F80BF8F50F92}"/>
                </c:ext>
              </c:extLst>
            </c:dLbl>
            <c:dLbl>
              <c:idx val="5"/>
              <c:layout>
                <c:manualLayout>
                  <c:x val="-3.7107407653989087E-2"/>
                  <c:y val="3.32606810136287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697A-40D9-9688-F80BF8F50F92}"/>
                </c:ext>
              </c:extLst>
            </c:dLbl>
            <c:dLbl>
              <c:idx val="6"/>
              <c:layout>
                <c:manualLayout>
                  <c:x val="-3.4525E-2"/>
                  <c:y val="-2.139495305164319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697A-40D9-9688-F80BF8F50F92}"/>
                </c:ext>
              </c:extLst>
            </c:dLbl>
            <c:dLbl>
              <c:idx val="7"/>
              <c:layout>
                <c:manualLayout>
                  <c:x val="-4.1821783625730996E-2"/>
                  <c:y val="3.15610328638498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697A-40D9-9688-F80BF8F50F92}"/>
                </c:ext>
              </c:extLst>
            </c:dLbl>
            <c:dLbl>
              <c:idx val="8"/>
              <c:layout>
                <c:manualLayout>
                  <c:x val="-3.3684215065982709E-2"/>
                  <c:y val="2.269962271242913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697A-40D9-9688-F80BF8F50F92}"/>
                </c:ext>
              </c:extLst>
            </c:dLbl>
            <c:spPr>
              <a:noFill/>
              <a:ln>
                <a:noFill/>
              </a:ln>
              <a:effectLst/>
            </c:spPr>
            <c:txPr>
              <a:bodyPr/>
              <a:lstStyle/>
              <a:p>
                <a:pPr>
                  <a:defRPr sz="700" b="1" baseline="0"/>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'Tablo 1.5-grafik 1.5'!$A$4:$A$14</c:f>
              <c:numCache>
                <c:formatCode>General</c:formatCode>
                <c:ptCount val="11"/>
                <c:pt idx="0">
                  <c:v>2007</c:v>
                </c:pt>
                <c:pt idx="1">
                  <c:v>2008</c:v>
                </c:pt>
                <c:pt idx="2">
                  <c:v>2009</c:v>
                </c:pt>
                <c:pt idx="3">
                  <c:v>2010</c:v>
                </c:pt>
                <c:pt idx="4">
                  <c:v>2011</c:v>
                </c:pt>
                <c:pt idx="5">
                  <c:v>2012</c:v>
                </c:pt>
                <c:pt idx="6">
                  <c:v>2013</c:v>
                </c:pt>
                <c:pt idx="7">
                  <c:v>2014</c:v>
                </c:pt>
                <c:pt idx="8">
                  <c:v>2015</c:v>
                </c:pt>
                <c:pt idx="9">
                  <c:v>2016</c:v>
                </c:pt>
                <c:pt idx="10">
                  <c:v>2017</c:v>
                </c:pt>
              </c:numCache>
            </c:numRef>
          </c:cat>
          <c:val>
            <c:numRef>
              <c:f>'Tablo 1.5-grafik 1.5'!$D$4:$D$14</c:f>
              <c:numCache>
                <c:formatCode>#,##0.00</c:formatCode>
                <c:ptCount val="11"/>
                <c:pt idx="0">
                  <c:v>2.0499999999999998</c:v>
                </c:pt>
                <c:pt idx="1">
                  <c:v>1.82</c:v>
                </c:pt>
                <c:pt idx="2">
                  <c:v>1.66</c:v>
                </c:pt>
                <c:pt idx="3">
                  <c:v>1.67</c:v>
                </c:pt>
                <c:pt idx="4">
                  <c:v>1.5</c:v>
                </c:pt>
                <c:pt idx="5">
                  <c:v>1.4</c:v>
                </c:pt>
                <c:pt idx="6">
                  <c:v>1.3</c:v>
                </c:pt>
                <c:pt idx="7">
                  <c:v>1.28</c:v>
                </c:pt>
                <c:pt idx="8">
                  <c:v>1.17</c:v>
                </c:pt>
                <c:pt idx="9">
                  <c:v>1.1599999999999999</c:v>
                </c:pt>
                <c:pt idx="10">
                  <c:v>1.21</c:v>
                </c:pt>
              </c:numCache>
            </c:numRef>
          </c:val>
          <c:smooth val="0"/>
          <c:extLst>
            <c:ext xmlns:c16="http://schemas.microsoft.com/office/drawing/2014/chart" uri="{C3380CC4-5D6E-409C-BE32-E72D297353CC}">
              <c16:uniqueId val="{00000012-697A-40D9-9688-F80BF8F50F92}"/>
            </c:ext>
          </c:extLst>
        </c:ser>
        <c:ser>
          <c:idx val="3"/>
          <c:order val="3"/>
          <c:tx>
            <c:strRef>
              <c:f>'Tablo 1.5-grafik 1.5'!$E$3</c:f>
              <c:strCache>
                <c:ptCount val="1"/>
                <c:pt idx="0">
                  <c:v>4-1/c Aktif-Pasif Oranı
Insured / Pensioner Ratio for 4-1/c</c:v>
                </c:pt>
              </c:strCache>
            </c:strRef>
          </c:tx>
          <c:spPr>
            <a:ln w="25400">
              <a:solidFill>
                <a:schemeClr val="accent3">
                  <a:lumMod val="50000"/>
                </a:schemeClr>
              </a:solidFill>
              <a:prstDash val="solid"/>
            </a:ln>
          </c:spPr>
          <c:marker>
            <c:symbol val="triangle"/>
            <c:size val="7"/>
            <c:spPr>
              <a:solidFill>
                <a:schemeClr val="accent3">
                  <a:lumMod val="50000"/>
                </a:schemeClr>
              </a:solidFill>
              <a:ln>
                <a:solidFill>
                  <a:schemeClr val="accent3">
                    <a:lumMod val="50000"/>
                  </a:schemeClr>
                </a:solidFill>
                <a:prstDash val="solid"/>
              </a:ln>
            </c:spPr>
          </c:marker>
          <c:dLbls>
            <c:dLbl>
              <c:idx val="0"/>
              <c:layout>
                <c:manualLayout>
                  <c:x val="-4.1386398388997048E-2"/>
                  <c:y val="3.88609610678991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697A-40D9-9688-F80BF8F50F92}"/>
                </c:ext>
              </c:extLst>
            </c:dLbl>
            <c:dLbl>
              <c:idx val="1"/>
              <c:layout>
                <c:manualLayout>
                  <c:x val="-3.6251609506987491E-2"/>
                  <c:y val="4.143496416359390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697A-40D9-9688-F80BF8F50F92}"/>
                </c:ext>
              </c:extLst>
            </c:dLbl>
            <c:dLbl>
              <c:idx val="2"/>
              <c:layout>
                <c:manualLayout>
                  <c:x val="-3.6251609506987491E-2"/>
                  <c:y val="3.62869579722044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697A-40D9-9688-F80BF8F50F92}"/>
                </c:ext>
              </c:extLst>
            </c:dLbl>
            <c:dLbl>
              <c:idx val="3"/>
              <c:layout>
                <c:manualLayout>
                  <c:x val="-3.6251609506987491E-2"/>
                  <c:y val="3.37129548765096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697A-40D9-9688-F80BF8F50F92}"/>
                </c:ext>
              </c:extLst>
            </c:dLbl>
            <c:dLbl>
              <c:idx val="4"/>
              <c:layout>
                <c:manualLayout>
                  <c:x val="-1.0402631578947368E-2"/>
                  <c:y val="2.63495696400625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697A-40D9-9688-F80BF8F50F92}"/>
                </c:ext>
              </c:extLst>
            </c:dLbl>
            <c:dLbl>
              <c:idx val="5"/>
              <c:layout>
                <c:manualLayout>
                  <c:x val="-2.0962426900584797E-2"/>
                  <c:y val="-4.82705399061032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697A-40D9-9688-F80BF8F50F92}"/>
                </c:ext>
              </c:extLst>
            </c:dLbl>
            <c:dLbl>
              <c:idx val="6"/>
              <c:layout>
                <c:manualLayout>
                  <c:x val="-2.6532602339181286E-2"/>
                  <c:y val="-4.33918231611893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697A-40D9-9688-F80BF8F50F92}"/>
                </c:ext>
              </c:extLst>
            </c:dLbl>
            <c:dLbl>
              <c:idx val="7"/>
              <c:layout>
                <c:manualLayout>
                  <c:x val="-2.9825584795321637E-2"/>
                  <c:y val="-3.63010563380281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697A-40D9-9688-F80BF8F50F92}"/>
                </c:ext>
              </c:extLst>
            </c:dLbl>
            <c:dLbl>
              <c:idx val="8"/>
              <c:layout>
                <c:manualLayout>
                  <c:x val="-3.0681432748538011E-2"/>
                  <c:y val="3.91040688575899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697A-40D9-9688-F80BF8F50F92}"/>
                </c:ext>
              </c:extLst>
            </c:dLbl>
            <c:dLbl>
              <c:idx val="9"/>
              <c:layout>
                <c:manualLayout>
                  <c:x val="-3.2042543859649122E-2"/>
                  <c:y val="3.18679577464788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697A-40D9-9688-F80BF8F50F92}"/>
                </c:ext>
              </c:extLst>
            </c:dLbl>
            <c:spPr>
              <a:noFill/>
              <a:ln>
                <a:noFill/>
              </a:ln>
              <a:effectLst/>
            </c:spPr>
            <c:txPr>
              <a:bodyPr/>
              <a:lstStyle/>
              <a:p>
                <a:pPr>
                  <a:defRPr sz="700" b="1" baseline="0"/>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'Tablo 1.5-grafik 1.5'!$A$4:$A$14</c:f>
              <c:numCache>
                <c:formatCode>General</c:formatCode>
                <c:ptCount val="11"/>
                <c:pt idx="0">
                  <c:v>2007</c:v>
                </c:pt>
                <c:pt idx="1">
                  <c:v>2008</c:v>
                </c:pt>
                <c:pt idx="2">
                  <c:v>2009</c:v>
                </c:pt>
                <c:pt idx="3">
                  <c:v>2010</c:v>
                </c:pt>
                <c:pt idx="4">
                  <c:v>2011</c:v>
                </c:pt>
                <c:pt idx="5">
                  <c:v>2012</c:v>
                </c:pt>
                <c:pt idx="6">
                  <c:v>2013</c:v>
                </c:pt>
                <c:pt idx="7">
                  <c:v>2014</c:v>
                </c:pt>
                <c:pt idx="8">
                  <c:v>2015</c:v>
                </c:pt>
                <c:pt idx="9">
                  <c:v>2016</c:v>
                </c:pt>
                <c:pt idx="10">
                  <c:v>2017</c:v>
                </c:pt>
              </c:numCache>
            </c:numRef>
          </c:cat>
          <c:val>
            <c:numRef>
              <c:f>'Tablo 1.5-grafik 1.5'!$E$4:$E$14</c:f>
              <c:numCache>
                <c:formatCode>#,##0.00</c:formatCode>
                <c:ptCount val="11"/>
                <c:pt idx="0">
                  <c:v>1.41</c:v>
                </c:pt>
                <c:pt idx="1">
                  <c:v>1.37</c:v>
                </c:pt>
                <c:pt idx="2">
                  <c:v>1.37</c:v>
                </c:pt>
                <c:pt idx="3">
                  <c:v>1.36</c:v>
                </c:pt>
                <c:pt idx="4">
                  <c:v>1.49</c:v>
                </c:pt>
                <c:pt idx="5">
                  <c:v>1.5259609152070093</c:v>
                </c:pt>
                <c:pt idx="6">
                  <c:v>1.59</c:v>
                </c:pt>
                <c:pt idx="7">
                  <c:v>1.6</c:v>
                </c:pt>
                <c:pt idx="8">
                  <c:v>1.63</c:v>
                </c:pt>
                <c:pt idx="9">
                  <c:v>1.56</c:v>
                </c:pt>
                <c:pt idx="10">
                  <c:v>1.52</c:v>
                </c:pt>
              </c:numCache>
            </c:numRef>
          </c:val>
          <c:smooth val="0"/>
          <c:extLst>
            <c:ext xmlns:c16="http://schemas.microsoft.com/office/drawing/2014/chart" uri="{C3380CC4-5D6E-409C-BE32-E72D297353CC}">
              <c16:uniqueId val="{0000001D-697A-40D9-9688-F80BF8F50F92}"/>
            </c:ext>
          </c:extLst>
        </c:ser>
        <c:dLbls>
          <c:dLblPos val="t"/>
          <c:showLegendKey val="0"/>
          <c:showVal val="1"/>
          <c:showCatName val="0"/>
          <c:showSerName val="0"/>
          <c:showPercent val="0"/>
          <c:showBubbleSize val="0"/>
        </c:dLbls>
        <c:marker val="1"/>
        <c:smooth val="0"/>
        <c:axId val="85943424"/>
        <c:axId val="85944960"/>
      </c:lineChart>
      <c:catAx>
        <c:axId val="859434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900" b="1" i="0" u="none" strike="noStrike" baseline="0">
                <a:solidFill>
                  <a:srgbClr val="000000"/>
                </a:solidFill>
                <a:latin typeface="Arial Tur"/>
                <a:ea typeface="Arial Tur"/>
                <a:cs typeface="Arial Tur"/>
              </a:defRPr>
            </a:pPr>
            <a:endParaRPr lang="tr-TR"/>
          </a:p>
        </c:txPr>
        <c:crossAx val="85944960"/>
        <c:crosses val="autoZero"/>
        <c:auto val="1"/>
        <c:lblAlgn val="ctr"/>
        <c:lblOffset val="100"/>
        <c:tickMarkSkip val="1"/>
        <c:noMultiLvlLbl val="0"/>
      </c:catAx>
      <c:valAx>
        <c:axId val="85944960"/>
        <c:scaling>
          <c:orientation val="minMax"/>
          <c:max val="2.8"/>
          <c:min val="1"/>
        </c:scaling>
        <c:delete val="0"/>
        <c:axPos val="l"/>
        <c:majorGridlines>
          <c:spPr>
            <a:ln w="3175">
              <a:solidFill>
                <a:srgbClr val="000000"/>
              </a:solidFill>
              <a:prstDash val="solid"/>
            </a:ln>
          </c:spPr>
        </c:majorGridlines>
        <c:numFmt formatCode="#,##0.00" sourceLinked="1"/>
        <c:majorTickMark val="out"/>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Tur"/>
                <a:ea typeface="Arial Tur"/>
                <a:cs typeface="Arial Tur"/>
              </a:defRPr>
            </a:pPr>
            <a:endParaRPr lang="tr-TR"/>
          </a:p>
        </c:txPr>
        <c:crossAx val="85943424"/>
        <c:crosses val="autoZero"/>
        <c:crossBetween val="between"/>
        <c:majorUnit val="0.2"/>
      </c:valAx>
      <c:spPr>
        <a:solidFill>
          <a:srgbClr val="FFFFFF"/>
        </a:solidFill>
        <a:ln w="12700">
          <a:solidFill>
            <a:srgbClr val="808080"/>
          </a:solidFill>
          <a:prstDash val="solid"/>
        </a:ln>
      </c:spPr>
    </c:plotArea>
    <c:legend>
      <c:legendPos val="b"/>
      <c:layout>
        <c:manualLayout>
          <c:xMode val="edge"/>
          <c:yMode val="edge"/>
          <c:x val="5.7897953216374268E-2"/>
          <c:y val="0.75631569309650248"/>
          <c:w val="0.85459707602339186"/>
          <c:h val="0.23097122251489582"/>
        </c:manualLayout>
      </c:layout>
      <c:overlay val="0"/>
      <c:spPr>
        <a:solidFill>
          <a:schemeClr val="bg1"/>
        </a:solidFill>
        <a:ln>
          <a:solidFill>
            <a:schemeClr val="tx1"/>
          </a:solidFill>
        </a:ln>
      </c:spPr>
      <c:txPr>
        <a:bodyPr/>
        <a:lstStyle/>
        <a:p>
          <a:pPr>
            <a:defRPr sz="900"/>
          </a:pPr>
          <a:endParaRPr lang="tr-TR"/>
        </a:p>
      </c:txPr>
    </c:legend>
    <c:plotVisOnly val="1"/>
    <c:dispBlanksAs val="gap"/>
    <c:showDLblsOverMax val="0"/>
  </c:chart>
  <c:spPr>
    <a:solidFill>
      <a:srgbClr val="99CCFF"/>
    </a:solidFill>
    <a:ln w="9525">
      <a:noFill/>
    </a:ln>
  </c:spPr>
  <c:txPr>
    <a:bodyPr/>
    <a:lstStyle/>
    <a:p>
      <a:pPr>
        <a:defRPr sz="1200" b="0" i="0" u="none" strike="noStrike" baseline="0">
          <a:solidFill>
            <a:srgbClr val="000000"/>
          </a:solidFill>
          <a:latin typeface="Arial Tur"/>
          <a:ea typeface="Arial Tur"/>
          <a:cs typeface="Arial Tur"/>
        </a:defRPr>
      </a:pPr>
      <a:endParaRPr lang="tr-TR"/>
    </a:p>
  </c:txPr>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absoluteAnchor>
    <xdr:pos x="136525" y="98425"/>
    <xdr:ext cx="8801100" cy="5612027"/>
    <xdr:graphicFrame macro="">
      <xdr:nvGraphicFramePr>
        <xdr:cNvPr id="3" name="Grafik 2">
          <a:extLst>
            <a:ext uri="{FF2B5EF4-FFF2-40B4-BE49-F238E27FC236}">
              <a16:creationId xmlns:a16="http://schemas.microsoft.com/office/drawing/2014/main" id="{00000000-0008-0000-0200-000003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twoCellAnchor>
    <xdr:from>
      <xdr:col>0</xdr:col>
      <xdr:colOff>0</xdr:colOff>
      <xdr:row>25</xdr:row>
      <xdr:rowOff>0</xdr:rowOff>
    </xdr:from>
    <xdr:to>
      <xdr:col>0</xdr:col>
      <xdr:colOff>0</xdr:colOff>
      <xdr:row>26</xdr:row>
      <xdr:rowOff>0</xdr:rowOff>
    </xdr:to>
    <xdr:graphicFrame macro="">
      <xdr:nvGraphicFramePr>
        <xdr:cNvPr id="2" name="Grafik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absoluteAnchor>
    <xdr:pos x="66676" y="85726"/>
    <xdr:ext cx="9105900" cy="5216524"/>
    <xdr:graphicFrame macro="">
      <xdr:nvGraphicFramePr>
        <xdr:cNvPr id="4" name="Grafik 3">
          <a:extLst>
            <a:ext uri="{FF2B5EF4-FFF2-40B4-BE49-F238E27FC236}">
              <a16:creationId xmlns:a16="http://schemas.microsoft.com/office/drawing/2014/main" id="{00000000-0008-0000-0400-000004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xdr:absoluteAnchor>
    <xdr:pos x="12700" y="0"/>
    <xdr:ext cx="9017000" cy="5378450"/>
    <xdr:graphicFrame macro="">
      <xdr:nvGraphicFramePr>
        <xdr:cNvPr id="3" name="Grafik 2">
          <a:extLst>
            <a:ext uri="{FF2B5EF4-FFF2-40B4-BE49-F238E27FC236}">
              <a16:creationId xmlns:a16="http://schemas.microsoft.com/office/drawing/2014/main" id="{00000000-0008-0000-0600-000003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xml><?xml version="1.0" encoding="utf-8"?>
<xdr:wsDr xmlns:xdr="http://schemas.openxmlformats.org/drawingml/2006/spreadsheetDrawing" xmlns:a="http://schemas.openxmlformats.org/drawingml/2006/main">
  <xdr:absoluteAnchor>
    <xdr:pos x="85725" y="152401"/>
    <xdr:ext cx="8924925" cy="5476874"/>
    <xdr:graphicFrame macro="">
      <xdr:nvGraphicFramePr>
        <xdr:cNvPr id="3" name="Grafik 2">
          <a:extLst>
            <a:ext uri="{FF2B5EF4-FFF2-40B4-BE49-F238E27FC236}">
              <a16:creationId xmlns:a16="http://schemas.microsoft.com/office/drawing/2014/main" id="{00000000-0008-0000-0800-000003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xdr:wsDr xmlns:xdr="http://schemas.openxmlformats.org/drawingml/2006/spreadsheetDrawing" xmlns:a="http://schemas.openxmlformats.org/drawingml/2006/main">
  <xdr:absoluteAnchor>
    <xdr:pos x="0" y="2914650"/>
    <xdr:ext cx="6840000" cy="3549650"/>
    <xdr:graphicFrame macro="">
      <xdr:nvGraphicFramePr>
        <xdr:cNvPr id="6" name="Grafik 5">
          <a:extLst>
            <a:ext uri="{FF2B5EF4-FFF2-40B4-BE49-F238E27FC236}">
              <a16:creationId xmlns:a16="http://schemas.microsoft.com/office/drawing/2014/main" id="{00000000-0008-0000-0900-000006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xml><?xml version="1.0" encoding="utf-8"?>
<xdr:wsDr xmlns:xdr="http://schemas.openxmlformats.org/drawingml/2006/spreadsheetDrawing" xmlns:a="http://schemas.openxmlformats.org/drawingml/2006/main">
  <xdr:twoCellAnchor editAs="oneCell">
    <xdr:from>
      <xdr:col>6</xdr:col>
      <xdr:colOff>0</xdr:colOff>
      <xdr:row>60</xdr:row>
      <xdr:rowOff>0</xdr:rowOff>
    </xdr:from>
    <xdr:to>
      <xdr:col>6</xdr:col>
      <xdr:colOff>190500</xdr:colOff>
      <xdr:row>61</xdr:row>
      <xdr:rowOff>63500</xdr:rowOff>
    </xdr:to>
    <xdr:sp macro="" textlink="">
      <xdr:nvSpPr>
        <xdr:cNvPr id="2" name="Text Box 1">
          <a:extLst>
            <a:ext uri="{FF2B5EF4-FFF2-40B4-BE49-F238E27FC236}">
              <a16:creationId xmlns:a16="http://schemas.microsoft.com/office/drawing/2014/main" id="{00000000-0008-0000-0A00-000002000000}"/>
            </a:ext>
          </a:extLst>
        </xdr:cNvPr>
        <xdr:cNvSpPr txBox="1">
          <a:spLocks noChangeArrowheads="1"/>
        </xdr:cNvSpPr>
      </xdr:nvSpPr>
      <xdr:spPr bwMode="auto">
        <a:xfrm>
          <a:off x="4086225" y="15116175"/>
          <a:ext cx="19050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38100" algn="ctr">
              <a:solidFill>
                <a:srgbClr val="000000"/>
              </a:solidFill>
              <a:miter lim="800000"/>
              <a:headEnd/>
              <a:tailEnd/>
            </a14:hiddenLine>
          </a:ext>
        </a:extLst>
      </xdr:spPr>
    </xdr:sp>
    <xdr:clientData/>
  </xdr:twoCellAnchor>
  <xdr:twoCellAnchor editAs="oneCell">
    <xdr:from>
      <xdr:col>6</xdr:col>
      <xdr:colOff>0</xdr:colOff>
      <xdr:row>60</xdr:row>
      <xdr:rowOff>0</xdr:rowOff>
    </xdr:from>
    <xdr:to>
      <xdr:col>6</xdr:col>
      <xdr:colOff>190500</xdr:colOff>
      <xdr:row>61</xdr:row>
      <xdr:rowOff>63500</xdr:rowOff>
    </xdr:to>
    <xdr:sp macro="" textlink="">
      <xdr:nvSpPr>
        <xdr:cNvPr id="3" name="Text Box 1">
          <a:extLst>
            <a:ext uri="{FF2B5EF4-FFF2-40B4-BE49-F238E27FC236}">
              <a16:creationId xmlns:a16="http://schemas.microsoft.com/office/drawing/2014/main" id="{00000000-0008-0000-0A00-000003000000}"/>
            </a:ext>
          </a:extLst>
        </xdr:cNvPr>
        <xdr:cNvSpPr txBox="1">
          <a:spLocks noChangeArrowheads="1"/>
        </xdr:cNvSpPr>
      </xdr:nvSpPr>
      <xdr:spPr bwMode="auto">
        <a:xfrm>
          <a:off x="4495800" y="15208250"/>
          <a:ext cx="19050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38100" algn="ctr">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osavci/AppData/Local/Microsoft/Windows/Temporary%20Internet%20Files/Content.Outlook/0EI1TNA1/2017%20istatistik%20y&#305;ll&#305;klar&#305;%204-1-a%20sigortal&#305;%20istatistikler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a"/>
      <sheetName val="4a kazanç"/>
    </sheetNames>
    <sheetDataSet>
      <sheetData sheetId="0">
        <row r="72">
          <cell r="C72">
            <v>57175</v>
          </cell>
          <cell r="F72">
            <v>14924</v>
          </cell>
          <cell r="G72">
            <v>703</v>
          </cell>
        </row>
        <row r="73">
          <cell r="C73">
            <v>238937</v>
          </cell>
          <cell r="F73">
            <v>74296</v>
          </cell>
          <cell r="G73">
            <v>1456</v>
          </cell>
        </row>
      </sheetData>
      <sheetData sheetId="1">
        <row r="398">
          <cell r="D398">
            <v>5096158</v>
          </cell>
        </row>
      </sheetData>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ayfa1">
    <tabColor theme="0" tint="-0.499984740745262"/>
  </sheetPr>
  <dimension ref="A1:L55"/>
  <sheetViews>
    <sheetView showGridLines="0" workbookViewId="0">
      <selection activeCell="B9" sqref="B9"/>
    </sheetView>
  </sheetViews>
  <sheetFormatPr defaultRowHeight="13.2"/>
  <sheetData>
    <row r="1" spans="1:12" ht="12.75" customHeight="1">
      <c r="A1" s="31"/>
      <c r="B1" s="31"/>
      <c r="C1" s="31"/>
      <c r="D1" s="31"/>
      <c r="E1" s="31"/>
      <c r="F1" s="31"/>
      <c r="G1" s="31"/>
      <c r="H1" s="31"/>
      <c r="I1" s="31"/>
    </row>
    <row r="2" spans="1:12" ht="12.75" customHeight="1">
      <c r="A2" s="31"/>
      <c r="B2" s="31"/>
      <c r="C2" s="31"/>
      <c r="D2" s="31"/>
      <c r="E2" s="31"/>
      <c r="F2" s="31"/>
      <c r="G2" s="31"/>
      <c r="H2" s="31"/>
      <c r="I2" s="31"/>
    </row>
    <row r="3" spans="1:12" ht="12.75" customHeight="1">
      <c r="A3" s="31"/>
      <c r="B3" s="31"/>
      <c r="C3" s="31"/>
      <c r="D3" s="31"/>
      <c r="E3" s="31"/>
      <c r="F3" s="31"/>
      <c r="G3" s="31"/>
      <c r="H3" s="31"/>
      <c r="I3" s="31"/>
    </row>
    <row r="4" spans="1:12" ht="12.75" customHeight="1">
      <c r="A4" s="31"/>
      <c r="B4" s="31"/>
      <c r="C4" s="31"/>
      <c r="D4" s="31"/>
      <c r="E4" s="31"/>
      <c r="F4" s="31"/>
      <c r="G4" s="31"/>
      <c r="H4" s="31"/>
      <c r="I4" s="31"/>
    </row>
    <row r="5" spans="1:12" ht="12.75" customHeight="1">
      <c r="A5" s="31"/>
      <c r="B5" s="31"/>
      <c r="C5" s="31"/>
      <c r="D5" s="31"/>
      <c r="E5" s="31"/>
      <c r="F5" s="31"/>
      <c r="G5" s="31"/>
      <c r="H5" s="31"/>
      <c r="I5" s="31"/>
    </row>
    <row r="6" spans="1:12" ht="12.75" customHeight="1">
      <c r="A6" s="31"/>
      <c r="B6" s="31"/>
      <c r="C6" s="31"/>
      <c r="D6" s="31"/>
      <c r="E6" s="31"/>
      <c r="F6" s="31"/>
      <c r="G6" s="31"/>
      <c r="H6" s="31"/>
      <c r="I6" s="31"/>
    </row>
    <row r="7" spans="1:12" ht="12.75" customHeight="1">
      <c r="A7" s="31"/>
      <c r="B7" s="31"/>
      <c r="C7" s="31"/>
      <c r="D7" s="31"/>
      <c r="E7" s="31"/>
      <c r="F7" s="31"/>
      <c r="G7" s="31"/>
      <c r="H7" s="31"/>
      <c r="I7" s="31"/>
    </row>
    <row r="8" spans="1:12" ht="12.75" customHeight="1">
      <c r="A8" s="31"/>
      <c r="B8" s="31"/>
      <c r="C8" s="31"/>
      <c r="D8" s="31"/>
      <c r="E8" s="31"/>
      <c r="F8" s="31"/>
      <c r="G8" s="31"/>
      <c r="H8" s="31"/>
      <c r="I8" s="31"/>
      <c r="L8" s="35"/>
    </row>
    <row r="9" spans="1:12" ht="12.75" customHeight="1">
      <c r="A9" s="31"/>
      <c r="B9" s="31"/>
      <c r="C9" s="31"/>
      <c r="D9" s="31"/>
      <c r="E9" s="31"/>
      <c r="F9" s="31"/>
      <c r="G9" s="31"/>
      <c r="H9" s="31"/>
      <c r="I9" s="31"/>
    </row>
    <row r="10" spans="1:12" ht="12.75" customHeight="1">
      <c r="A10" s="31"/>
      <c r="B10" s="31"/>
      <c r="C10" s="31"/>
      <c r="D10" s="31"/>
      <c r="E10" s="31"/>
      <c r="F10" s="31"/>
      <c r="G10" s="31"/>
      <c r="H10" s="31"/>
      <c r="I10" s="31"/>
    </row>
    <row r="11" spans="1:12" ht="12.75" customHeight="1">
      <c r="A11" s="31"/>
      <c r="B11" s="31"/>
      <c r="C11" s="31"/>
      <c r="D11" s="31"/>
      <c r="E11" s="31"/>
      <c r="F11" s="31"/>
      <c r="G11" s="31"/>
      <c r="H11" s="31"/>
      <c r="I11" s="31"/>
    </row>
    <row r="12" spans="1:12" ht="12.75" customHeight="1">
      <c r="A12" s="31"/>
      <c r="B12" s="31"/>
      <c r="C12" s="31"/>
      <c r="D12" s="31"/>
      <c r="E12" s="31"/>
      <c r="F12" s="31"/>
      <c r="G12" s="31"/>
      <c r="H12" s="31"/>
      <c r="I12" s="31"/>
    </row>
    <row r="13" spans="1:12" ht="12.75" customHeight="1" thickBot="1">
      <c r="A13" s="32"/>
      <c r="B13" s="32"/>
      <c r="C13" s="32"/>
      <c r="D13" s="32"/>
      <c r="E13" s="32"/>
      <c r="F13" s="32"/>
      <c r="G13" s="32"/>
      <c r="H13" s="32"/>
      <c r="I13" s="32"/>
    </row>
    <row r="14" spans="1:12" ht="12.75" customHeight="1" thickTop="1">
      <c r="A14" s="31"/>
      <c r="B14" s="31"/>
      <c r="C14" s="31"/>
      <c r="D14" s="31"/>
      <c r="E14" s="31"/>
      <c r="F14" s="31"/>
      <c r="G14" s="31"/>
      <c r="H14" s="31"/>
      <c r="I14" s="31"/>
    </row>
    <row r="15" spans="1:12" ht="12.75" customHeight="1">
      <c r="A15" s="31"/>
      <c r="B15" s="31"/>
      <c r="C15" s="31"/>
      <c r="D15" s="31"/>
      <c r="E15" s="31"/>
      <c r="F15" s="31"/>
      <c r="G15" s="31"/>
      <c r="H15" s="31"/>
      <c r="I15" s="31"/>
    </row>
    <row r="16" spans="1:12" ht="12.75" customHeight="1">
      <c r="A16" s="612" t="s">
        <v>173</v>
      </c>
      <c r="B16" s="612"/>
      <c r="C16" s="612"/>
      <c r="D16" s="612"/>
      <c r="E16" s="612"/>
      <c r="F16" s="612"/>
      <c r="G16" s="612"/>
      <c r="H16" s="612"/>
      <c r="I16" s="612"/>
    </row>
    <row r="17" spans="1:9" ht="12.75" customHeight="1">
      <c r="A17" s="612"/>
      <c r="B17" s="612"/>
      <c r="C17" s="612"/>
      <c r="D17" s="612"/>
      <c r="E17" s="612"/>
      <c r="F17" s="612"/>
      <c r="G17" s="612"/>
      <c r="H17" s="612"/>
      <c r="I17" s="612"/>
    </row>
    <row r="18" spans="1:9" ht="12.75" customHeight="1">
      <c r="A18" s="33"/>
      <c r="B18" s="33"/>
      <c r="C18" s="33"/>
      <c r="D18" s="33"/>
      <c r="E18" s="33"/>
      <c r="F18" s="33"/>
      <c r="G18" s="33"/>
      <c r="H18" s="33"/>
      <c r="I18" s="33"/>
    </row>
    <row r="19" spans="1:9" ht="12.75" customHeight="1">
      <c r="A19" s="612" t="s">
        <v>174</v>
      </c>
      <c r="B19" s="612"/>
      <c r="C19" s="612"/>
      <c r="D19" s="612"/>
      <c r="E19" s="612"/>
      <c r="F19" s="612"/>
      <c r="G19" s="612"/>
      <c r="H19" s="612"/>
      <c r="I19" s="612"/>
    </row>
    <row r="20" spans="1:9" ht="12.75" customHeight="1">
      <c r="A20" s="612"/>
      <c r="B20" s="612"/>
      <c r="C20" s="612"/>
      <c r="D20" s="612"/>
      <c r="E20" s="612"/>
      <c r="F20" s="612"/>
      <c r="G20" s="612"/>
      <c r="H20" s="612"/>
      <c r="I20" s="612"/>
    </row>
    <row r="21" spans="1:9" ht="12.75" customHeight="1">
      <c r="A21" s="31"/>
      <c r="B21" s="31"/>
      <c r="C21" s="31"/>
      <c r="D21" s="31"/>
      <c r="E21" s="31"/>
      <c r="F21" s="31"/>
      <c r="G21" s="31"/>
      <c r="H21" s="31"/>
      <c r="I21" s="31"/>
    </row>
    <row r="22" spans="1:9" ht="12.75" customHeight="1">
      <c r="A22" s="31"/>
      <c r="B22" s="31"/>
      <c r="C22" s="31"/>
      <c r="D22" s="31"/>
      <c r="E22" s="31"/>
      <c r="F22" s="31"/>
      <c r="G22" s="31"/>
      <c r="H22" s="31"/>
      <c r="I22" s="31"/>
    </row>
    <row r="23" spans="1:9" ht="12.75" customHeight="1">
      <c r="A23" s="31"/>
      <c r="B23" s="31"/>
      <c r="C23" s="31"/>
      <c r="D23" s="31"/>
      <c r="E23" s="31"/>
      <c r="F23" s="31"/>
      <c r="G23" s="31"/>
      <c r="H23" s="31"/>
      <c r="I23" s="31"/>
    </row>
    <row r="24" spans="1:9" ht="12.75" customHeight="1">
      <c r="A24" s="612" t="s">
        <v>278</v>
      </c>
      <c r="B24" s="612"/>
      <c r="C24" s="612"/>
      <c r="D24" s="612"/>
      <c r="E24" s="612"/>
      <c r="F24" s="612"/>
      <c r="G24" s="612"/>
      <c r="H24" s="612"/>
      <c r="I24" s="612"/>
    </row>
    <row r="25" spans="1:9" ht="12.75" customHeight="1">
      <c r="A25" s="612"/>
      <c r="B25" s="612"/>
      <c r="C25" s="612"/>
      <c r="D25" s="612"/>
      <c r="E25" s="612"/>
      <c r="F25" s="612"/>
      <c r="G25" s="612"/>
      <c r="H25" s="612"/>
      <c r="I25" s="612"/>
    </row>
    <row r="26" spans="1:9" ht="12.75" customHeight="1">
      <c r="A26" s="612"/>
      <c r="B26" s="612"/>
      <c r="C26" s="612"/>
      <c r="D26" s="612"/>
      <c r="E26" s="612"/>
      <c r="F26" s="612"/>
      <c r="G26" s="612"/>
      <c r="H26" s="612"/>
      <c r="I26" s="612"/>
    </row>
    <row r="27" spans="1:9" ht="12.75" customHeight="1">
      <c r="A27" s="612"/>
      <c r="B27" s="612"/>
      <c r="C27" s="612"/>
      <c r="D27" s="612"/>
      <c r="E27" s="612"/>
      <c r="F27" s="612"/>
      <c r="G27" s="612"/>
      <c r="H27" s="612"/>
      <c r="I27" s="612"/>
    </row>
    <row r="28" spans="1:9" ht="12.75" customHeight="1">
      <c r="A28" s="121"/>
      <c r="B28" s="121"/>
      <c r="C28" s="121"/>
      <c r="D28" s="121"/>
      <c r="E28" s="121"/>
      <c r="F28" s="121"/>
      <c r="G28" s="121"/>
      <c r="H28" s="121"/>
      <c r="I28" s="121"/>
    </row>
    <row r="29" spans="1:9" ht="12.75" customHeight="1">
      <c r="A29" s="31"/>
      <c r="B29" s="31"/>
      <c r="C29" s="31"/>
      <c r="D29" s="31"/>
      <c r="E29" s="31"/>
      <c r="F29" s="31"/>
      <c r="G29" s="31"/>
      <c r="H29" s="31"/>
      <c r="I29" s="31"/>
    </row>
    <row r="30" spans="1:9" ht="12.75" customHeight="1">
      <c r="A30" s="612" t="s">
        <v>283</v>
      </c>
      <c r="B30" s="612"/>
      <c r="C30" s="612"/>
      <c r="D30" s="612"/>
      <c r="E30" s="612"/>
      <c r="F30" s="612"/>
      <c r="G30" s="612"/>
      <c r="H30" s="612"/>
      <c r="I30" s="612"/>
    </row>
    <row r="31" spans="1:9" ht="12.75" customHeight="1">
      <c r="A31" s="612"/>
      <c r="B31" s="612"/>
      <c r="C31" s="612"/>
      <c r="D31" s="612"/>
      <c r="E31" s="612"/>
      <c r="F31" s="612"/>
      <c r="G31" s="612"/>
      <c r="H31" s="612"/>
      <c r="I31" s="612"/>
    </row>
    <row r="32" spans="1:9" ht="12.75" customHeight="1">
      <c r="A32" s="612"/>
      <c r="B32" s="612"/>
      <c r="C32" s="612"/>
      <c r="D32" s="612"/>
      <c r="E32" s="612"/>
      <c r="F32" s="612"/>
      <c r="G32" s="612"/>
      <c r="H32" s="612"/>
      <c r="I32" s="612"/>
    </row>
    <row r="33" spans="1:9" ht="12.75" customHeight="1">
      <c r="A33" s="612"/>
      <c r="B33" s="612"/>
      <c r="C33" s="612"/>
      <c r="D33" s="612"/>
      <c r="E33" s="612"/>
      <c r="F33" s="612"/>
      <c r="G33" s="612"/>
      <c r="H33" s="612"/>
      <c r="I33" s="612"/>
    </row>
    <row r="34" spans="1:9" ht="12.75" customHeight="1">
      <c r="A34" s="31"/>
      <c r="B34" s="31"/>
      <c r="C34" s="31"/>
      <c r="D34" s="31"/>
      <c r="E34" s="31"/>
      <c r="F34" s="31"/>
      <c r="G34" s="31"/>
      <c r="H34" s="31"/>
      <c r="I34" s="31"/>
    </row>
    <row r="35" spans="1:9" ht="12.75" customHeight="1" thickBot="1">
      <c r="A35" s="31"/>
      <c r="B35" s="31"/>
      <c r="C35" s="31"/>
      <c r="D35" s="31"/>
      <c r="E35" s="31"/>
      <c r="F35" s="31"/>
      <c r="G35" s="31"/>
      <c r="H35" s="31"/>
      <c r="I35" s="31"/>
    </row>
    <row r="36" spans="1:9" ht="12.75" customHeight="1" thickTop="1">
      <c r="A36" s="34"/>
      <c r="B36" s="34"/>
      <c r="C36" s="34"/>
      <c r="D36" s="34"/>
      <c r="E36" s="34"/>
      <c r="F36" s="34"/>
      <c r="G36" s="34"/>
      <c r="H36" s="34"/>
      <c r="I36" s="34"/>
    </row>
    <row r="37" spans="1:9" ht="12.75" customHeight="1">
      <c r="A37" s="31"/>
      <c r="B37" s="31"/>
      <c r="C37" s="31"/>
      <c r="D37" s="31"/>
      <c r="E37" s="31"/>
      <c r="F37" s="31"/>
      <c r="G37" s="31"/>
      <c r="H37" s="31"/>
      <c r="I37" s="31"/>
    </row>
    <row r="38" spans="1:9" ht="12.75" customHeight="1">
      <c r="A38" s="31"/>
      <c r="B38" s="31"/>
      <c r="C38" s="31"/>
      <c r="D38" s="31"/>
      <c r="E38" s="31"/>
      <c r="F38" s="31"/>
      <c r="G38" s="31"/>
      <c r="H38" s="31"/>
      <c r="I38" s="31"/>
    </row>
    <row r="39" spans="1:9" ht="12.75" customHeight="1">
      <c r="A39" s="31"/>
      <c r="B39" s="31"/>
      <c r="C39" s="31"/>
      <c r="D39" s="31"/>
      <c r="E39" s="31"/>
      <c r="F39" s="31"/>
      <c r="G39" s="31"/>
      <c r="H39" s="31"/>
      <c r="I39" s="31"/>
    </row>
    <row r="40" spans="1:9" ht="12.75" customHeight="1">
      <c r="A40" s="31"/>
      <c r="B40" s="31"/>
      <c r="C40" s="31"/>
      <c r="D40" s="31"/>
      <c r="E40" s="31"/>
      <c r="F40" s="31"/>
      <c r="G40" s="31"/>
      <c r="H40" s="31"/>
      <c r="I40" s="31"/>
    </row>
    <row r="41" spans="1:9" ht="12.75" customHeight="1">
      <c r="A41" s="31"/>
      <c r="B41" s="31"/>
      <c r="C41" s="31"/>
      <c r="D41" s="31"/>
      <c r="E41" s="31"/>
      <c r="F41" s="31"/>
      <c r="G41" s="31"/>
      <c r="H41" s="31"/>
      <c r="I41" s="31"/>
    </row>
    <row r="42" spans="1:9" ht="12.75" customHeight="1">
      <c r="A42" s="31"/>
      <c r="B42" s="31"/>
      <c r="C42" s="31"/>
      <c r="D42" s="31"/>
      <c r="E42" s="31"/>
      <c r="F42" s="31"/>
      <c r="G42" s="31"/>
      <c r="H42" s="31"/>
      <c r="I42" s="31"/>
    </row>
    <row r="43" spans="1:9" ht="12.75" customHeight="1">
      <c r="A43" s="31"/>
      <c r="B43" s="31"/>
      <c r="C43" s="31"/>
      <c r="D43" s="31"/>
      <c r="E43" s="31"/>
      <c r="F43" s="31"/>
      <c r="G43" s="31"/>
      <c r="H43" s="31"/>
      <c r="I43" s="31"/>
    </row>
    <row r="44" spans="1:9" ht="12.75" customHeight="1">
      <c r="A44" s="31"/>
      <c r="B44" s="31"/>
      <c r="C44" s="31"/>
      <c r="D44" s="31"/>
      <c r="E44" s="31"/>
      <c r="F44" s="31"/>
      <c r="G44" s="31"/>
      <c r="H44" s="31"/>
      <c r="I44" s="31"/>
    </row>
    <row r="45" spans="1:9" ht="12.75" customHeight="1">
      <c r="A45" s="31"/>
      <c r="B45" s="31"/>
      <c r="C45" s="31"/>
      <c r="D45" s="31"/>
      <c r="E45" s="31"/>
      <c r="F45" s="31"/>
      <c r="G45" s="31"/>
      <c r="H45" s="31"/>
      <c r="I45" s="31"/>
    </row>
    <row r="46" spans="1:9" ht="12.75" customHeight="1">
      <c r="A46" s="31"/>
      <c r="B46" s="31"/>
      <c r="C46" s="31"/>
      <c r="D46" s="31"/>
      <c r="E46" s="31"/>
      <c r="F46" s="31"/>
      <c r="G46" s="31"/>
      <c r="H46" s="31"/>
      <c r="I46" s="31"/>
    </row>
    <row r="47" spans="1:9" ht="12.75" customHeight="1">
      <c r="A47" s="31"/>
      <c r="B47" s="31"/>
      <c r="C47" s="31"/>
      <c r="D47" s="31"/>
      <c r="E47" s="31"/>
      <c r="F47" s="31"/>
      <c r="G47" s="31"/>
      <c r="H47" s="31"/>
      <c r="I47" s="31"/>
    </row>
    <row r="48" spans="1:9" ht="12.75" customHeight="1">
      <c r="A48" s="31"/>
      <c r="B48" s="31"/>
      <c r="C48" s="31"/>
      <c r="D48" s="31"/>
      <c r="E48" s="31"/>
      <c r="F48" s="31"/>
      <c r="G48" s="31"/>
      <c r="H48" s="31"/>
      <c r="I48" s="31"/>
    </row>
    <row r="49" spans="1:9" ht="12.75" customHeight="1">
      <c r="A49" s="31"/>
      <c r="B49" s="31"/>
      <c r="C49" s="31"/>
      <c r="D49" s="31"/>
      <c r="E49" s="31"/>
      <c r="F49" s="31"/>
      <c r="G49" s="31"/>
      <c r="H49" s="31"/>
      <c r="I49" s="31"/>
    </row>
    <row r="50" spans="1:9" ht="12.75" customHeight="1">
      <c r="A50" s="31"/>
      <c r="B50" s="31"/>
      <c r="C50" s="31"/>
      <c r="D50" s="31"/>
      <c r="E50" s="31"/>
      <c r="F50" s="31"/>
      <c r="G50" s="31"/>
      <c r="H50" s="31"/>
      <c r="I50" s="31"/>
    </row>
    <row r="51" spans="1:9" ht="12.75" customHeight="1">
      <c r="A51" s="31"/>
      <c r="B51" s="31"/>
      <c r="C51" s="31"/>
      <c r="D51" s="31"/>
      <c r="E51" s="31"/>
      <c r="F51" s="31"/>
      <c r="G51" s="31"/>
      <c r="H51" s="31"/>
      <c r="I51" s="31"/>
    </row>
    <row r="52" spans="1:9" ht="12.75" customHeight="1">
      <c r="A52" s="31"/>
      <c r="B52" s="31"/>
      <c r="C52" s="31"/>
      <c r="D52" s="31"/>
      <c r="E52" s="31"/>
      <c r="F52" s="31"/>
      <c r="G52" s="31"/>
      <c r="H52" s="31"/>
      <c r="I52" s="31"/>
    </row>
    <row r="53" spans="1:9" ht="12.75" customHeight="1">
      <c r="A53" s="31"/>
      <c r="B53" s="31"/>
      <c r="C53" s="31"/>
      <c r="D53" s="31"/>
      <c r="E53" s="31"/>
      <c r="F53" s="31"/>
      <c r="G53" s="31"/>
      <c r="H53" s="31"/>
      <c r="I53" s="31"/>
    </row>
    <row r="54" spans="1:9" ht="12.75" customHeight="1">
      <c r="A54" s="31"/>
      <c r="B54" s="31"/>
      <c r="C54" s="31"/>
      <c r="D54" s="31"/>
      <c r="E54" s="31"/>
      <c r="F54" s="31"/>
      <c r="G54" s="31"/>
      <c r="H54" s="31"/>
      <c r="I54" s="31"/>
    </row>
    <row r="55" spans="1:9" ht="12.75" customHeight="1">
      <c r="A55" s="31"/>
      <c r="B55" s="31"/>
      <c r="C55" s="31"/>
      <c r="D55" s="31"/>
      <c r="E55" s="31"/>
      <c r="F55" s="31"/>
      <c r="G55" s="31"/>
      <c r="H55" s="31"/>
      <c r="I55" s="31"/>
    </row>
  </sheetData>
  <mergeCells count="4">
    <mergeCell ref="A16:I17"/>
    <mergeCell ref="A19:I20"/>
    <mergeCell ref="A24:I27"/>
    <mergeCell ref="A30:I33"/>
  </mergeCells>
  <phoneticPr fontId="27" type="noConversion"/>
  <pageMargins left="1.5" right="0.18"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499984740745262"/>
  </sheetPr>
  <dimension ref="A1:AH52"/>
  <sheetViews>
    <sheetView showGridLines="0" zoomScaleNormal="100" workbookViewId="0">
      <selection activeCell="A9" sqref="A9:B9"/>
    </sheetView>
  </sheetViews>
  <sheetFormatPr defaultRowHeight="13.2"/>
  <cols>
    <col min="1" max="1" width="24" customWidth="1"/>
    <col min="2" max="2" width="34.33203125" customWidth="1"/>
    <col min="3" max="3" width="0.109375" customWidth="1"/>
    <col min="4" max="4" width="12.6640625" customWidth="1"/>
    <col min="5" max="5" width="14.88671875" customWidth="1"/>
    <col min="6" max="6" width="13.33203125" customWidth="1"/>
  </cols>
  <sheetData>
    <row r="1" spans="1:34" ht="28.5" customHeight="1">
      <c r="A1" s="625" t="s">
        <v>654</v>
      </c>
      <c r="B1" s="625"/>
      <c r="C1" s="625"/>
      <c r="D1" s="625"/>
      <c r="E1" s="625"/>
    </row>
    <row r="2" spans="1:34" ht="15" customHeight="1">
      <c r="A2" s="626" t="s">
        <v>655</v>
      </c>
      <c r="B2" s="626"/>
      <c r="C2" s="626"/>
      <c r="D2" s="626"/>
      <c r="E2" s="626"/>
    </row>
    <row r="3" spans="1:34" ht="15" customHeight="1">
      <c r="A3" s="628" t="s">
        <v>216</v>
      </c>
      <c r="B3" s="628"/>
      <c r="C3" s="103">
        <v>2010</v>
      </c>
      <c r="D3" s="103">
        <v>2015</v>
      </c>
      <c r="E3" s="103">
        <v>2016</v>
      </c>
      <c r="F3" s="103">
        <v>2017</v>
      </c>
    </row>
    <row r="4" spans="1:34" ht="15" customHeight="1">
      <c r="A4" s="629" t="s">
        <v>261</v>
      </c>
      <c r="B4" s="629"/>
      <c r="C4" s="629"/>
      <c r="D4" s="629"/>
    </row>
    <row r="5" spans="1:34" ht="15" customHeight="1">
      <c r="A5" s="624" t="s">
        <v>260</v>
      </c>
      <c r="B5" s="624"/>
      <c r="C5" s="91">
        <f>SUM(C6:C14)</f>
        <v>16865294</v>
      </c>
      <c r="D5" s="91">
        <f>SUM(D6:D14)</f>
        <v>20773227</v>
      </c>
      <c r="E5" s="91">
        <f t="shared" ref="E5" si="0">SUM(E6:E14)</f>
        <v>21131838</v>
      </c>
      <c r="F5" s="91">
        <f>SUM(F6:F14)</f>
        <v>22280463</v>
      </c>
    </row>
    <row r="6" spans="1:34" ht="15" customHeight="1">
      <c r="A6" s="621" t="s">
        <v>182</v>
      </c>
      <c r="B6" s="627"/>
      <c r="C6" s="94">
        <v>14161165</v>
      </c>
      <c r="D6" s="94">
        <v>18766853</v>
      </c>
      <c r="E6" s="94">
        <v>18367294</v>
      </c>
      <c r="F6" s="94">
        <v>19511173</v>
      </c>
      <c r="G6" s="324"/>
    </row>
    <row r="7" spans="1:34" ht="15" customHeight="1">
      <c r="A7" s="621" t="s">
        <v>196</v>
      </c>
      <c r="B7" s="627"/>
      <c r="C7" s="94">
        <v>349581</v>
      </c>
      <c r="D7" s="94">
        <v>392908</v>
      </c>
      <c r="E7" s="94">
        <v>1170080</v>
      </c>
      <c r="F7" s="94">
        <v>368373</v>
      </c>
    </row>
    <row r="8" spans="1:34" ht="15" customHeight="1">
      <c r="A8" s="621" t="s">
        <v>259</v>
      </c>
      <c r="B8" s="627"/>
      <c r="C8" s="94">
        <v>25778</v>
      </c>
      <c r="D8" s="94">
        <v>29926</v>
      </c>
      <c r="E8" s="94">
        <v>24710</v>
      </c>
      <c r="F8" s="94">
        <v>21592</v>
      </c>
    </row>
    <row r="9" spans="1:34" ht="15" customHeight="1">
      <c r="A9" s="621" t="s">
        <v>504</v>
      </c>
      <c r="B9" s="621"/>
      <c r="C9" s="94">
        <v>152802</v>
      </c>
      <c r="D9" s="94">
        <v>40615</v>
      </c>
      <c r="E9" s="94">
        <v>36125</v>
      </c>
      <c r="F9" s="94">
        <v>50602</v>
      </c>
    </row>
    <row r="10" spans="1:34" ht="15" customHeight="1">
      <c r="A10" s="621" t="s">
        <v>505</v>
      </c>
      <c r="B10" s="621"/>
      <c r="C10" s="94">
        <v>1101131</v>
      </c>
      <c r="D10" s="94">
        <v>797334</v>
      </c>
      <c r="E10" s="94">
        <v>717876</v>
      </c>
      <c r="F10" s="94">
        <v>705592</v>
      </c>
    </row>
    <row r="11" spans="1:34" ht="15" customHeight="1">
      <c r="A11" s="621" t="s">
        <v>197</v>
      </c>
      <c r="B11" s="621"/>
      <c r="C11" s="94">
        <v>14348</v>
      </c>
      <c r="D11" s="94">
        <v>14544</v>
      </c>
      <c r="E11" s="94">
        <v>13856</v>
      </c>
      <c r="F11" s="94">
        <v>24624</v>
      </c>
    </row>
    <row r="12" spans="1:34" s="495" customFormat="1" ht="15" customHeight="1">
      <c r="A12" s="621" t="s">
        <v>709</v>
      </c>
      <c r="B12" s="621"/>
      <c r="C12" s="489">
        <v>1060489</v>
      </c>
      <c r="D12" s="94">
        <v>445366</v>
      </c>
      <c r="E12" s="94">
        <v>442552</v>
      </c>
      <c r="F12" s="94">
        <v>462452</v>
      </c>
      <c r="G12" s="489"/>
      <c r="H12" s="490"/>
      <c r="I12" s="489"/>
      <c r="J12" s="490"/>
      <c r="K12" s="489"/>
      <c r="L12" s="490"/>
      <c r="M12" s="489"/>
      <c r="N12" s="490"/>
      <c r="O12" s="489"/>
      <c r="P12" s="490"/>
      <c r="Q12" s="489"/>
      <c r="R12" s="491"/>
      <c r="S12" s="489"/>
      <c r="T12" s="491"/>
      <c r="U12" s="489"/>
      <c r="V12" s="491"/>
      <c r="W12" s="492"/>
      <c r="X12" s="491"/>
      <c r="Y12" s="492"/>
      <c r="Z12" s="491"/>
      <c r="AA12" s="492"/>
      <c r="AB12" s="491"/>
      <c r="AC12" s="489"/>
      <c r="AD12" s="491"/>
      <c r="AE12" s="489"/>
      <c r="AF12" s="491"/>
      <c r="AG12" s="493"/>
      <c r="AH12" s="494"/>
    </row>
    <row r="13" spans="1:34" s="495" customFormat="1" ht="15" customHeight="1">
      <c r="A13" s="621" t="s">
        <v>710</v>
      </c>
      <c r="B13" s="621"/>
      <c r="C13" s="489"/>
      <c r="D13" s="94">
        <v>285681</v>
      </c>
      <c r="E13" s="94">
        <v>359345</v>
      </c>
      <c r="F13" s="94">
        <v>1136055</v>
      </c>
      <c r="G13" s="489"/>
      <c r="H13" s="490"/>
      <c r="I13" s="489"/>
      <c r="J13" s="490"/>
      <c r="K13" s="489"/>
      <c r="L13" s="490"/>
      <c r="M13" s="489"/>
      <c r="N13" s="490"/>
      <c r="O13" s="489"/>
      <c r="P13" s="489"/>
      <c r="Q13" s="489"/>
      <c r="R13" s="491"/>
      <c r="S13" s="489"/>
      <c r="T13" s="489"/>
      <c r="U13" s="489"/>
      <c r="V13" s="491"/>
      <c r="W13" s="489"/>
      <c r="X13" s="491"/>
      <c r="Y13" s="492"/>
      <c r="Z13" s="491"/>
      <c r="AA13" s="492"/>
      <c r="AB13" s="491"/>
      <c r="AC13" s="489"/>
      <c r="AD13" s="491"/>
      <c r="AE13" s="489"/>
      <c r="AF13" s="491"/>
      <c r="AG13" s="493"/>
      <c r="AH13" s="496"/>
    </row>
    <row r="14" spans="1:34" ht="15" customHeight="1">
      <c r="A14" s="621"/>
      <c r="B14" s="621"/>
      <c r="C14" s="102"/>
      <c r="D14" s="102"/>
      <c r="E14" s="94"/>
      <c r="F14" s="497"/>
    </row>
    <row r="15" spans="1:34" ht="15" customHeight="1">
      <c r="A15" s="630" t="s">
        <v>258</v>
      </c>
      <c r="B15" s="631"/>
      <c r="C15" s="98"/>
    </row>
    <row r="16" spans="1:34" ht="15" customHeight="1">
      <c r="A16" s="621" t="s">
        <v>200</v>
      </c>
      <c r="B16" s="621"/>
      <c r="C16" s="91">
        <f>C18+C19+C20+C21+C23+C24</f>
        <v>8820679</v>
      </c>
      <c r="D16" s="91">
        <f>D18+D19+D20+D21+D23+D24</f>
        <v>10808165</v>
      </c>
      <c r="E16" s="91">
        <f t="shared" ref="E16:F16" si="1">E18+E19+E20+E21+E23+E24</f>
        <v>11052334</v>
      </c>
      <c r="F16" s="91">
        <f t="shared" si="1"/>
        <v>11418722</v>
      </c>
    </row>
    <row r="17" spans="1:7" ht="15" customHeight="1">
      <c r="A17" s="621" t="s">
        <v>201</v>
      </c>
      <c r="B17" s="621"/>
      <c r="C17" s="91">
        <f>C18+C19+C20+C22+C23+C25</f>
        <v>9518648</v>
      </c>
      <c r="D17" s="91">
        <f>D18+D19+D20+D22+D23+D25</f>
        <v>11384263</v>
      </c>
      <c r="E17" s="91">
        <f t="shared" ref="E17:F17" si="2">E18+E19+E20+E22+E23+E25</f>
        <v>11755203</v>
      </c>
      <c r="F17" s="91">
        <f t="shared" si="2"/>
        <v>12154140</v>
      </c>
    </row>
    <row r="18" spans="1:7" ht="15" customHeight="1">
      <c r="A18" s="621" t="s">
        <v>198</v>
      </c>
      <c r="B18" s="621"/>
      <c r="C18" s="100">
        <v>6473492</v>
      </c>
      <c r="D18" s="100">
        <v>7854890</v>
      </c>
      <c r="E18" s="100">
        <v>8121461</v>
      </c>
      <c r="F18" s="100">
        <v>8402314</v>
      </c>
    </row>
    <row r="19" spans="1:7" ht="15" customHeight="1">
      <c r="A19" s="621" t="s">
        <v>199</v>
      </c>
      <c r="B19" s="621"/>
      <c r="C19" s="100">
        <v>107346</v>
      </c>
      <c r="D19" s="100">
        <v>118801</v>
      </c>
      <c r="E19" s="100">
        <v>120923</v>
      </c>
      <c r="F19" s="100">
        <v>123494</v>
      </c>
    </row>
    <row r="20" spans="1:7" ht="15" customHeight="1">
      <c r="A20" s="621" t="s">
        <v>257</v>
      </c>
      <c r="B20" s="621"/>
      <c r="C20" s="100">
        <v>6608</v>
      </c>
      <c r="D20" s="100">
        <v>11939</v>
      </c>
      <c r="E20" s="100">
        <v>12170</v>
      </c>
      <c r="F20" s="100">
        <v>12934</v>
      </c>
    </row>
    <row r="21" spans="1:7" ht="14.4" customHeight="1">
      <c r="A21" s="621" t="s">
        <v>256</v>
      </c>
      <c r="B21" s="621"/>
      <c r="C21" s="100">
        <v>2127373</v>
      </c>
      <c r="D21" s="100">
        <v>2700348</v>
      </c>
      <c r="E21" s="100">
        <v>2671354</v>
      </c>
      <c r="F21" s="100">
        <v>2748356</v>
      </c>
    </row>
    <row r="22" spans="1:7" ht="27" customHeight="1">
      <c r="A22" s="621" t="s">
        <v>255</v>
      </c>
      <c r="B22" s="621"/>
      <c r="C22" s="100">
        <v>2796306</v>
      </c>
      <c r="D22" s="100">
        <v>3247448</v>
      </c>
      <c r="E22" s="100">
        <v>3343265</v>
      </c>
      <c r="F22" s="100">
        <v>3451929</v>
      </c>
      <c r="G22" s="324"/>
    </row>
    <row r="23" spans="1:7" ht="24" customHeight="1">
      <c r="A23" s="621" t="s">
        <v>254</v>
      </c>
      <c r="B23" s="621"/>
      <c r="C23" s="100">
        <v>58499</v>
      </c>
      <c r="D23" s="100">
        <v>65477</v>
      </c>
      <c r="E23" s="100">
        <v>70062</v>
      </c>
      <c r="F23" s="100">
        <v>73035</v>
      </c>
    </row>
    <row r="24" spans="1:7" ht="24.75" customHeight="1">
      <c r="A24" s="621" t="s">
        <v>253</v>
      </c>
      <c r="B24" s="622"/>
      <c r="C24" s="100">
        <v>47361</v>
      </c>
      <c r="D24" s="100">
        <v>56710</v>
      </c>
      <c r="E24" s="100">
        <v>56364</v>
      </c>
      <c r="F24" s="100">
        <v>58589</v>
      </c>
    </row>
    <row r="25" spans="1:7" ht="25.5" customHeight="1">
      <c r="A25" s="621" t="s">
        <v>252</v>
      </c>
      <c r="B25" s="621"/>
      <c r="C25" s="100">
        <v>76397</v>
      </c>
      <c r="D25" s="100">
        <v>85708</v>
      </c>
      <c r="E25" s="100">
        <v>87322</v>
      </c>
      <c r="F25" s="100">
        <v>90434</v>
      </c>
    </row>
    <row r="26" spans="1:7" ht="15" customHeight="1">
      <c r="A26" s="624" t="s">
        <v>251</v>
      </c>
      <c r="B26" s="624"/>
      <c r="C26" s="91">
        <v>35470436</v>
      </c>
      <c r="D26" s="435">
        <v>34786174</v>
      </c>
      <c r="E26" s="435">
        <v>34933242</v>
      </c>
      <c r="F26" s="435">
        <v>35522389</v>
      </c>
    </row>
    <row r="27" spans="1:7" ht="15" customHeight="1">
      <c r="A27" s="616" t="s">
        <v>285</v>
      </c>
      <c r="B27" s="623"/>
      <c r="C27" s="93">
        <f>C5/C16</f>
        <v>1.9120176575975614</v>
      </c>
      <c r="D27" s="93">
        <f>D5/D16</f>
        <v>1.9219938814775681</v>
      </c>
      <c r="E27" s="93">
        <f>E5/E16</f>
        <v>1.9119796777766578</v>
      </c>
      <c r="F27" s="93">
        <f>F5/F16</f>
        <v>1.9512221245074537</v>
      </c>
    </row>
    <row r="28" spans="1:7" ht="15" customHeight="1">
      <c r="A28" s="60" t="s">
        <v>250</v>
      </c>
      <c r="B28" s="61"/>
      <c r="C28" s="91">
        <f>(C29+C30+C31)</f>
        <v>341103</v>
      </c>
      <c r="D28" s="91">
        <f t="shared" ref="D28:E28" si="3">(D29+D30+D31)</f>
        <v>386572</v>
      </c>
      <c r="E28" s="91">
        <f t="shared" si="3"/>
        <v>392201</v>
      </c>
      <c r="F28" s="91">
        <f t="shared" ref="F28" si="4">(F29+F30+F31)</f>
        <v>406856</v>
      </c>
    </row>
    <row r="29" spans="1:7" ht="15" customHeight="1">
      <c r="A29" s="616" t="s">
        <v>249</v>
      </c>
      <c r="B29" s="616"/>
      <c r="C29" s="94">
        <v>114600</v>
      </c>
      <c r="D29" s="94">
        <v>140111</v>
      </c>
      <c r="E29" s="100">
        <v>140174</v>
      </c>
      <c r="F29" s="100">
        <v>141285</v>
      </c>
    </row>
    <row r="30" spans="1:7" ht="15" customHeight="1">
      <c r="A30" s="616" t="s">
        <v>248</v>
      </c>
      <c r="B30" s="616"/>
      <c r="C30" s="94">
        <v>83581</v>
      </c>
      <c r="D30" s="94">
        <v>89483</v>
      </c>
      <c r="E30" s="100">
        <v>85920</v>
      </c>
      <c r="F30" s="100">
        <v>91670</v>
      </c>
    </row>
    <row r="31" spans="1:7" ht="15" customHeight="1">
      <c r="A31" s="616" t="s">
        <v>183</v>
      </c>
      <c r="B31" s="616"/>
      <c r="C31" s="94">
        <v>142922</v>
      </c>
      <c r="D31" s="94">
        <v>156978</v>
      </c>
      <c r="E31" s="100">
        <v>166107</v>
      </c>
      <c r="F31" s="100">
        <v>173901</v>
      </c>
    </row>
    <row r="32" spans="1:7" ht="15" customHeight="1">
      <c r="A32" s="616" t="s">
        <v>247</v>
      </c>
      <c r="B32" s="616"/>
      <c r="C32" s="93">
        <f>C29/C30</f>
        <v>1.3711250164511073</v>
      </c>
      <c r="D32" s="93">
        <f t="shared" ref="D32:E32" si="5">D29/D30</f>
        <v>1.5657834449001486</v>
      </c>
      <c r="E32" s="93">
        <f t="shared" si="5"/>
        <v>1.6314478584729981</v>
      </c>
      <c r="F32" s="93">
        <f t="shared" ref="F32" si="6">F29/F30</f>
        <v>1.5412348641867568</v>
      </c>
    </row>
    <row r="33" spans="1:7" ht="15" customHeight="1">
      <c r="A33" s="95" t="s">
        <v>284</v>
      </c>
      <c r="B33" s="95"/>
      <c r="C33" s="91">
        <v>73722988</v>
      </c>
      <c r="D33" s="91">
        <v>78741053</v>
      </c>
      <c r="E33" s="91">
        <v>79814871</v>
      </c>
      <c r="F33" s="91">
        <v>80810525</v>
      </c>
    </row>
    <row r="34" spans="1:7" ht="15" customHeight="1">
      <c r="A34" s="95" t="s">
        <v>246</v>
      </c>
      <c r="B34" s="95"/>
      <c r="C34" s="91">
        <f>+C28+C26+C17+C5</f>
        <v>62195481</v>
      </c>
      <c r="D34" s="91">
        <v>67330236</v>
      </c>
      <c r="E34" s="91">
        <v>68212484</v>
      </c>
      <c r="F34" s="91">
        <v>70363848.341580182</v>
      </c>
    </row>
    <row r="35" spans="1:7" ht="15.9" customHeight="1">
      <c r="A35" s="617" t="s">
        <v>245</v>
      </c>
      <c r="B35" s="617"/>
      <c r="C35" s="90">
        <f>+C34/C33</f>
        <v>0.84363755033911536</v>
      </c>
      <c r="D35" s="460">
        <f t="shared" ref="D35:E35" si="7">D34/D33</f>
        <v>0.85508427224106343</v>
      </c>
      <c r="E35" s="460">
        <f t="shared" si="7"/>
        <v>0.85463376868704077</v>
      </c>
      <c r="F35" s="460">
        <f t="shared" ref="F35" si="8">F34/F33</f>
        <v>0.8707262864779084</v>
      </c>
    </row>
    <row r="36" spans="1:7" ht="27" customHeight="1">
      <c r="A36" s="619" t="s">
        <v>244</v>
      </c>
      <c r="B36" s="620"/>
      <c r="C36" s="101">
        <v>0.17</v>
      </c>
      <c r="D36" s="461">
        <f t="shared" ref="D36:E36" si="9">1-D35</f>
        <v>0.14491572775893657</v>
      </c>
      <c r="E36" s="461">
        <f t="shared" si="9"/>
        <v>0.14536623131295923</v>
      </c>
      <c r="F36" s="461">
        <f t="shared" ref="F36" si="10">1-F35</f>
        <v>0.1292737135220916</v>
      </c>
    </row>
    <row r="37" spans="1:7" ht="15" customHeight="1">
      <c r="A37" s="618" t="s">
        <v>243</v>
      </c>
      <c r="B37" s="618"/>
      <c r="C37" s="618"/>
      <c r="D37" s="618"/>
      <c r="E37" s="376"/>
      <c r="F37" s="376"/>
      <c r="G37" s="324"/>
    </row>
    <row r="38" spans="1:7" ht="13.5" customHeight="1">
      <c r="A38" s="99" t="s">
        <v>242</v>
      </c>
      <c r="B38" s="98"/>
      <c r="C38" s="97">
        <f>C39+C40+C41+C42</f>
        <v>49643</v>
      </c>
      <c r="D38" s="97">
        <f>D39+D40+D41+D42</f>
        <v>46607</v>
      </c>
      <c r="E38" s="97">
        <f>E39+E40+E41+E42</f>
        <v>45828</v>
      </c>
      <c r="F38" s="97">
        <f>F39+F40+F41+F42</f>
        <v>45042</v>
      </c>
    </row>
    <row r="39" spans="1:7" ht="13.5" customHeight="1">
      <c r="A39" s="96" t="s">
        <v>206</v>
      </c>
      <c r="B39" s="95"/>
      <c r="C39" s="94">
        <v>5647</v>
      </c>
      <c r="D39" s="94">
        <v>3286</v>
      </c>
      <c r="E39" s="94">
        <v>2853</v>
      </c>
      <c r="F39" s="94">
        <v>2419</v>
      </c>
    </row>
    <row r="40" spans="1:7" ht="13.5" customHeight="1">
      <c r="A40" s="96" t="s">
        <v>552</v>
      </c>
      <c r="B40" s="95"/>
      <c r="C40" s="94">
        <v>285</v>
      </c>
      <c r="D40" s="94">
        <v>596</v>
      </c>
      <c r="E40" s="94">
        <v>616</v>
      </c>
      <c r="F40" s="94">
        <v>563</v>
      </c>
    </row>
    <row r="41" spans="1:7" ht="13.5" customHeight="1">
      <c r="A41" s="96" t="s">
        <v>207</v>
      </c>
      <c r="B41" s="95"/>
      <c r="C41" s="94">
        <v>30897</v>
      </c>
      <c r="D41" s="94">
        <v>29061</v>
      </c>
      <c r="E41" s="94">
        <v>28606</v>
      </c>
      <c r="F41" s="94">
        <v>28156</v>
      </c>
    </row>
    <row r="42" spans="1:7" ht="13.5" customHeight="1">
      <c r="A42" s="96" t="s">
        <v>208</v>
      </c>
      <c r="B42" s="95"/>
      <c r="C42" s="94">
        <v>12814</v>
      </c>
      <c r="D42" s="94">
        <v>13664</v>
      </c>
      <c r="E42" s="94">
        <v>13753</v>
      </c>
      <c r="F42" s="94">
        <v>13904</v>
      </c>
    </row>
    <row r="43" spans="1:7" ht="13.5" customHeight="1">
      <c r="A43" s="96" t="s">
        <v>536</v>
      </c>
      <c r="B43" s="95"/>
      <c r="C43" s="94">
        <v>38776</v>
      </c>
      <c r="D43" s="94">
        <v>33858</v>
      </c>
      <c r="E43" s="94">
        <v>57356</v>
      </c>
      <c r="F43" s="497">
        <v>57314</v>
      </c>
    </row>
    <row r="44" spans="1:7" ht="25.5" customHeight="1">
      <c r="A44" s="615" t="s">
        <v>554</v>
      </c>
      <c r="B44" s="615"/>
      <c r="C44" s="92">
        <v>9395185</v>
      </c>
      <c r="D44" s="330">
        <f>SUM(D45:D46)</f>
        <v>10180009</v>
      </c>
      <c r="E44" s="330">
        <f t="shared" ref="E44:F44" si="11">SUM(E45:E46)</f>
        <v>10189469</v>
      </c>
      <c r="F44" s="330">
        <f t="shared" si="11"/>
        <v>9825269</v>
      </c>
    </row>
    <row r="45" spans="1:7" ht="25.5" customHeight="1">
      <c r="A45" s="615" t="s">
        <v>503</v>
      </c>
      <c r="B45" s="615"/>
      <c r="C45" s="170"/>
      <c r="D45" s="331">
        <v>2787922</v>
      </c>
      <c r="E45" s="331">
        <v>2679737</v>
      </c>
      <c r="F45" s="331">
        <v>1889260</v>
      </c>
    </row>
    <row r="46" spans="1:7" ht="25.5" customHeight="1">
      <c r="A46" s="615" t="s">
        <v>535</v>
      </c>
      <c r="B46" s="615"/>
      <c r="C46" s="170"/>
      <c r="D46" s="330">
        <v>7392087</v>
      </c>
      <c r="E46" s="330">
        <v>7509732</v>
      </c>
      <c r="F46" s="330">
        <v>7936009</v>
      </c>
    </row>
    <row r="47" spans="1:7" ht="12.75" customHeight="1">
      <c r="A47" s="377"/>
      <c r="B47" s="377"/>
      <c r="C47" s="162"/>
      <c r="D47" s="378"/>
      <c r="E47" s="378"/>
    </row>
    <row r="48" spans="1:7" ht="10.5" customHeight="1">
      <c r="A48" s="614" t="s">
        <v>553</v>
      </c>
      <c r="B48" s="614"/>
      <c r="C48" s="614"/>
      <c r="D48" s="614"/>
    </row>
    <row r="49" spans="1:5" ht="21.75" customHeight="1">
      <c r="A49" s="614" t="s">
        <v>555</v>
      </c>
      <c r="B49" s="614"/>
      <c r="C49" s="614"/>
      <c r="D49" s="614"/>
      <c r="E49" s="614"/>
    </row>
    <row r="50" spans="1:5" ht="24" customHeight="1">
      <c r="A50" s="613" t="s">
        <v>241</v>
      </c>
      <c r="B50" s="613"/>
      <c r="C50" s="613"/>
      <c r="D50" s="613"/>
      <c r="E50" s="613"/>
    </row>
    <row r="51" spans="1:5" ht="10.5" customHeight="1">
      <c r="A51" s="613" t="s">
        <v>556</v>
      </c>
      <c r="B51" s="613"/>
      <c r="C51" s="613"/>
      <c r="D51" s="613"/>
    </row>
    <row r="52" spans="1:5" ht="23.25" customHeight="1">
      <c r="A52" s="613" t="s">
        <v>557</v>
      </c>
      <c r="B52" s="613"/>
      <c r="C52" s="613"/>
      <c r="D52" s="613"/>
      <c r="E52" s="613"/>
    </row>
  </sheetData>
  <mergeCells count="42">
    <mergeCell ref="A22:B22"/>
    <mergeCell ref="A23:B23"/>
    <mergeCell ref="A17:B17"/>
    <mergeCell ref="A18:B18"/>
    <mergeCell ref="A19:B19"/>
    <mergeCell ref="A20:B20"/>
    <mergeCell ref="A21:B21"/>
    <mergeCell ref="A12:B12"/>
    <mergeCell ref="A13:B13"/>
    <mergeCell ref="A15:B15"/>
    <mergeCell ref="A16:B16"/>
    <mergeCell ref="A14:B14"/>
    <mergeCell ref="A1:E1"/>
    <mergeCell ref="A2:E2"/>
    <mergeCell ref="A10:B10"/>
    <mergeCell ref="A11:B11"/>
    <mergeCell ref="A7:B7"/>
    <mergeCell ref="A8:B8"/>
    <mergeCell ref="A9:B9"/>
    <mergeCell ref="A3:B3"/>
    <mergeCell ref="A6:B6"/>
    <mergeCell ref="A4:D4"/>
    <mergeCell ref="A5:B5"/>
    <mergeCell ref="A24:B24"/>
    <mergeCell ref="A25:B25"/>
    <mergeCell ref="A27:B27"/>
    <mergeCell ref="A29:B29"/>
    <mergeCell ref="A30:B30"/>
    <mergeCell ref="A26:B26"/>
    <mergeCell ref="A31:B31"/>
    <mergeCell ref="A32:B32"/>
    <mergeCell ref="A35:B35"/>
    <mergeCell ref="A37:D37"/>
    <mergeCell ref="A36:B36"/>
    <mergeCell ref="A52:E52"/>
    <mergeCell ref="A48:D48"/>
    <mergeCell ref="A44:B44"/>
    <mergeCell ref="A45:B45"/>
    <mergeCell ref="A46:B46"/>
    <mergeCell ref="A51:D51"/>
    <mergeCell ref="A49:E49"/>
    <mergeCell ref="A50:E50"/>
  </mergeCells>
  <pageMargins left="0" right="0" top="0" bottom="0" header="0" footer="0"/>
  <pageSetup paperSize="9" scale="9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ayfa4">
    <tabColor theme="0" tint="-0.499984740745262"/>
  </sheetPr>
  <dimension ref="P2:W23"/>
  <sheetViews>
    <sheetView showGridLines="0" zoomScaleNormal="100" zoomScaleSheetLayoutView="90" workbookViewId="0">
      <selection activeCell="B9" sqref="B9"/>
    </sheetView>
  </sheetViews>
  <sheetFormatPr defaultRowHeight="13.2"/>
  <cols>
    <col min="16" max="16" width="9.33203125" style="411" bestFit="1" customWidth="1"/>
    <col min="17" max="20" width="10.109375" style="411" bestFit="1" customWidth="1"/>
    <col min="21" max="21" width="8.6640625" style="520"/>
    <col min="22" max="23" width="9.109375" style="469"/>
  </cols>
  <sheetData>
    <row r="2" spans="16:23">
      <c r="V2" s="420"/>
      <c r="W2" s="420"/>
    </row>
    <row r="3" spans="16:23">
      <c r="V3" s="420"/>
      <c r="W3" s="420"/>
    </row>
    <row r="4" spans="16:23">
      <c r="V4" s="420"/>
      <c r="W4" s="420"/>
    </row>
    <row r="5" spans="16:23" ht="79.2">
      <c r="P5" s="403"/>
      <c r="Q5" s="412" t="s">
        <v>286</v>
      </c>
      <c r="R5" s="412" t="s">
        <v>288</v>
      </c>
      <c r="S5" s="412" t="s">
        <v>287</v>
      </c>
      <c r="T5" s="412" t="s">
        <v>238</v>
      </c>
      <c r="V5" s="420"/>
      <c r="W5" s="420"/>
    </row>
    <row r="6" spans="16:23">
      <c r="P6" s="413">
        <v>2007</v>
      </c>
      <c r="Q6" s="436">
        <v>14763075</v>
      </c>
      <c r="R6" s="436">
        <v>8279444</v>
      </c>
      <c r="S6" s="436">
        <v>33070537</v>
      </c>
      <c r="T6" s="436">
        <v>56423907</v>
      </c>
      <c r="U6" s="521"/>
      <c r="V6" s="420"/>
      <c r="W6" s="420"/>
    </row>
    <row r="7" spans="16:23">
      <c r="P7" s="413">
        <v>2008</v>
      </c>
      <c r="Q7" s="436">
        <v>15041268</v>
      </c>
      <c r="R7" s="436">
        <v>8746704</v>
      </c>
      <c r="S7" s="436">
        <v>33227265</v>
      </c>
      <c r="T7" s="436">
        <v>57338454</v>
      </c>
      <c r="U7" s="521"/>
      <c r="V7" s="420"/>
      <c r="W7" s="420"/>
    </row>
    <row r="8" spans="16:23">
      <c r="P8" s="413">
        <v>2009</v>
      </c>
      <c r="Q8" s="436">
        <v>15096728</v>
      </c>
      <c r="R8" s="436">
        <v>9173780</v>
      </c>
      <c r="S8" s="436">
        <v>33989891</v>
      </c>
      <c r="T8" s="436">
        <v>58591604</v>
      </c>
      <c r="U8" s="521"/>
      <c r="V8" s="420"/>
      <c r="W8" s="420"/>
    </row>
    <row r="9" spans="16:23">
      <c r="P9" s="413">
        <v>2010</v>
      </c>
      <c r="Q9" s="436">
        <v>16196304</v>
      </c>
      <c r="R9" s="436">
        <v>9518704</v>
      </c>
      <c r="S9" s="436">
        <v>35470436</v>
      </c>
      <c r="T9" s="436">
        <v>61526547</v>
      </c>
      <c r="U9" s="521"/>
      <c r="V9" s="420"/>
      <c r="W9" s="420"/>
    </row>
    <row r="10" spans="16:23">
      <c r="P10" s="413">
        <v>2011</v>
      </c>
      <c r="Q10" s="436">
        <v>17374631</v>
      </c>
      <c r="R10" s="436">
        <v>10015071</v>
      </c>
      <c r="S10" s="436">
        <v>36348316</v>
      </c>
      <c r="T10" s="436">
        <v>64088909</v>
      </c>
      <c r="U10" s="521"/>
      <c r="V10" s="420"/>
      <c r="W10" s="420"/>
    </row>
    <row r="11" spans="16:23">
      <c r="P11" s="413">
        <v>2012</v>
      </c>
      <c r="Q11" s="436">
        <v>18352859</v>
      </c>
      <c r="R11" s="436">
        <v>10382732</v>
      </c>
      <c r="S11" s="436">
        <v>33807725</v>
      </c>
      <c r="T11" s="436">
        <v>62899356</v>
      </c>
      <c r="U11" s="521"/>
      <c r="V11" s="420"/>
      <c r="W11" s="420"/>
    </row>
    <row r="12" spans="16:23">
      <c r="P12" s="413">
        <v>2013</v>
      </c>
      <c r="Q12" s="436">
        <v>18886989</v>
      </c>
      <c r="R12" s="436">
        <v>10595966</v>
      </c>
      <c r="S12" s="436">
        <v>32939205</v>
      </c>
      <c r="T12" s="436">
        <v>62789365</v>
      </c>
      <c r="U12" s="521"/>
      <c r="V12" s="420"/>
      <c r="W12" s="420"/>
    </row>
    <row r="13" spans="16:23">
      <c r="P13" s="413">
        <v>2014</v>
      </c>
      <c r="Q13" s="436">
        <v>19821822</v>
      </c>
      <c r="R13" s="436">
        <v>10921001</v>
      </c>
      <c r="S13" s="436">
        <v>33940086</v>
      </c>
      <c r="T13" s="436">
        <v>65060709</v>
      </c>
      <c r="U13" s="521"/>
      <c r="V13" s="420"/>
      <c r="W13" s="420"/>
    </row>
    <row r="14" spans="16:23">
      <c r="P14" s="413">
        <v>2015</v>
      </c>
      <c r="Q14" s="459">
        <f>+'TABLO-1.1'!D5</f>
        <v>20773227</v>
      </c>
      <c r="R14" s="459">
        <f>+'TABLO-1.1'!D17</f>
        <v>11384263</v>
      </c>
      <c r="S14" s="459">
        <f>+'TABLO-1.1'!D26</f>
        <v>34786174</v>
      </c>
      <c r="T14" s="459">
        <f>+'TABLO-1.1'!D34</f>
        <v>67330236</v>
      </c>
      <c r="U14" s="521"/>
      <c r="V14" s="420"/>
      <c r="W14" s="420"/>
    </row>
    <row r="15" spans="16:23">
      <c r="P15" s="413">
        <v>2016</v>
      </c>
      <c r="Q15" s="459">
        <v>21131838</v>
      </c>
      <c r="R15" s="459">
        <v>11755203</v>
      </c>
      <c r="S15" s="459">
        <v>34933242</v>
      </c>
      <c r="T15" s="459">
        <v>68212484</v>
      </c>
      <c r="U15" s="521"/>
      <c r="V15" s="420"/>
      <c r="W15" s="420"/>
    </row>
    <row r="16" spans="16:23">
      <c r="P16" s="413">
        <v>2017</v>
      </c>
      <c r="Q16" s="459">
        <f>+'TABLO-1.1'!F5</f>
        <v>22280463</v>
      </c>
      <c r="R16" s="459">
        <f>+'TABLO-1.1'!F17</f>
        <v>12154140</v>
      </c>
      <c r="S16" s="459">
        <f>+'TABLO-1.1'!F26</f>
        <v>35522389</v>
      </c>
      <c r="T16" s="459">
        <f>+'TABLO-1.1'!F34</f>
        <v>70363848.341580182</v>
      </c>
      <c r="V16" s="420"/>
      <c r="W16" s="420"/>
    </row>
    <row r="17" spans="22:23">
      <c r="V17" s="420"/>
      <c r="W17" s="420"/>
    </row>
    <row r="18" spans="22:23">
      <c r="V18" s="420"/>
      <c r="W18" s="420"/>
    </row>
    <row r="19" spans="22:23">
      <c r="V19" s="420"/>
      <c r="W19" s="420"/>
    </row>
    <row r="20" spans="22:23">
      <c r="V20" s="420"/>
      <c r="W20" s="420"/>
    </row>
    <row r="21" spans="22:23">
      <c r="V21" s="420"/>
      <c r="W21" s="420"/>
    </row>
    <row r="22" spans="22:23">
      <c r="V22" s="420"/>
      <c r="W22" s="420"/>
    </row>
    <row r="23" spans="22:23">
      <c r="V23" s="420"/>
      <c r="W23" s="420"/>
    </row>
  </sheetData>
  <phoneticPr fontId="7" type="noConversion"/>
  <pageMargins left="0.51181102362204722" right="0.51181102362204722" top="0.98425196850393704" bottom="0.98425196850393704" header="0.51181102362204722" footer="0.51181102362204722"/>
  <pageSetup paperSize="9" scale="98" orientation="landscape" horizont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499984740745262"/>
  </sheetPr>
  <dimension ref="A1:E99"/>
  <sheetViews>
    <sheetView showGridLines="0" zoomScaleNormal="100" zoomScaleSheetLayoutView="100" workbookViewId="0">
      <selection activeCell="H26" sqref="H26"/>
    </sheetView>
  </sheetViews>
  <sheetFormatPr defaultColWidth="9.109375" defaultRowHeight="13.2"/>
  <cols>
    <col min="1" max="1" width="2.6640625" style="16" customWidth="1"/>
    <col min="2" max="2" width="44.6640625" style="8" customWidth="1"/>
    <col min="3" max="3" width="15.5546875" style="36" customWidth="1"/>
    <col min="4" max="4" width="16.6640625" style="16" customWidth="1"/>
    <col min="5" max="5" width="18.44140625" style="16" customWidth="1"/>
    <col min="6" max="16384" width="9.109375" style="16"/>
  </cols>
  <sheetData>
    <row r="1" spans="1:5" s="19" customFormat="1" ht="29.25" customHeight="1">
      <c r="A1" s="523" t="s">
        <v>656</v>
      </c>
      <c r="B1" s="523"/>
      <c r="C1" s="523"/>
      <c r="D1" s="523"/>
      <c r="E1" s="522"/>
    </row>
    <row r="2" spans="1:5" s="23" customFormat="1" ht="21" customHeight="1">
      <c r="A2" s="633" t="s">
        <v>657</v>
      </c>
      <c r="B2" s="633"/>
      <c r="C2" s="633"/>
      <c r="D2" s="633"/>
      <c r="E2" s="633"/>
    </row>
    <row r="3" spans="1:5" s="23" customFormat="1" ht="16.5" customHeight="1">
      <c r="A3" s="89"/>
      <c r="B3" s="89"/>
      <c r="C3" s="89"/>
    </row>
    <row r="4" spans="1:5" s="8" customFormat="1" ht="27.9" customHeight="1">
      <c r="A4" s="628" t="s">
        <v>216</v>
      </c>
      <c r="B4" s="628"/>
      <c r="C4" s="104">
        <v>2015</v>
      </c>
      <c r="D4" s="104">
        <v>2016</v>
      </c>
      <c r="E4" s="104">
        <v>2017</v>
      </c>
    </row>
    <row r="5" spans="1:5" s="8" customFormat="1" ht="25.5" customHeight="1">
      <c r="A5" s="635" t="s">
        <v>262</v>
      </c>
      <c r="B5" s="635"/>
      <c r="C5" s="332">
        <f>SUM(C6:C11)</f>
        <v>14802222</v>
      </c>
      <c r="D5" s="332">
        <f t="shared" ref="D5:E5" si="0">SUM(D6:D11)</f>
        <v>15355158</v>
      </c>
      <c r="E5" s="555">
        <f t="shared" si="0"/>
        <v>16369073</v>
      </c>
    </row>
    <row r="6" spans="1:5" s="8" customFormat="1" ht="25.5" customHeight="1">
      <c r="A6" s="105"/>
      <c r="B6" s="134" t="s">
        <v>263</v>
      </c>
      <c r="C6" s="333">
        <v>13713717</v>
      </c>
      <c r="D6" s="333">
        <v>13415843</v>
      </c>
      <c r="E6" s="333">
        <v>14477817</v>
      </c>
    </row>
    <row r="7" spans="1:5" s="8" customFormat="1" ht="25.5" customHeight="1">
      <c r="A7" s="105"/>
      <c r="B7" s="134" t="s">
        <v>204</v>
      </c>
      <c r="C7" s="333">
        <v>392908</v>
      </c>
      <c r="D7" s="333">
        <v>1170080</v>
      </c>
      <c r="E7" s="333">
        <v>368373</v>
      </c>
    </row>
    <row r="8" spans="1:5" s="8" customFormat="1" ht="25.5" customHeight="1">
      <c r="A8" s="105"/>
      <c r="B8" s="134" t="s">
        <v>259</v>
      </c>
      <c r="C8" s="333">
        <v>29926</v>
      </c>
      <c r="D8" s="333">
        <v>24710</v>
      </c>
      <c r="E8" s="333">
        <v>21592</v>
      </c>
    </row>
    <row r="9" spans="1:5" s="8" customFormat="1" ht="25.5" customHeight="1">
      <c r="A9" s="105"/>
      <c r="B9" s="134" t="s">
        <v>264</v>
      </c>
      <c r="C9" s="333">
        <v>40615</v>
      </c>
      <c r="D9" s="333">
        <v>36125</v>
      </c>
      <c r="E9" s="488">
        <v>50602</v>
      </c>
    </row>
    <row r="10" spans="1:5" s="8" customFormat="1" ht="25.5" customHeight="1">
      <c r="A10" s="7"/>
      <c r="B10" s="487" t="s">
        <v>708</v>
      </c>
      <c r="C10" s="333">
        <v>339375</v>
      </c>
      <c r="D10" s="333">
        <v>349055</v>
      </c>
      <c r="E10" s="488">
        <v>314634</v>
      </c>
    </row>
    <row r="11" spans="1:5" s="8" customFormat="1" ht="22.5" customHeight="1">
      <c r="A11" s="7"/>
      <c r="B11" s="487" t="s">
        <v>707</v>
      </c>
      <c r="C11" s="333">
        <v>285681</v>
      </c>
      <c r="D11" s="333">
        <v>359345</v>
      </c>
      <c r="E11" s="488">
        <v>1136055</v>
      </c>
    </row>
    <row r="12" spans="1:5" s="8" customFormat="1" ht="25.5" customHeight="1">
      <c r="A12" s="7"/>
      <c r="B12" s="107"/>
      <c r="C12" s="333"/>
      <c r="D12" s="333"/>
      <c r="E12" s="488"/>
    </row>
    <row r="13" spans="1:5" s="8" customFormat="1" ht="25.5" customHeight="1">
      <c r="A13" s="630" t="s">
        <v>258</v>
      </c>
      <c r="B13" s="631"/>
    </row>
    <row r="14" spans="1:5" s="8" customFormat="1" ht="25.5" customHeight="1">
      <c r="A14" s="7"/>
      <c r="B14" s="106" t="s">
        <v>171</v>
      </c>
      <c r="C14" s="97">
        <f>+C16+C17+C18+C20+C21</f>
        <v>6441029</v>
      </c>
      <c r="D14" s="97">
        <f>+D16+D17+D18+D20+D21</f>
        <v>6738295</v>
      </c>
      <c r="E14" s="97">
        <f>+E16+E17+E18+E20+E21</f>
        <v>7023352</v>
      </c>
    </row>
    <row r="15" spans="1:5" s="8" customFormat="1" ht="25.5" customHeight="1">
      <c r="A15" s="7"/>
      <c r="B15" s="106" t="s">
        <v>172</v>
      </c>
      <c r="C15" s="97">
        <f>+C16+C17+C19+C20+C22</f>
        <v>6839981</v>
      </c>
      <c r="D15" s="97">
        <f>+D16+D17+D19+D20+D22</f>
        <v>7144282</v>
      </c>
      <c r="E15" s="97">
        <f>+E16+E17+E19+E20+E22</f>
        <v>7434132</v>
      </c>
    </row>
    <row r="16" spans="1:5" s="8" customFormat="1" ht="25.5" customHeight="1">
      <c r="A16" s="7"/>
      <c r="B16" s="134" t="s">
        <v>205</v>
      </c>
      <c r="C16" s="102">
        <v>4865179</v>
      </c>
      <c r="D16" s="102">
        <v>5098801</v>
      </c>
      <c r="E16" s="102">
        <v>5319318</v>
      </c>
    </row>
    <row r="17" spans="1:5" s="8" customFormat="1" ht="25.5" customHeight="1">
      <c r="A17" s="7"/>
      <c r="B17" s="134" t="s">
        <v>199</v>
      </c>
      <c r="C17" s="102">
        <v>73004</v>
      </c>
      <c r="D17" s="102">
        <v>74429</v>
      </c>
      <c r="E17" s="102">
        <v>75978</v>
      </c>
    </row>
    <row r="18" spans="1:5" s="8" customFormat="1" ht="25.5" customHeight="1">
      <c r="A18" s="7"/>
      <c r="B18" s="135" t="s">
        <v>265</v>
      </c>
      <c r="C18" s="102">
        <v>1381234</v>
      </c>
      <c r="D18" s="102">
        <v>1436828</v>
      </c>
      <c r="E18" s="102">
        <v>1496970</v>
      </c>
    </row>
    <row r="19" spans="1:5" s="8" customFormat="1" ht="25.5" customHeight="1">
      <c r="A19" s="7"/>
      <c r="B19" s="135" t="s">
        <v>266</v>
      </c>
      <c r="C19" s="102">
        <v>1751325</v>
      </c>
      <c r="D19" s="102">
        <v>1814407</v>
      </c>
      <c r="E19" s="102">
        <v>1876504</v>
      </c>
    </row>
    <row r="20" spans="1:5" s="8" customFormat="1" ht="25.5" customHeight="1">
      <c r="A20" s="7"/>
      <c r="B20" s="135" t="s">
        <v>267</v>
      </c>
      <c r="C20" s="102">
        <v>65361</v>
      </c>
      <c r="D20" s="102">
        <v>69905</v>
      </c>
      <c r="E20" s="102">
        <v>72831</v>
      </c>
    </row>
    <row r="21" spans="1:5" s="8" customFormat="1" ht="25.5" customHeight="1">
      <c r="A21" s="7"/>
      <c r="B21" s="135" t="s">
        <v>268</v>
      </c>
      <c r="C21" s="102">
        <v>56251</v>
      </c>
      <c r="D21" s="102">
        <v>58332</v>
      </c>
      <c r="E21" s="102">
        <v>58255</v>
      </c>
    </row>
    <row r="22" spans="1:5" s="8" customFormat="1" ht="25.5" customHeight="1">
      <c r="A22" s="7"/>
      <c r="B22" s="108" t="s">
        <v>269</v>
      </c>
      <c r="C22" s="102">
        <v>85112</v>
      </c>
      <c r="D22" s="102">
        <v>86740</v>
      </c>
      <c r="E22" s="102">
        <v>89501</v>
      </c>
    </row>
    <row r="23" spans="1:5" s="8" customFormat="1" ht="25.5" customHeight="1">
      <c r="A23" s="624" t="s">
        <v>251</v>
      </c>
      <c r="B23" s="624"/>
      <c r="C23" s="97">
        <v>18930244</v>
      </c>
      <c r="D23" s="97">
        <v>19438157</v>
      </c>
      <c r="E23" s="97">
        <v>19572127</v>
      </c>
    </row>
    <row r="24" spans="1:5" s="8" customFormat="1" ht="25.5" customHeight="1">
      <c r="A24" s="624" t="s">
        <v>289</v>
      </c>
      <c r="B24" s="624"/>
      <c r="C24" s="109">
        <f>C5/C14</f>
        <v>2.2981144782922107</v>
      </c>
      <c r="D24" s="109">
        <f>D5/D14</f>
        <v>2.2787898125564405</v>
      </c>
      <c r="E24" s="109">
        <f>E5/E14</f>
        <v>2.3306639052122122</v>
      </c>
    </row>
    <row r="25" spans="1:5" s="7" customFormat="1" ht="25.5" customHeight="1">
      <c r="A25" s="634" t="s">
        <v>270</v>
      </c>
      <c r="B25" s="634"/>
      <c r="C25" s="110">
        <f>+C5+C15+C23</f>
        <v>40572447</v>
      </c>
      <c r="D25" s="110">
        <f>+D5+D15+D23</f>
        <v>41937597</v>
      </c>
      <c r="E25" s="110">
        <f>+E5+E15+E23</f>
        <v>43375332</v>
      </c>
    </row>
    <row r="26" spans="1:5" s="8" customFormat="1" ht="240.75" customHeight="1">
      <c r="A26" s="632" t="s">
        <v>506</v>
      </c>
      <c r="B26" s="632"/>
      <c r="C26" s="632"/>
      <c r="D26" s="632"/>
      <c r="E26" s="632"/>
    </row>
    <row r="27" spans="1:5" s="8" customFormat="1" ht="11.4">
      <c r="C27" s="40"/>
    </row>
    <row r="28" spans="1:5" s="8" customFormat="1" ht="11.4">
      <c r="C28" s="40"/>
    </row>
    <row r="29" spans="1:5" s="8" customFormat="1" ht="11.4">
      <c r="C29" s="40"/>
    </row>
    <row r="30" spans="1:5" s="8" customFormat="1" ht="11.4">
      <c r="C30" s="40"/>
    </row>
    <row r="31" spans="1:5" s="8" customFormat="1" ht="11.4">
      <c r="C31" s="40"/>
    </row>
    <row r="32" spans="1:5" s="8" customFormat="1" ht="11.4">
      <c r="C32" s="40"/>
    </row>
    <row r="33" spans="3:3" s="8" customFormat="1" ht="11.4">
      <c r="C33" s="40"/>
    </row>
    <row r="34" spans="3:3" s="8" customFormat="1" ht="11.4">
      <c r="C34" s="40"/>
    </row>
    <row r="35" spans="3:3" s="8" customFormat="1" ht="11.4">
      <c r="C35" s="40"/>
    </row>
    <row r="36" spans="3:3" s="8" customFormat="1" ht="11.4">
      <c r="C36" s="40"/>
    </row>
    <row r="37" spans="3:3" s="8" customFormat="1" ht="11.4">
      <c r="C37" s="40"/>
    </row>
    <row r="38" spans="3:3" s="8" customFormat="1" ht="11.4">
      <c r="C38" s="40"/>
    </row>
    <row r="39" spans="3:3" s="8" customFormat="1" ht="11.4">
      <c r="C39" s="40"/>
    </row>
    <row r="40" spans="3:3" s="8" customFormat="1" ht="11.4">
      <c r="C40" s="40"/>
    </row>
    <row r="41" spans="3:3" s="8" customFormat="1" ht="11.4">
      <c r="C41" s="40"/>
    </row>
    <row r="42" spans="3:3" s="8" customFormat="1" ht="11.4">
      <c r="C42" s="40"/>
    </row>
    <row r="43" spans="3:3" s="8" customFormat="1" ht="11.4">
      <c r="C43" s="40"/>
    </row>
    <row r="44" spans="3:3" s="8" customFormat="1" ht="11.4">
      <c r="C44" s="40"/>
    </row>
    <row r="45" spans="3:3" s="8" customFormat="1" ht="11.4">
      <c r="C45" s="40"/>
    </row>
    <row r="46" spans="3:3" s="8" customFormat="1" ht="11.4">
      <c r="C46" s="40"/>
    </row>
    <row r="47" spans="3:3" s="8" customFormat="1" ht="11.4">
      <c r="C47" s="40"/>
    </row>
    <row r="48" spans="3:3" s="8" customFormat="1" ht="11.4">
      <c r="C48" s="40"/>
    </row>
    <row r="49" spans="3:3" s="8" customFormat="1" ht="11.4">
      <c r="C49" s="40"/>
    </row>
    <row r="50" spans="3:3" s="8" customFormat="1" ht="11.4">
      <c r="C50" s="40"/>
    </row>
    <row r="51" spans="3:3" s="8" customFormat="1" ht="11.4">
      <c r="C51" s="40"/>
    </row>
    <row r="52" spans="3:3" s="8" customFormat="1" ht="11.4">
      <c r="C52" s="40"/>
    </row>
    <row r="53" spans="3:3" s="8" customFormat="1" ht="11.4">
      <c r="C53" s="40"/>
    </row>
    <row r="54" spans="3:3" s="8" customFormat="1" ht="11.4">
      <c r="C54" s="40"/>
    </row>
    <row r="55" spans="3:3" s="8" customFormat="1" ht="11.4">
      <c r="C55" s="40"/>
    </row>
    <row r="56" spans="3:3" s="8" customFormat="1" ht="11.4">
      <c r="C56" s="40"/>
    </row>
    <row r="57" spans="3:3" s="8" customFormat="1" ht="11.4">
      <c r="C57" s="40"/>
    </row>
    <row r="58" spans="3:3" s="8" customFormat="1" ht="11.4">
      <c r="C58" s="40"/>
    </row>
    <row r="59" spans="3:3" s="8" customFormat="1" ht="11.4">
      <c r="C59" s="40"/>
    </row>
    <row r="60" spans="3:3" s="8" customFormat="1" ht="11.4">
      <c r="C60" s="40"/>
    </row>
    <row r="61" spans="3:3" s="8" customFormat="1" ht="11.4">
      <c r="C61" s="40"/>
    </row>
    <row r="62" spans="3:3" s="8" customFormat="1" ht="11.4">
      <c r="C62" s="40"/>
    </row>
    <row r="63" spans="3:3" s="8" customFormat="1" ht="11.4">
      <c r="C63" s="40"/>
    </row>
    <row r="64" spans="3:3" s="8" customFormat="1" ht="11.4">
      <c r="C64" s="40"/>
    </row>
    <row r="65" spans="3:3" s="8" customFormat="1" ht="11.4">
      <c r="C65" s="40"/>
    </row>
    <row r="66" spans="3:3" s="8" customFormat="1" ht="11.4">
      <c r="C66" s="40"/>
    </row>
    <row r="67" spans="3:3" s="8" customFormat="1" ht="11.4">
      <c r="C67" s="40"/>
    </row>
    <row r="68" spans="3:3" s="8" customFormat="1" ht="11.4">
      <c r="C68" s="40"/>
    </row>
    <row r="69" spans="3:3" s="8" customFormat="1" ht="11.4">
      <c r="C69" s="40"/>
    </row>
    <row r="70" spans="3:3" s="8" customFormat="1" ht="11.4">
      <c r="C70" s="40"/>
    </row>
    <row r="71" spans="3:3" s="8" customFormat="1" ht="11.4">
      <c r="C71" s="40"/>
    </row>
    <row r="72" spans="3:3" s="8" customFormat="1" ht="11.4">
      <c r="C72" s="40"/>
    </row>
    <row r="73" spans="3:3" s="8" customFormat="1" ht="11.4">
      <c r="C73" s="40"/>
    </row>
    <row r="74" spans="3:3" s="8" customFormat="1" ht="11.4">
      <c r="C74" s="40"/>
    </row>
    <row r="75" spans="3:3" s="8" customFormat="1" ht="11.4">
      <c r="C75" s="40"/>
    </row>
    <row r="76" spans="3:3" s="8" customFormat="1" ht="11.4">
      <c r="C76" s="40"/>
    </row>
    <row r="77" spans="3:3" s="8" customFormat="1" ht="11.4">
      <c r="C77" s="40"/>
    </row>
    <row r="78" spans="3:3" s="8" customFormat="1" ht="11.4">
      <c r="C78" s="40"/>
    </row>
    <row r="79" spans="3:3" s="8" customFormat="1" ht="11.4">
      <c r="C79" s="40"/>
    </row>
    <row r="80" spans="3:3" s="8" customFormat="1" ht="11.4">
      <c r="C80" s="40"/>
    </row>
    <row r="81" spans="3:3" s="8" customFormat="1" ht="11.4">
      <c r="C81" s="40"/>
    </row>
    <row r="82" spans="3:3" s="8" customFormat="1" ht="11.4">
      <c r="C82" s="40"/>
    </row>
    <row r="83" spans="3:3" s="8" customFormat="1" ht="11.4">
      <c r="C83" s="40"/>
    </row>
    <row r="84" spans="3:3" s="8" customFormat="1" ht="11.4">
      <c r="C84" s="40"/>
    </row>
    <row r="85" spans="3:3" s="8" customFormat="1" ht="11.4">
      <c r="C85" s="40"/>
    </row>
    <row r="86" spans="3:3" s="8" customFormat="1" ht="11.4">
      <c r="C86" s="40"/>
    </row>
    <row r="87" spans="3:3" s="8" customFormat="1" ht="11.4">
      <c r="C87" s="40"/>
    </row>
    <row r="88" spans="3:3" s="8" customFormat="1" ht="11.4">
      <c r="C88" s="40"/>
    </row>
    <row r="89" spans="3:3" s="8" customFormat="1" ht="11.4">
      <c r="C89" s="40"/>
    </row>
    <row r="90" spans="3:3" s="8" customFormat="1" ht="11.4">
      <c r="C90" s="40"/>
    </row>
    <row r="91" spans="3:3" s="8" customFormat="1" ht="11.4">
      <c r="C91" s="40"/>
    </row>
    <row r="92" spans="3:3" s="8" customFormat="1" ht="11.4">
      <c r="C92" s="40"/>
    </row>
    <row r="93" spans="3:3" s="8" customFormat="1" ht="11.4">
      <c r="C93" s="40"/>
    </row>
    <row r="94" spans="3:3" s="8" customFormat="1" ht="11.4">
      <c r="C94" s="40"/>
    </row>
    <row r="95" spans="3:3" s="8" customFormat="1" ht="11.4">
      <c r="C95" s="40"/>
    </row>
    <row r="96" spans="3:3" s="8" customFormat="1" ht="11.4">
      <c r="C96" s="40"/>
    </row>
    <row r="97" spans="3:3" s="8" customFormat="1" ht="11.4">
      <c r="C97" s="40"/>
    </row>
    <row r="98" spans="3:3" s="8" customFormat="1" ht="11.4">
      <c r="C98" s="40"/>
    </row>
    <row r="99" spans="3:3" s="8" customFormat="1" ht="11.4">
      <c r="C99" s="40"/>
    </row>
  </sheetData>
  <mergeCells count="8">
    <mergeCell ref="A26:E26"/>
    <mergeCell ref="A2:E2"/>
    <mergeCell ref="A24:B24"/>
    <mergeCell ref="A25:B25"/>
    <mergeCell ref="A4:B4"/>
    <mergeCell ref="A5:B5"/>
    <mergeCell ref="A13:B13"/>
    <mergeCell ref="A23:B23"/>
  </mergeCells>
  <pageMargins left="0" right="0" top="0" bottom="0" header="0" footer="0"/>
  <pageSetup paperSize="9" scale="95"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ayfa6">
    <tabColor theme="0" tint="-0.499984740745262"/>
  </sheetPr>
  <dimension ref="P9:W20"/>
  <sheetViews>
    <sheetView showGridLines="0" zoomScaleNormal="100" zoomScaleSheetLayoutView="80" workbookViewId="0">
      <selection activeCell="B9" sqref="B9"/>
    </sheetView>
  </sheetViews>
  <sheetFormatPr defaultRowHeight="13.2"/>
  <cols>
    <col min="16" max="16" width="9.109375" style="35"/>
    <col min="17" max="17" width="9.33203125" style="402" bestFit="1" customWidth="1"/>
    <col min="18" max="18" width="10.109375" style="402" bestFit="1" customWidth="1"/>
    <col min="19" max="19" width="9.33203125" style="402" bestFit="1" customWidth="1"/>
    <col min="20" max="21" width="10.109375" style="402" bestFit="1" customWidth="1"/>
    <col min="22" max="22" width="9.109375" style="402"/>
    <col min="23" max="23" width="8.6640625" style="35"/>
  </cols>
  <sheetData>
    <row r="9" spans="17:21" ht="79.2">
      <c r="Q9" s="403"/>
      <c r="R9" s="412" t="s">
        <v>286</v>
      </c>
      <c r="S9" s="412" t="s">
        <v>288</v>
      </c>
      <c r="T9" s="412" t="s">
        <v>287</v>
      </c>
      <c r="U9" s="412" t="s">
        <v>238</v>
      </c>
    </row>
    <row r="10" spans="17:21">
      <c r="Q10" s="413">
        <v>2007</v>
      </c>
      <c r="R10" s="414">
        <v>9198577</v>
      </c>
      <c r="S10" s="414">
        <v>4763434</v>
      </c>
      <c r="T10" s="414">
        <v>18694128</v>
      </c>
      <c r="U10" s="414">
        <v>32656139</v>
      </c>
    </row>
    <row r="11" spans="17:21">
      <c r="Q11" s="413">
        <v>2008</v>
      </c>
      <c r="R11" s="414">
        <v>9574873</v>
      </c>
      <c r="S11" s="414">
        <v>5024696</v>
      </c>
      <c r="T11" s="414">
        <v>18980707</v>
      </c>
      <c r="U11" s="414">
        <v>33580276</v>
      </c>
    </row>
    <row r="12" spans="17:21">
      <c r="Q12" s="413">
        <v>2009</v>
      </c>
      <c r="R12" s="414">
        <v>9618438</v>
      </c>
      <c r="S12" s="414">
        <v>5290270</v>
      </c>
      <c r="T12" s="414">
        <v>19617515</v>
      </c>
      <c r="U12" s="414">
        <v>34526223</v>
      </c>
    </row>
    <row r="13" spans="17:21">
      <c r="Q13" s="413">
        <v>2010</v>
      </c>
      <c r="R13" s="414">
        <v>10575935</v>
      </c>
      <c r="S13" s="414">
        <v>5535411</v>
      </c>
      <c r="T13" s="414">
        <v>20704448</v>
      </c>
      <c r="U13" s="414">
        <v>36815793.874346957</v>
      </c>
    </row>
    <row r="14" spans="17:21">
      <c r="Q14" s="413">
        <v>2011</v>
      </c>
      <c r="R14" s="414">
        <v>11547134</v>
      </c>
      <c r="S14" s="414">
        <v>5777300</v>
      </c>
      <c r="T14" s="414">
        <v>21024423</v>
      </c>
      <c r="U14" s="414">
        <v>38348858</v>
      </c>
    </row>
    <row r="15" spans="17:21">
      <c r="Q15" s="413">
        <v>2012</v>
      </c>
      <c r="R15" s="414">
        <v>12527337</v>
      </c>
      <c r="S15" s="414">
        <v>6026431</v>
      </c>
      <c r="T15" s="414">
        <v>18461326</v>
      </c>
      <c r="U15" s="414">
        <v>37015094</v>
      </c>
    </row>
    <row r="16" spans="17:21">
      <c r="Q16" s="413">
        <v>2013</v>
      </c>
      <c r="R16" s="414">
        <v>13136339</v>
      </c>
      <c r="S16" s="414">
        <v>6260232</v>
      </c>
      <c r="T16" s="414">
        <v>17784126</v>
      </c>
      <c r="U16" s="414">
        <f>SUM(R16:T16)</f>
        <v>37180697</v>
      </c>
    </row>
    <row r="17" spans="17:21">
      <c r="Q17" s="413">
        <v>2014</v>
      </c>
      <c r="R17" s="414">
        <v>13967837</v>
      </c>
      <c r="S17" s="414">
        <v>6509713</v>
      </c>
      <c r="T17" s="414">
        <v>18447685.920783646</v>
      </c>
      <c r="U17" s="414">
        <f>SUM(R17:T17)</f>
        <v>38925235.920783646</v>
      </c>
    </row>
    <row r="18" spans="17:21">
      <c r="Q18" s="413">
        <v>2015</v>
      </c>
      <c r="R18" s="437">
        <f>+'TABLO-1.2 '!C5</f>
        <v>14802222</v>
      </c>
      <c r="S18" s="437">
        <f>+'TABLO-1.2 '!C15</f>
        <v>6839981</v>
      </c>
      <c r="T18" s="437">
        <f>+'TABLO-1.2 '!C23</f>
        <v>18930244</v>
      </c>
      <c r="U18" s="437">
        <f>+'TABLO-1.2 '!C25</f>
        <v>40572447</v>
      </c>
    </row>
    <row r="19" spans="17:21">
      <c r="Q19" s="413">
        <v>2016</v>
      </c>
      <c r="R19" s="437">
        <v>15355158</v>
      </c>
      <c r="S19" s="437">
        <v>7144139</v>
      </c>
      <c r="T19" s="437">
        <v>19438157</v>
      </c>
      <c r="U19" s="437">
        <v>41937454</v>
      </c>
    </row>
    <row r="20" spans="17:21">
      <c r="Q20" s="413">
        <v>2017</v>
      </c>
      <c r="R20" s="437">
        <f>+'TABLO-1.2 '!E5</f>
        <v>16369073</v>
      </c>
      <c r="S20" s="437">
        <f>+'TABLO-1.2 '!E15</f>
        <v>7434132</v>
      </c>
      <c r="T20" s="437">
        <f>+'TABLO-1.2 '!E23</f>
        <v>19572127</v>
      </c>
      <c r="U20" s="437">
        <f>+'TABLO-1.2 '!E25</f>
        <v>43375332</v>
      </c>
    </row>
  </sheetData>
  <phoneticPr fontId="7" type="noConversion"/>
  <pageMargins left="0.51181102362204722" right="0.51181102362204722" top="0.98425196850393704" bottom="0.98425196850393704" header="0.51181102362204722" footer="0.51181102362204722"/>
  <pageSetup paperSize="9" orientation="landscape" horizont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499984740745262"/>
  </sheetPr>
  <dimension ref="A1:D63"/>
  <sheetViews>
    <sheetView showGridLines="0" zoomScaleNormal="100" workbookViewId="0">
      <selection activeCell="B9" sqref="B9"/>
    </sheetView>
  </sheetViews>
  <sheetFormatPr defaultColWidth="9.109375" defaultRowHeight="11.4"/>
  <cols>
    <col min="1" max="1" width="43.44140625" style="8" customWidth="1"/>
    <col min="2" max="4" width="16.6640625" style="8" customWidth="1"/>
    <col min="5" max="16384" width="9.109375" style="8"/>
  </cols>
  <sheetData>
    <row r="1" spans="1:4" s="18" customFormat="1" ht="30" customHeight="1">
      <c r="A1" s="638" t="s">
        <v>658</v>
      </c>
      <c r="B1" s="638"/>
      <c r="C1" s="638"/>
      <c r="D1" s="638"/>
    </row>
    <row r="2" spans="1:4" s="18" customFormat="1" ht="29.25" customHeight="1">
      <c r="A2" s="639" t="s">
        <v>659</v>
      </c>
      <c r="B2" s="639"/>
      <c r="C2" s="639"/>
      <c r="D2" s="639"/>
    </row>
    <row r="3" spans="1:4" s="18" customFormat="1" ht="20.100000000000001" customHeight="1">
      <c r="A3" s="524"/>
      <c r="B3" s="524"/>
      <c r="C3" s="524"/>
      <c r="D3" s="524"/>
    </row>
    <row r="4" spans="1:4" ht="15.75" customHeight="1">
      <c r="A4" s="129" t="s">
        <v>216</v>
      </c>
      <c r="B4" s="104">
        <v>2015</v>
      </c>
      <c r="C4" s="104">
        <v>2016</v>
      </c>
      <c r="D4" s="104">
        <v>2017</v>
      </c>
    </row>
    <row r="5" spans="1:4" ht="15.75" customHeight="1">
      <c r="A5" s="111" t="s">
        <v>262</v>
      </c>
      <c r="B5" s="91">
        <f>B24+B42</f>
        <v>2938034</v>
      </c>
      <c r="C5" s="91">
        <f>C24+C42</f>
        <v>2794132</v>
      </c>
      <c r="D5" s="91">
        <f>D24+D42</f>
        <v>2923994</v>
      </c>
    </row>
    <row r="6" spans="1:4" ht="15.75" customHeight="1">
      <c r="A6" s="96" t="s">
        <v>271</v>
      </c>
      <c r="B6" s="20">
        <v>2021157</v>
      </c>
      <c r="C6" s="20">
        <v>1969805</v>
      </c>
      <c r="D6" s="20">
        <v>2047268</v>
      </c>
    </row>
    <row r="7" spans="1:4" ht="15.75" customHeight="1">
      <c r="A7" s="96" t="s">
        <v>272</v>
      </c>
      <c r="B7" s="20">
        <v>797334</v>
      </c>
      <c r="C7" s="20">
        <v>717876</v>
      </c>
      <c r="D7" s="20">
        <v>705592</v>
      </c>
    </row>
    <row r="8" spans="1:4" ht="15.75" customHeight="1">
      <c r="A8" s="96" t="s">
        <v>273</v>
      </c>
      <c r="B8" s="20">
        <v>14544</v>
      </c>
      <c r="C8" s="20">
        <v>13856</v>
      </c>
      <c r="D8" s="20">
        <v>24624</v>
      </c>
    </row>
    <row r="9" spans="1:4" ht="15.75" customHeight="1">
      <c r="A9" s="96" t="s">
        <v>274</v>
      </c>
      <c r="B9" s="20">
        <v>104999</v>
      </c>
      <c r="C9" s="20">
        <v>92595</v>
      </c>
      <c r="D9" s="20">
        <v>146510</v>
      </c>
    </row>
    <row r="10" spans="1:4" ht="15.75" customHeight="1">
      <c r="A10" s="112" t="s">
        <v>258</v>
      </c>
      <c r="B10" s="20"/>
    </row>
    <row r="11" spans="1:4" ht="15.75" customHeight="1">
      <c r="A11" s="106" t="s">
        <v>218</v>
      </c>
      <c r="B11" s="88">
        <f t="shared" ref="B11:C12" si="0">B29+B46</f>
        <v>2501153</v>
      </c>
      <c r="C11" s="88">
        <f>C29+C46</f>
        <v>2402298</v>
      </c>
      <c r="D11" s="88">
        <f t="shared" ref="D11" si="1">D29+D46</f>
        <v>2425481</v>
      </c>
    </row>
    <row r="12" spans="1:4" ht="15.75" customHeight="1">
      <c r="A12" s="106" t="s">
        <v>217</v>
      </c>
      <c r="B12" s="91">
        <f t="shared" si="0"/>
        <v>2541927</v>
      </c>
      <c r="C12" s="91">
        <f t="shared" si="0"/>
        <v>2559823</v>
      </c>
      <c r="D12" s="91">
        <f t="shared" ref="D12" si="2">D30+D47</f>
        <v>2585362</v>
      </c>
    </row>
    <row r="13" spans="1:4" ht="15.75" customHeight="1">
      <c r="A13" s="106" t="s">
        <v>209</v>
      </c>
      <c r="B13" s="20">
        <v>1648715</v>
      </c>
      <c r="C13" s="20">
        <v>1647662</v>
      </c>
      <c r="D13" s="20">
        <v>1641037</v>
      </c>
    </row>
    <row r="14" spans="1:4" ht="15.75" customHeight="1">
      <c r="A14" s="106" t="s">
        <v>210</v>
      </c>
      <c r="B14" s="20">
        <v>20727</v>
      </c>
      <c r="C14" s="20">
        <v>21234</v>
      </c>
      <c r="D14" s="20">
        <v>21766</v>
      </c>
    </row>
    <row r="15" spans="1:4" ht="15.75" customHeight="1">
      <c r="A15" s="74" t="s">
        <v>212</v>
      </c>
      <c r="B15" s="20">
        <v>831136</v>
      </c>
      <c r="C15" s="20">
        <v>732988</v>
      </c>
      <c r="D15" s="20">
        <v>762140</v>
      </c>
    </row>
    <row r="16" spans="1:4" ht="24.9" customHeight="1">
      <c r="A16" s="75" t="s">
        <v>213</v>
      </c>
      <c r="B16" s="20">
        <v>871773</v>
      </c>
      <c r="C16" s="20">
        <v>890045</v>
      </c>
      <c r="D16" s="20">
        <v>921422</v>
      </c>
    </row>
    <row r="17" spans="1:4" ht="24.9" customHeight="1">
      <c r="A17" s="108" t="s">
        <v>211</v>
      </c>
      <c r="B17" s="20">
        <v>116</v>
      </c>
      <c r="C17" s="20">
        <v>157</v>
      </c>
      <c r="D17" s="20">
        <v>204</v>
      </c>
    </row>
    <row r="18" spans="1:4" ht="24.9" customHeight="1">
      <c r="A18" s="108" t="s">
        <v>537</v>
      </c>
      <c r="B18" s="20">
        <v>459</v>
      </c>
      <c r="C18" s="20">
        <v>257</v>
      </c>
      <c r="D18" s="20">
        <v>334</v>
      </c>
    </row>
    <row r="19" spans="1:4" ht="24.9" customHeight="1">
      <c r="A19" s="108" t="s">
        <v>538</v>
      </c>
      <c r="B19" s="20">
        <v>596</v>
      </c>
      <c r="C19" s="20">
        <v>725</v>
      </c>
      <c r="D19" s="20">
        <v>933</v>
      </c>
    </row>
    <row r="20" spans="1:4" ht="15.75" customHeight="1">
      <c r="A20" s="113" t="s">
        <v>251</v>
      </c>
      <c r="B20" s="88">
        <f>+B38+B55</f>
        <v>9330879</v>
      </c>
      <c r="C20" s="88">
        <f>+C38+C55</f>
        <v>9008655</v>
      </c>
      <c r="D20" s="88">
        <f>+D38+D55</f>
        <v>9375820.8842655849</v>
      </c>
    </row>
    <row r="21" spans="1:4" ht="15.75" customHeight="1">
      <c r="A21" s="113" t="s">
        <v>289</v>
      </c>
      <c r="B21" s="93">
        <f>B5/B11</f>
        <v>1.1746718413467709</v>
      </c>
      <c r="C21" s="93">
        <f>C5/C11</f>
        <v>1.1631079907655086</v>
      </c>
      <c r="D21" s="93">
        <f>D5/D11</f>
        <v>1.2055316038344559</v>
      </c>
    </row>
    <row r="22" spans="1:4" s="24" customFormat="1" ht="15.75" customHeight="1">
      <c r="A22" s="114" t="s">
        <v>270</v>
      </c>
      <c r="B22" s="115">
        <f>B40+B57</f>
        <v>14810840</v>
      </c>
      <c r="C22" s="115">
        <f t="shared" ref="C22:D22" si="3">C40+C57</f>
        <v>14362610</v>
      </c>
      <c r="D22" s="115">
        <f t="shared" si="3"/>
        <v>14885176.884265585</v>
      </c>
    </row>
    <row r="23" spans="1:4" s="77" customFormat="1" ht="20.100000000000001" customHeight="1">
      <c r="A23" s="636" t="s">
        <v>275</v>
      </c>
      <c r="B23" s="636"/>
      <c r="C23" s="636"/>
      <c r="D23" s="525"/>
    </row>
    <row r="24" spans="1:4" ht="15.75" customHeight="1">
      <c r="A24" s="113" t="s">
        <v>262</v>
      </c>
      <c r="B24" s="116">
        <f>+B25+B26+B27</f>
        <v>2140178</v>
      </c>
      <c r="C24" s="116">
        <f>+C25+C26+C27</f>
        <v>2075900</v>
      </c>
      <c r="D24" s="116">
        <f>+D25+D26+D27</f>
        <v>2218402</v>
      </c>
    </row>
    <row r="25" spans="1:4" ht="15.75" customHeight="1">
      <c r="A25" s="96" t="s">
        <v>271</v>
      </c>
      <c r="B25" s="10">
        <v>2021157</v>
      </c>
      <c r="C25" s="10">
        <v>1969805</v>
      </c>
      <c r="D25" s="10">
        <v>2047268</v>
      </c>
    </row>
    <row r="26" spans="1:4" ht="15.75" customHeight="1">
      <c r="A26" s="74" t="s">
        <v>220</v>
      </c>
      <c r="B26" s="10">
        <v>14544</v>
      </c>
      <c r="C26" s="10">
        <v>13856</v>
      </c>
      <c r="D26" s="10">
        <v>24624</v>
      </c>
    </row>
    <row r="27" spans="1:4" ht="15.75" customHeight="1">
      <c r="A27" s="74" t="s">
        <v>276</v>
      </c>
      <c r="B27" s="10">
        <v>104477</v>
      </c>
      <c r="C27" s="10">
        <v>92239</v>
      </c>
      <c r="D27" s="10">
        <v>146510</v>
      </c>
    </row>
    <row r="28" spans="1:4" ht="15.75" customHeight="1">
      <c r="A28" s="112" t="s">
        <v>258</v>
      </c>
      <c r="B28" s="10"/>
      <c r="C28" s="10"/>
      <c r="D28" s="10"/>
    </row>
    <row r="29" spans="1:4" ht="15.75" customHeight="1">
      <c r="A29" s="74" t="s">
        <v>218</v>
      </c>
      <c r="B29" s="116">
        <f>B31+B32+B33+B35+B36</f>
        <v>1846998</v>
      </c>
      <c r="C29" s="116">
        <f>C31+C32+C33+C35+C36</f>
        <v>1765680</v>
      </c>
      <c r="D29" s="116">
        <f>D31+D32+D33+D35+D36</f>
        <v>1778850</v>
      </c>
    </row>
    <row r="30" spans="1:4" ht="15.75" customHeight="1">
      <c r="A30" s="74" t="s">
        <v>217</v>
      </c>
      <c r="B30" s="116">
        <f>B31+B32+B34+B35+B37</f>
        <v>1879938</v>
      </c>
      <c r="C30" s="116">
        <f>C31+C32+C34+C35+C37</f>
        <v>1887472</v>
      </c>
      <c r="D30" s="116">
        <f>D31+D32+D34+D35+D37</f>
        <v>1902640</v>
      </c>
    </row>
    <row r="31" spans="1:4" ht="15.75" customHeight="1">
      <c r="A31" s="74" t="s">
        <v>214</v>
      </c>
      <c r="B31" s="10">
        <v>1192240</v>
      </c>
      <c r="C31" s="10">
        <v>1189705</v>
      </c>
      <c r="D31" s="10">
        <v>1183394</v>
      </c>
    </row>
    <row r="32" spans="1:4" ht="15.75" customHeight="1">
      <c r="A32" s="74" t="s">
        <v>215</v>
      </c>
      <c r="B32" s="10">
        <v>15426</v>
      </c>
      <c r="C32" s="10">
        <v>15611</v>
      </c>
      <c r="D32" s="10">
        <v>15847</v>
      </c>
    </row>
    <row r="33" spans="1:4" ht="15.75" customHeight="1">
      <c r="A33" s="74" t="s">
        <v>212</v>
      </c>
      <c r="B33" s="10">
        <v>638947</v>
      </c>
      <c r="C33" s="10">
        <v>560083</v>
      </c>
      <c r="D33" s="10">
        <v>579243</v>
      </c>
    </row>
    <row r="34" spans="1:4" ht="24.9" customHeight="1">
      <c r="A34" s="75" t="s">
        <v>213</v>
      </c>
      <c r="B34" s="10">
        <v>671793</v>
      </c>
      <c r="C34" s="10">
        <v>681555</v>
      </c>
      <c r="D34" s="10">
        <v>702615</v>
      </c>
    </row>
    <row r="35" spans="1:4" ht="24.9" customHeight="1">
      <c r="A35" s="108" t="s">
        <v>211</v>
      </c>
      <c r="B35" s="10">
        <v>73</v>
      </c>
      <c r="C35" s="10">
        <v>107</v>
      </c>
      <c r="D35" s="10">
        <v>143</v>
      </c>
    </row>
    <row r="36" spans="1:4" ht="24.9" customHeight="1">
      <c r="A36" s="108" t="s">
        <v>537</v>
      </c>
      <c r="B36" s="10">
        <v>312</v>
      </c>
      <c r="C36" s="10">
        <v>174</v>
      </c>
      <c r="D36" s="10">
        <v>223</v>
      </c>
    </row>
    <row r="37" spans="1:4" ht="24.9" customHeight="1">
      <c r="A37" s="108" t="s">
        <v>538</v>
      </c>
      <c r="B37" s="10">
        <v>406</v>
      </c>
      <c r="C37" s="10">
        <v>494</v>
      </c>
      <c r="D37" s="10">
        <v>641</v>
      </c>
    </row>
    <row r="38" spans="1:4" ht="15.75" customHeight="1">
      <c r="A38" s="113" t="s">
        <v>251</v>
      </c>
      <c r="B38" s="10">
        <v>7225093</v>
      </c>
      <c r="C38" s="10">
        <v>7060004</v>
      </c>
      <c r="D38" s="10">
        <v>7452351.0842655841</v>
      </c>
    </row>
    <row r="39" spans="1:4" ht="15.75" customHeight="1">
      <c r="A39" s="113" t="s">
        <v>289</v>
      </c>
      <c r="B39" s="334">
        <f>B24/B29</f>
        <v>1.1587332525536032</v>
      </c>
      <c r="C39" s="334">
        <f>C24/C29</f>
        <v>1.1756943500521047</v>
      </c>
      <c r="D39" s="334">
        <f>D24/D29</f>
        <v>1.2470989684346629</v>
      </c>
    </row>
    <row r="40" spans="1:4" ht="15.75" customHeight="1">
      <c r="A40" s="114" t="s">
        <v>270</v>
      </c>
      <c r="B40" s="118">
        <f>B24+B30+B38</f>
        <v>11245209</v>
      </c>
      <c r="C40" s="118">
        <f t="shared" ref="C40:D40" si="4">C24+C30+C38</f>
        <v>11023376</v>
      </c>
      <c r="D40" s="118">
        <f t="shared" si="4"/>
        <v>11573393.084265584</v>
      </c>
    </row>
    <row r="41" spans="1:4" s="77" customFormat="1" ht="20.100000000000001" customHeight="1">
      <c r="A41" s="636" t="s">
        <v>277</v>
      </c>
      <c r="B41" s="637"/>
    </row>
    <row r="42" spans="1:4" ht="15.75" customHeight="1">
      <c r="A42" s="111" t="s">
        <v>262</v>
      </c>
      <c r="B42" s="117">
        <f>+B43+B44</f>
        <v>797856</v>
      </c>
      <c r="C42" s="117">
        <f>+C43+C44</f>
        <v>718232</v>
      </c>
      <c r="D42" s="117">
        <f>+D43+D44</f>
        <v>705592</v>
      </c>
    </row>
    <row r="43" spans="1:4" ht="15.75" customHeight="1">
      <c r="A43" s="96" t="s">
        <v>271</v>
      </c>
      <c r="B43" s="10">
        <v>797334</v>
      </c>
      <c r="C43" s="10">
        <v>717876</v>
      </c>
      <c r="D43" s="10">
        <v>705592</v>
      </c>
    </row>
    <row r="44" spans="1:4" s="379" customFormat="1" ht="15.75" customHeight="1">
      <c r="A44" s="410" t="s">
        <v>559</v>
      </c>
      <c r="B44" s="10">
        <v>522</v>
      </c>
      <c r="C44" s="10">
        <v>356</v>
      </c>
      <c r="D44" s="10">
        <v>0</v>
      </c>
    </row>
    <row r="45" spans="1:4" ht="15.75" customHeight="1">
      <c r="A45" s="112" t="s">
        <v>258</v>
      </c>
      <c r="B45" s="10"/>
      <c r="C45" s="10"/>
      <c r="D45" s="10"/>
    </row>
    <row r="46" spans="1:4" ht="15.75" customHeight="1">
      <c r="A46" s="74" t="s">
        <v>218</v>
      </c>
      <c r="B46" s="116">
        <f>+B48+B49+B50+B52+B53</f>
        <v>654155</v>
      </c>
      <c r="C46" s="116">
        <f>+C48+C49+C50+C52+C53</f>
        <v>636618</v>
      </c>
      <c r="D46" s="116">
        <f>+D48+D49+D50+D52+D53</f>
        <v>646631</v>
      </c>
    </row>
    <row r="47" spans="1:4" ht="15.75" customHeight="1">
      <c r="A47" s="74" t="s">
        <v>219</v>
      </c>
      <c r="B47" s="116">
        <f>+B48+B49+B51+B52+B54</f>
        <v>661989</v>
      </c>
      <c r="C47" s="116">
        <f>+C48+C49+C51+C52+C54</f>
        <v>672351</v>
      </c>
      <c r="D47" s="116">
        <f>+D48+D49+D51+D52+D54</f>
        <v>682722</v>
      </c>
    </row>
    <row r="48" spans="1:4" ht="15.75" customHeight="1">
      <c r="A48" s="74" t="s">
        <v>214</v>
      </c>
      <c r="B48" s="10">
        <v>456475</v>
      </c>
      <c r="C48" s="10">
        <v>457957</v>
      </c>
      <c r="D48" s="10">
        <v>457643</v>
      </c>
    </row>
    <row r="49" spans="1:4" ht="15.75" customHeight="1">
      <c r="A49" s="74" t="s">
        <v>210</v>
      </c>
      <c r="B49" s="10">
        <v>5301</v>
      </c>
      <c r="C49" s="10">
        <v>5623</v>
      </c>
      <c r="D49" s="10">
        <v>5919</v>
      </c>
    </row>
    <row r="50" spans="1:4" ht="15.75" customHeight="1">
      <c r="A50" s="74" t="s">
        <v>212</v>
      </c>
      <c r="B50" s="10">
        <v>192189</v>
      </c>
      <c r="C50" s="10">
        <v>172905</v>
      </c>
      <c r="D50" s="10">
        <v>182897</v>
      </c>
    </row>
    <row r="51" spans="1:4" ht="24.9" customHeight="1">
      <c r="A51" s="75" t="s">
        <v>213</v>
      </c>
      <c r="B51" s="10">
        <v>199980</v>
      </c>
      <c r="C51" s="10">
        <v>208490</v>
      </c>
      <c r="D51" s="10">
        <v>218807</v>
      </c>
    </row>
    <row r="52" spans="1:4" ht="24.9" customHeight="1">
      <c r="A52" s="108" t="s">
        <v>211</v>
      </c>
      <c r="B52" s="10">
        <v>43</v>
      </c>
      <c r="C52" s="10">
        <v>50</v>
      </c>
      <c r="D52" s="10">
        <v>61</v>
      </c>
    </row>
    <row r="53" spans="1:4" ht="24.9" customHeight="1">
      <c r="A53" s="108" t="s">
        <v>537</v>
      </c>
      <c r="B53" s="10">
        <v>147</v>
      </c>
      <c r="C53" s="10">
        <v>83</v>
      </c>
      <c r="D53" s="10">
        <v>111</v>
      </c>
    </row>
    <row r="54" spans="1:4" ht="24.9" customHeight="1">
      <c r="A54" s="108" t="s">
        <v>538</v>
      </c>
      <c r="B54" s="10">
        <v>190</v>
      </c>
      <c r="C54" s="10">
        <v>231</v>
      </c>
      <c r="D54" s="10">
        <v>292</v>
      </c>
    </row>
    <row r="55" spans="1:4" ht="15.75" customHeight="1">
      <c r="A55" s="113" t="s">
        <v>251</v>
      </c>
      <c r="B55" s="10">
        <v>2105786</v>
      </c>
      <c r="C55" s="10">
        <v>1948651</v>
      </c>
      <c r="D55" s="10">
        <v>1923469.8000000003</v>
      </c>
    </row>
    <row r="56" spans="1:4" ht="15.75" customHeight="1">
      <c r="A56" s="113" t="s">
        <v>289</v>
      </c>
      <c r="B56" s="334">
        <f>B42/B46</f>
        <v>1.2196742362284168</v>
      </c>
      <c r="C56" s="334">
        <f>C42/C46</f>
        <v>1.1281993283256206</v>
      </c>
      <c r="D56" s="334">
        <f>D42/D46</f>
        <v>1.0911818332248222</v>
      </c>
    </row>
    <row r="57" spans="1:4" ht="15.75" customHeight="1">
      <c r="A57" s="114" t="s">
        <v>270</v>
      </c>
      <c r="B57" s="118">
        <f>+B55+B47+B42</f>
        <v>3565631</v>
      </c>
      <c r="C57" s="118">
        <f t="shared" ref="C57:D57" si="5">+C55+C47+C42</f>
        <v>3339234</v>
      </c>
      <c r="D57" s="118">
        <f t="shared" si="5"/>
        <v>3311783.8000000003</v>
      </c>
    </row>
    <row r="58" spans="1:4" ht="12.75" customHeight="1"/>
    <row r="59" spans="1:4" ht="12.75" customHeight="1"/>
    <row r="63" spans="1:4" ht="13.5" customHeight="1"/>
  </sheetData>
  <mergeCells count="4">
    <mergeCell ref="A23:C23"/>
    <mergeCell ref="A41:B41"/>
    <mergeCell ref="A1:D1"/>
    <mergeCell ref="A2:D2"/>
  </mergeCells>
  <printOptions horizontalCentered="1" verticalCentered="1"/>
  <pageMargins left="0" right="0" top="0" bottom="0" header="0" footer="0"/>
  <pageSetup paperSize="9" scale="80" pageOrder="overThenDown"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ayfa7">
    <tabColor theme="0" tint="-0.499984740745262"/>
  </sheetPr>
  <dimension ref="A1:AH28"/>
  <sheetViews>
    <sheetView showGridLines="0" zoomScaleNormal="100" zoomScaleSheetLayoutView="100" workbookViewId="0">
      <selection activeCell="B9" sqref="B9"/>
    </sheetView>
  </sheetViews>
  <sheetFormatPr defaultRowHeight="13.2"/>
  <cols>
    <col min="16" max="16" width="9.109375" style="35"/>
    <col min="17" max="17" width="9.109375" style="402"/>
    <col min="18" max="18" width="9.109375" style="403"/>
    <col min="19" max="21" width="9.109375" style="402"/>
    <col min="22" max="22" width="10.33203125" style="402" customWidth="1"/>
    <col min="23" max="24" width="9.109375" style="402"/>
    <col min="25" max="34" width="8.6640625" style="402"/>
  </cols>
  <sheetData>
    <row r="1" spans="1:23">
      <c r="A1" s="16"/>
      <c r="B1" s="16"/>
      <c r="C1" s="16"/>
      <c r="D1" s="16"/>
      <c r="E1" s="16"/>
      <c r="F1" s="16"/>
      <c r="G1" s="16"/>
      <c r="H1" s="16"/>
      <c r="I1" s="16"/>
      <c r="J1" s="16"/>
      <c r="K1" s="16"/>
      <c r="L1" s="16"/>
      <c r="M1" s="16"/>
      <c r="N1" s="16"/>
      <c r="O1" s="16"/>
      <c r="P1" s="18"/>
      <c r="Q1" s="404"/>
      <c r="R1" s="405"/>
    </row>
    <row r="2" spans="1:23">
      <c r="A2" s="16"/>
      <c r="B2" s="16"/>
      <c r="C2" s="16"/>
      <c r="D2" s="16"/>
      <c r="E2" s="16"/>
      <c r="F2" s="16"/>
      <c r="G2" s="16"/>
      <c r="H2" s="16"/>
      <c r="I2" s="16"/>
      <c r="J2" s="16"/>
      <c r="K2" s="16"/>
      <c r="L2" s="16"/>
      <c r="M2" s="16"/>
      <c r="N2" s="16"/>
      <c r="O2" s="16"/>
      <c r="P2" s="18"/>
      <c r="Q2" s="404"/>
      <c r="R2" s="405"/>
    </row>
    <row r="3" spans="1:23">
      <c r="A3" s="16"/>
      <c r="B3" s="16"/>
      <c r="C3" s="16"/>
      <c r="D3" s="16"/>
      <c r="E3" s="16"/>
      <c r="F3" s="16"/>
      <c r="G3" s="16"/>
      <c r="H3" s="16"/>
      <c r="I3" s="16"/>
      <c r="J3" s="16"/>
      <c r="K3" s="16"/>
      <c r="L3" s="16"/>
      <c r="M3" s="16"/>
      <c r="N3" s="16"/>
      <c r="O3" s="16"/>
      <c r="P3" s="18"/>
      <c r="Q3" s="404"/>
      <c r="R3" s="405"/>
    </row>
    <row r="4" spans="1:23">
      <c r="A4" s="16"/>
      <c r="B4" s="16"/>
      <c r="C4" s="16"/>
      <c r="D4" s="16"/>
      <c r="E4" s="16"/>
      <c r="F4" s="16"/>
      <c r="G4" s="16"/>
      <c r="H4" s="16"/>
      <c r="I4" s="16"/>
      <c r="J4" s="16"/>
      <c r="K4" s="16"/>
      <c r="L4" s="16"/>
      <c r="M4" s="16"/>
      <c r="N4" s="16"/>
      <c r="O4" s="16"/>
      <c r="P4" s="18"/>
      <c r="Q4" s="404"/>
      <c r="R4" s="405"/>
    </row>
    <row r="5" spans="1:23">
      <c r="A5" s="16"/>
      <c r="B5" s="16"/>
      <c r="C5" s="16"/>
      <c r="D5" s="16"/>
      <c r="E5" s="16"/>
      <c r="F5" s="16"/>
      <c r="G5" s="16"/>
      <c r="H5" s="16"/>
      <c r="I5" s="16"/>
      <c r="J5" s="16"/>
      <c r="K5" s="16"/>
      <c r="L5" s="16"/>
      <c r="M5" s="16"/>
      <c r="N5" s="16"/>
      <c r="O5" s="16"/>
      <c r="P5" s="18"/>
      <c r="Q5" s="404"/>
      <c r="R5" s="405"/>
    </row>
    <row r="6" spans="1:23">
      <c r="A6" s="16"/>
      <c r="B6" s="16"/>
      <c r="C6" s="16"/>
      <c r="D6" s="16"/>
      <c r="E6" s="16"/>
      <c r="F6" s="16"/>
      <c r="G6" s="16"/>
      <c r="H6" s="16"/>
      <c r="I6" s="16"/>
      <c r="J6" s="16"/>
      <c r="K6" s="16"/>
      <c r="L6" s="16"/>
      <c r="M6" s="16"/>
      <c r="N6" s="16"/>
      <c r="O6" s="16"/>
      <c r="P6" s="18"/>
      <c r="Q6" s="404"/>
      <c r="R6" s="405"/>
    </row>
    <row r="7" spans="1:23">
      <c r="A7" s="16"/>
      <c r="B7" s="16"/>
      <c r="C7" s="16"/>
      <c r="D7" s="16"/>
      <c r="E7" s="16"/>
      <c r="F7" s="16"/>
      <c r="G7" s="16"/>
      <c r="H7" s="16"/>
      <c r="I7" s="16"/>
      <c r="J7" s="16"/>
      <c r="K7" s="16"/>
      <c r="L7" s="16"/>
      <c r="M7" s="16"/>
      <c r="N7" s="16"/>
      <c r="O7" s="16"/>
      <c r="P7" s="18"/>
      <c r="Q7" s="404"/>
      <c r="R7" s="405"/>
      <c r="S7" s="405"/>
      <c r="T7" s="405"/>
      <c r="U7" s="405"/>
      <c r="V7" s="405"/>
      <c r="W7" s="404"/>
    </row>
    <row r="8" spans="1:23">
      <c r="A8" s="16"/>
      <c r="B8" s="16"/>
      <c r="C8" s="16"/>
      <c r="D8" s="16"/>
      <c r="E8" s="16"/>
      <c r="F8" s="16"/>
      <c r="G8" s="16"/>
      <c r="H8" s="16"/>
      <c r="I8" s="16"/>
      <c r="J8" s="16"/>
      <c r="K8" s="16"/>
      <c r="L8" s="16"/>
      <c r="M8" s="16"/>
      <c r="N8" s="16"/>
      <c r="O8" s="16"/>
      <c r="P8" s="18"/>
      <c r="Q8" s="404"/>
      <c r="R8" s="405"/>
      <c r="S8" s="405"/>
      <c r="T8" s="405"/>
      <c r="U8" s="405"/>
      <c r="V8" s="405"/>
      <c r="W8" s="404"/>
    </row>
    <row r="9" spans="1:23">
      <c r="A9" s="16"/>
      <c r="B9" s="16"/>
      <c r="C9" s="16"/>
      <c r="D9" s="16"/>
      <c r="E9" s="16"/>
      <c r="F9" s="16"/>
      <c r="G9" s="16"/>
      <c r="H9" s="16"/>
      <c r="I9" s="16"/>
      <c r="J9" s="16"/>
      <c r="K9" s="16"/>
      <c r="L9" s="16"/>
      <c r="M9" s="16"/>
      <c r="N9" s="16"/>
      <c r="O9" s="16"/>
      <c r="P9" s="18"/>
      <c r="Q9" s="404"/>
      <c r="R9" s="405"/>
      <c r="S9" s="405"/>
      <c r="T9" s="405"/>
      <c r="U9" s="405"/>
      <c r="V9" s="405"/>
      <c r="W9" s="404"/>
    </row>
    <row r="10" spans="1:23" ht="79.2">
      <c r="A10" s="16"/>
      <c r="B10" s="16"/>
      <c r="C10" s="16"/>
      <c r="D10" s="16"/>
      <c r="E10" s="16"/>
      <c r="F10" s="16"/>
      <c r="G10" s="16"/>
      <c r="H10" s="16"/>
      <c r="I10" s="16"/>
      <c r="J10" s="16"/>
      <c r="K10" s="16"/>
      <c r="L10" s="16"/>
      <c r="M10" s="16"/>
      <c r="N10" s="16"/>
      <c r="O10" s="16"/>
      <c r="P10" s="18"/>
      <c r="Q10" s="404"/>
      <c r="R10" s="405"/>
      <c r="S10" s="406" t="s">
        <v>286</v>
      </c>
      <c r="T10" s="406" t="s">
        <v>288</v>
      </c>
      <c r="U10" s="406" t="s">
        <v>287</v>
      </c>
      <c r="V10" s="406" t="s">
        <v>238</v>
      </c>
      <c r="W10" s="404"/>
    </row>
    <row r="11" spans="1:23">
      <c r="A11" s="16"/>
      <c r="B11" s="16"/>
      <c r="C11" s="16"/>
      <c r="D11" s="16"/>
      <c r="E11" s="16"/>
      <c r="F11" s="16"/>
      <c r="G11" s="16"/>
      <c r="H11" s="16"/>
      <c r="I11" s="16"/>
      <c r="J11" s="16"/>
      <c r="K11" s="16"/>
      <c r="L11" s="16"/>
      <c r="M11" s="16"/>
      <c r="N11" s="16"/>
      <c r="O11" s="16"/>
      <c r="P11" s="18"/>
      <c r="Q11" s="404"/>
      <c r="R11" s="407">
        <v>2007</v>
      </c>
      <c r="S11" s="408">
        <v>3376300</v>
      </c>
      <c r="T11" s="408">
        <v>1817685</v>
      </c>
      <c r="U11" s="408">
        <v>9540584</v>
      </c>
      <c r="V11" s="408">
        <v>14734569</v>
      </c>
      <c r="W11" s="404"/>
    </row>
    <row r="12" spans="1:23">
      <c r="A12" s="16"/>
      <c r="B12" s="16"/>
      <c r="C12" s="16"/>
      <c r="D12" s="16"/>
      <c r="E12" s="16"/>
      <c r="F12" s="16"/>
      <c r="G12" s="16"/>
      <c r="H12" s="16"/>
      <c r="I12" s="16"/>
      <c r="J12" s="16"/>
      <c r="K12" s="16"/>
      <c r="L12" s="16"/>
      <c r="M12" s="16"/>
      <c r="N12" s="16"/>
      <c r="O12" s="16"/>
      <c r="P12" s="18"/>
      <c r="Q12" s="404"/>
      <c r="R12" s="407">
        <v>2008</v>
      </c>
      <c r="S12" s="408">
        <v>3260719</v>
      </c>
      <c r="T12" s="408">
        <v>1965248</v>
      </c>
      <c r="U12" s="408">
        <v>9341481</v>
      </c>
      <c r="V12" s="408">
        <v>14567448</v>
      </c>
      <c r="W12" s="404"/>
    </row>
    <row r="13" spans="1:23">
      <c r="A13" s="16"/>
      <c r="B13" s="16"/>
      <c r="C13" s="16"/>
      <c r="D13" s="16"/>
      <c r="E13" s="16"/>
      <c r="F13" s="16"/>
      <c r="G13" s="16"/>
      <c r="H13" s="16"/>
      <c r="I13" s="16"/>
      <c r="J13" s="16"/>
      <c r="K13" s="16"/>
      <c r="L13" s="16"/>
      <c r="M13" s="16"/>
      <c r="N13" s="16"/>
      <c r="O13" s="16"/>
      <c r="P13" s="18"/>
      <c r="Q13" s="404"/>
      <c r="R13" s="407">
        <v>2009</v>
      </c>
      <c r="S13" s="408">
        <v>3236872</v>
      </c>
      <c r="T13" s="408">
        <v>2088176</v>
      </c>
      <c r="U13" s="408">
        <v>9380917</v>
      </c>
      <c r="V13" s="408">
        <v>14705965</v>
      </c>
      <c r="W13" s="404"/>
    </row>
    <row r="14" spans="1:23">
      <c r="A14" s="16"/>
      <c r="B14" s="16"/>
      <c r="C14" s="16"/>
      <c r="D14" s="16"/>
      <c r="E14" s="16"/>
      <c r="F14" s="16"/>
      <c r="G14" s="16"/>
      <c r="H14" s="16"/>
      <c r="I14" s="16"/>
      <c r="J14" s="16"/>
      <c r="K14" s="16"/>
      <c r="L14" s="16"/>
      <c r="M14" s="16"/>
      <c r="N14" s="16"/>
      <c r="O14" s="16"/>
      <c r="P14" s="18"/>
      <c r="Q14" s="404"/>
      <c r="R14" s="407">
        <v>2010</v>
      </c>
      <c r="S14" s="408">
        <v>3337858</v>
      </c>
      <c r="T14" s="408">
        <v>2160563</v>
      </c>
      <c r="U14" s="408">
        <v>9679426</v>
      </c>
      <c r="V14" s="408">
        <v>15177847</v>
      </c>
      <c r="W14" s="404"/>
    </row>
    <row r="15" spans="1:23">
      <c r="A15" s="16"/>
      <c r="B15" s="16"/>
      <c r="C15" s="16"/>
      <c r="D15" s="16"/>
      <c r="E15" s="16"/>
      <c r="F15" s="16"/>
      <c r="G15" s="16"/>
      <c r="H15" s="16"/>
      <c r="I15" s="16"/>
      <c r="J15" s="16"/>
      <c r="K15" s="16"/>
      <c r="L15" s="16"/>
      <c r="M15" s="16"/>
      <c r="N15" s="16"/>
      <c r="O15" s="16"/>
      <c r="P15" s="18"/>
      <c r="Q15" s="404"/>
      <c r="R15" s="407">
        <v>2011</v>
      </c>
      <c r="S15" s="408">
        <v>3273297</v>
      </c>
      <c r="T15" s="408">
        <v>2381498</v>
      </c>
      <c r="U15" s="408">
        <v>9735493</v>
      </c>
      <c r="V15" s="408">
        <v>15390288</v>
      </c>
      <c r="W15" s="404"/>
    </row>
    <row r="16" spans="1:23">
      <c r="A16" s="16"/>
      <c r="B16" s="16"/>
      <c r="C16" s="16"/>
      <c r="D16" s="16"/>
      <c r="E16" s="16"/>
      <c r="F16" s="16"/>
      <c r="G16" s="16"/>
      <c r="H16" s="16"/>
      <c r="I16" s="16"/>
      <c r="J16" s="16"/>
      <c r="K16" s="16"/>
      <c r="L16" s="16"/>
      <c r="M16" s="16"/>
      <c r="N16" s="16"/>
      <c r="O16" s="16"/>
      <c r="P16" s="18"/>
      <c r="Q16" s="404"/>
      <c r="R16" s="407">
        <v>2012</v>
      </c>
      <c r="S16" s="408">
        <v>3162914</v>
      </c>
      <c r="T16" s="408">
        <v>2469620</v>
      </c>
      <c r="U16" s="408">
        <v>9552698.4071846493</v>
      </c>
      <c r="V16" s="408">
        <v>15185232.407184649</v>
      </c>
      <c r="W16" s="404"/>
    </row>
    <row r="17" spans="1:23">
      <c r="A17" s="16"/>
      <c r="B17" s="16"/>
      <c r="C17" s="16"/>
      <c r="D17" s="16"/>
      <c r="E17" s="16"/>
      <c r="F17" s="16"/>
      <c r="G17" s="16"/>
      <c r="H17" s="16"/>
      <c r="I17" s="16"/>
      <c r="J17" s="16"/>
      <c r="K17" s="16"/>
      <c r="L17" s="16"/>
      <c r="M17" s="16"/>
      <c r="N17" s="16"/>
      <c r="O17" s="16"/>
      <c r="P17" s="18"/>
      <c r="Q17" s="404"/>
      <c r="R17" s="407">
        <v>2013</v>
      </c>
      <c r="S17" s="408">
        <v>2927250</v>
      </c>
      <c r="T17" s="408">
        <v>2411813</v>
      </c>
      <c r="U17" s="408">
        <v>9056082</v>
      </c>
      <c r="V17" s="408">
        <v>14395145</v>
      </c>
      <c r="W17" s="404"/>
    </row>
    <row r="18" spans="1:23">
      <c r="A18" s="16"/>
      <c r="B18" s="16"/>
      <c r="C18" s="16"/>
      <c r="D18" s="16"/>
      <c r="E18" s="16"/>
      <c r="F18" s="16"/>
      <c r="G18" s="16"/>
      <c r="H18" s="16"/>
      <c r="I18" s="16"/>
      <c r="J18" s="16"/>
      <c r="K18" s="16"/>
      <c r="L18" s="16"/>
      <c r="M18" s="16"/>
      <c r="N18" s="16"/>
      <c r="O18" s="16"/>
      <c r="P18" s="18"/>
      <c r="Q18" s="404"/>
      <c r="R18" s="407">
        <v>2014</v>
      </c>
      <c r="S18" s="408">
        <v>2943837</v>
      </c>
      <c r="T18" s="408">
        <v>2452887</v>
      </c>
      <c r="U18" s="408">
        <v>9213757</v>
      </c>
      <c r="V18" s="408">
        <v>14610481</v>
      </c>
      <c r="W18" s="404"/>
    </row>
    <row r="19" spans="1:23">
      <c r="A19" s="16"/>
      <c r="B19" s="16"/>
      <c r="C19" s="16"/>
      <c r="D19" s="16"/>
      <c r="E19" s="16"/>
      <c r="F19" s="16"/>
      <c r="G19" s="16"/>
      <c r="H19" s="16"/>
      <c r="I19" s="16"/>
      <c r="J19" s="16"/>
      <c r="K19" s="16"/>
      <c r="L19" s="16"/>
      <c r="M19" s="16"/>
      <c r="N19" s="16"/>
      <c r="O19" s="16"/>
      <c r="P19" s="18"/>
      <c r="Q19" s="404"/>
      <c r="R19" s="407">
        <v>2015</v>
      </c>
      <c r="S19" s="408">
        <v>2938034</v>
      </c>
      <c r="T19" s="408">
        <v>2541927</v>
      </c>
      <c r="U19" s="408">
        <v>9330879</v>
      </c>
      <c r="V19" s="408">
        <v>14810840</v>
      </c>
      <c r="W19" s="404"/>
    </row>
    <row r="20" spans="1:23">
      <c r="A20" s="16"/>
      <c r="B20" s="16"/>
      <c r="C20" s="16"/>
      <c r="D20" s="16"/>
      <c r="E20" s="16"/>
      <c r="F20" s="16"/>
      <c r="G20" s="16"/>
      <c r="H20" s="16"/>
      <c r="I20" s="16"/>
      <c r="J20" s="16"/>
      <c r="K20" s="16"/>
      <c r="L20" s="16"/>
      <c r="M20" s="16"/>
      <c r="N20" s="16"/>
      <c r="O20" s="16"/>
      <c r="P20" s="18"/>
      <c r="Q20" s="404"/>
      <c r="R20" s="407">
        <v>2016</v>
      </c>
      <c r="S20" s="437">
        <v>2794132</v>
      </c>
      <c r="T20" s="408">
        <v>2559823</v>
      </c>
      <c r="U20" s="408">
        <v>9008656</v>
      </c>
      <c r="V20" s="408">
        <v>14362611</v>
      </c>
      <c r="W20" s="404"/>
    </row>
    <row r="21" spans="1:23">
      <c r="A21" s="16"/>
      <c r="B21" s="16"/>
      <c r="C21" s="16"/>
      <c r="D21" s="16"/>
      <c r="E21" s="16"/>
      <c r="F21" s="16"/>
      <c r="G21" s="16"/>
      <c r="H21" s="16"/>
      <c r="I21" s="16"/>
      <c r="J21" s="16"/>
      <c r="K21" s="16"/>
      <c r="L21" s="16"/>
      <c r="M21" s="16"/>
      <c r="N21" s="16"/>
      <c r="O21" s="16"/>
      <c r="P21" s="18"/>
      <c r="Q21" s="404"/>
      <c r="R21" s="407">
        <v>2017</v>
      </c>
      <c r="S21" s="437">
        <f>+'TABLO-1.3'!D5</f>
        <v>2923994</v>
      </c>
      <c r="T21" s="408">
        <f>+'TABLO-1.3'!D12</f>
        <v>2585362</v>
      </c>
      <c r="U21" s="408">
        <f>+'TABLO-1.3'!D20</f>
        <v>9375820.8842655849</v>
      </c>
      <c r="V21" s="408">
        <f>+'TABLO-1.3'!D22</f>
        <v>14885176.884265585</v>
      </c>
      <c r="W21" s="404"/>
    </row>
    <row r="22" spans="1:23">
      <c r="A22" s="16"/>
      <c r="B22" s="16"/>
      <c r="C22" s="16"/>
      <c r="D22" s="16"/>
      <c r="E22" s="16"/>
      <c r="F22" s="16"/>
      <c r="G22" s="16"/>
      <c r="H22" s="16"/>
      <c r="I22" s="16"/>
      <c r="J22" s="16"/>
      <c r="K22" s="16"/>
      <c r="L22" s="16"/>
      <c r="M22" s="16"/>
      <c r="N22" s="16"/>
      <c r="O22" s="16"/>
      <c r="P22" s="18"/>
      <c r="Q22" s="404"/>
      <c r="W22" s="404"/>
    </row>
    <row r="23" spans="1:23">
      <c r="A23" s="16"/>
      <c r="B23" s="16"/>
      <c r="C23" s="16"/>
      <c r="D23" s="16"/>
      <c r="E23" s="16"/>
      <c r="F23" s="16"/>
      <c r="G23" s="16"/>
      <c r="H23" s="16"/>
      <c r="I23" s="16"/>
      <c r="J23" s="16"/>
      <c r="K23" s="16"/>
      <c r="L23" s="16"/>
      <c r="M23" s="16"/>
      <c r="N23" s="16"/>
      <c r="O23" s="16"/>
      <c r="P23" s="18"/>
      <c r="Q23" s="404"/>
      <c r="R23" s="405"/>
      <c r="S23" s="405"/>
      <c r="T23" s="405"/>
      <c r="U23" s="405"/>
      <c r="V23" s="405"/>
      <c r="W23" s="404"/>
    </row>
    <row r="24" spans="1:23">
      <c r="A24" s="16"/>
      <c r="B24" s="16"/>
      <c r="C24" s="16"/>
      <c r="D24" s="16"/>
      <c r="E24" s="16"/>
      <c r="F24" s="16"/>
      <c r="G24" s="16"/>
      <c r="H24" s="16"/>
      <c r="I24" s="16"/>
      <c r="J24" s="16"/>
      <c r="K24" s="16"/>
      <c r="L24" s="16"/>
      <c r="M24" s="16"/>
      <c r="N24" s="16"/>
      <c r="O24" s="16"/>
      <c r="P24" s="18"/>
      <c r="Q24" s="404"/>
      <c r="R24" s="405"/>
      <c r="S24" s="405"/>
      <c r="T24" s="405"/>
      <c r="U24" s="405"/>
      <c r="V24" s="405"/>
      <c r="W24" s="404"/>
    </row>
    <row r="25" spans="1:23">
      <c r="A25" s="16"/>
      <c r="B25" s="16"/>
      <c r="C25" s="16"/>
      <c r="D25" s="16"/>
      <c r="E25" s="16"/>
      <c r="F25" s="16"/>
      <c r="G25" s="16"/>
      <c r="H25" s="16"/>
      <c r="I25" s="16"/>
      <c r="J25" s="16"/>
      <c r="K25" s="16"/>
      <c r="L25" s="16"/>
      <c r="M25" s="16"/>
      <c r="N25" s="16"/>
      <c r="O25" s="16"/>
      <c r="P25" s="18"/>
      <c r="Q25" s="404"/>
      <c r="R25" s="405"/>
      <c r="S25" s="405"/>
      <c r="T25" s="405"/>
      <c r="U25" s="405"/>
      <c r="V25" s="405"/>
      <c r="W25" s="404"/>
    </row>
    <row r="26" spans="1:23">
      <c r="A26" s="16"/>
      <c r="B26" s="16"/>
      <c r="C26" s="16"/>
      <c r="D26" s="16"/>
      <c r="E26" s="16"/>
      <c r="F26" s="16"/>
      <c r="G26" s="16"/>
      <c r="H26" s="16"/>
      <c r="I26" s="16"/>
      <c r="J26" s="16"/>
      <c r="K26" s="16"/>
      <c r="L26" s="16"/>
      <c r="M26" s="16"/>
      <c r="N26" s="16"/>
      <c r="O26" s="16"/>
      <c r="P26" s="18"/>
      <c r="Q26" s="404"/>
      <c r="R26" s="405"/>
    </row>
    <row r="27" spans="1:23">
      <c r="A27" s="16"/>
      <c r="B27" s="16"/>
      <c r="C27" s="16"/>
      <c r="D27" s="16"/>
      <c r="E27" s="16"/>
      <c r="F27" s="16"/>
      <c r="G27" s="16"/>
      <c r="H27" s="16"/>
      <c r="I27" s="16"/>
      <c r="J27" s="16"/>
      <c r="K27" s="16"/>
      <c r="L27" s="16"/>
      <c r="M27" s="16"/>
      <c r="N27" s="16"/>
      <c r="O27" s="16"/>
      <c r="P27" s="18"/>
      <c r="Q27" s="404"/>
      <c r="R27" s="405"/>
    </row>
    <row r="28" spans="1:23">
      <c r="A28" s="16"/>
      <c r="B28" s="16"/>
      <c r="C28" s="16"/>
      <c r="D28" s="16"/>
      <c r="E28" s="16"/>
      <c r="F28" s="16"/>
      <c r="G28" s="16"/>
      <c r="H28" s="16"/>
      <c r="I28" s="16"/>
      <c r="J28" s="16"/>
      <c r="K28" s="16"/>
      <c r="L28" s="16"/>
      <c r="M28" s="16"/>
      <c r="N28" s="16"/>
      <c r="O28" s="16"/>
      <c r="P28" s="18"/>
      <c r="Q28" s="404"/>
      <c r="R28" s="405"/>
    </row>
  </sheetData>
  <phoneticPr fontId="7" type="noConversion"/>
  <pageMargins left="0.5" right="0.5" top="1" bottom="1" header="0.5" footer="0.5"/>
  <pageSetup paperSize="9" orientation="landscape" horizont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ayfa9">
    <tabColor theme="0" tint="-0.499984740745262"/>
  </sheetPr>
  <dimension ref="A1:N17"/>
  <sheetViews>
    <sheetView showGridLines="0" tabSelected="1" zoomScaleNormal="100" zoomScaleSheetLayoutView="50" workbookViewId="0">
      <selection activeCell="A6" sqref="A6"/>
    </sheetView>
  </sheetViews>
  <sheetFormatPr defaultColWidth="9.109375" defaultRowHeight="13.2"/>
  <cols>
    <col min="1" max="1" width="36.88671875" style="21" customWidth="1"/>
    <col min="2" max="4" width="16.6640625" style="21" customWidth="1"/>
    <col min="5" max="16384" width="9.109375" style="21"/>
  </cols>
  <sheetData>
    <row r="1" spans="1:14" s="9" customFormat="1" ht="30" customHeight="1">
      <c r="A1" s="640" t="s">
        <v>660</v>
      </c>
      <c r="B1" s="641"/>
      <c r="C1" s="641"/>
    </row>
    <row r="2" spans="1:14" s="17" customFormat="1" ht="30" customHeight="1">
      <c r="A2" s="642" t="s">
        <v>661</v>
      </c>
      <c r="B2" s="642"/>
      <c r="C2" s="642"/>
    </row>
    <row r="3" spans="1:14" s="37" customFormat="1" ht="36" customHeight="1">
      <c r="A3" s="335" t="s">
        <v>216</v>
      </c>
      <c r="B3" s="65">
        <v>2015</v>
      </c>
      <c r="C3" s="65">
        <v>2016</v>
      </c>
      <c r="D3" s="65">
        <v>2017</v>
      </c>
      <c r="K3" s="906"/>
      <c r="L3" s="906"/>
      <c r="M3" s="906"/>
      <c r="N3" s="906"/>
    </row>
    <row r="4" spans="1:14" s="38" customFormat="1" ht="36" customHeight="1">
      <c r="A4" s="111" t="s">
        <v>262</v>
      </c>
      <c r="B4" s="66">
        <f>+B5+B6+B7</f>
        <v>3032971</v>
      </c>
      <c r="C4" s="66">
        <f t="shared" ref="C4:D4" si="0">+C5+C6+C7</f>
        <v>2982548</v>
      </c>
      <c r="D4" s="66">
        <f t="shared" si="0"/>
        <v>2987396</v>
      </c>
      <c r="K4" s="906"/>
      <c r="L4" s="906"/>
      <c r="M4" s="906"/>
    </row>
    <row r="5" spans="1:14" s="25" customFormat="1" ht="36" customHeight="1">
      <c r="A5" s="73" t="s">
        <v>224</v>
      </c>
      <c r="B5" s="67">
        <v>3031979</v>
      </c>
      <c r="C5" s="67">
        <v>2981646</v>
      </c>
      <c r="D5" s="67">
        <v>2986088</v>
      </c>
      <c r="K5" s="906"/>
      <c r="L5" s="906"/>
      <c r="M5" s="906"/>
    </row>
    <row r="6" spans="1:14" s="25" customFormat="1" ht="36" customHeight="1">
      <c r="A6" s="72" t="s">
        <v>746</v>
      </c>
      <c r="B6" s="67">
        <v>992</v>
      </c>
      <c r="C6" s="67">
        <v>902</v>
      </c>
      <c r="D6" s="67">
        <v>1308</v>
      </c>
      <c r="K6" s="906"/>
      <c r="L6" s="906"/>
      <c r="M6" s="906"/>
    </row>
    <row r="7" spans="1:14" s="38" customFormat="1" ht="36" customHeight="1">
      <c r="A7" s="71" t="s">
        <v>258</v>
      </c>
      <c r="B7" s="67"/>
      <c r="C7" s="67"/>
      <c r="D7" s="67"/>
      <c r="K7" s="906"/>
      <c r="L7" s="906"/>
      <c r="M7" s="906"/>
    </row>
    <row r="8" spans="1:14" s="38" customFormat="1" ht="36" customHeight="1">
      <c r="A8" s="73" t="s">
        <v>218</v>
      </c>
      <c r="B8" s="68">
        <f>B10+B11+B12+B13</f>
        <v>1865983</v>
      </c>
      <c r="C8" s="68">
        <f>C10+C11+C12+C13</f>
        <v>1913966</v>
      </c>
      <c r="D8" s="68">
        <f>D10+D11+D12+D13</f>
        <v>1969889</v>
      </c>
      <c r="K8" s="906"/>
      <c r="L8" s="906"/>
      <c r="M8" s="906"/>
    </row>
    <row r="9" spans="1:14" s="38" customFormat="1" ht="36" customHeight="1">
      <c r="A9" s="73" t="s">
        <v>219</v>
      </c>
      <c r="B9" s="68">
        <f>B10+B11+B12+B14</f>
        <v>2002355</v>
      </c>
      <c r="C9" s="68">
        <f>C10+C11+C12+C14</f>
        <v>2051241</v>
      </c>
      <c r="D9" s="68">
        <f>D10+D11+D12+D14</f>
        <v>2134646</v>
      </c>
      <c r="K9" s="906"/>
      <c r="L9" s="906"/>
      <c r="M9" s="906"/>
    </row>
    <row r="10" spans="1:14" s="38" customFormat="1" ht="36" customHeight="1">
      <c r="A10" s="76" t="s">
        <v>222</v>
      </c>
      <c r="B10" s="67">
        <v>1340996</v>
      </c>
      <c r="C10" s="67">
        <v>1374998</v>
      </c>
      <c r="D10" s="67">
        <v>1441959</v>
      </c>
      <c r="K10" s="906"/>
      <c r="L10" s="906"/>
      <c r="M10" s="906"/>
    </row>
    <row r="11" spans="1:14" s="38" customFormat="1" ht="36" customHeight="1">
      <c r="A11" s="73" t="s">
        <v>203</v>
      </c>
      <c r="B11" s="67">
        <v>25070</v>
      </c>
      <c r="C11" s="67">
        <v>25260</v>
      </c>
      <c r="D11" s="67">
        <v>25750</v>
      </c>
      <c r="K11" s="906"/>
      <c r="L11" s="906"/>
      <c r="M11" s="906"/>
    </row>
    <row r="12" spans="1:14" s="38" customFormat="1" ht="36" customHeight="1">
      <c r="A12" s="76" t="s">
        <v>223</v>
      </c>
      <c r="B12" s="67">
        <v>11939</v>
      </c>
      <c r="C12" s="67">
        <v>12170</v>
      </c>
      <c r="D12" s="67">
        <v>12934</v>
      </c>
      <c r="K12" s="906"/>
      <c r="L12" s="906"/>
      <c r="M12" s="906"/>
    </row>
    <row r="13" spans="1:14" s="38" customFormat="1" ht="36" customHeight="1">
      <c r="A13" s="72" t="s">
        <v>202</v>
      </c>
      <c r="B13" s="67">
        <v>487978</v>
      </c>
      <c r="C13" s="67">
        <v>501538</v>
      </c>
      <c r="D13" s="67">
        <v>489246</v>
      </c>
      <c r="K13" s="906"/>
      <c r="L13" s="906"/>
      <c r="M13" s="906"/>
    </row>
    <row r="14" spans="1:14" s="38" customFormat="1" ht="36" customHeight="1">
      <c r="A14" s="72" t="s">
        <v>221</v>
      </c>
      <c r="B14" s="67">
        <v>624350</v>
      </c>
      <c r="C14" s="67">
        <v>638813</v>
      </c>
      <c r="D14" s="67">
        <v>654003</v>
      </c>
      <c r="K14" s="906"/>
      <c r="L14" s="906"/>
      <c r="M14" s="906"/>
    </row>
    <row r="15" spans="1:14" s="25" customFormat="1" ht="36" customHeight="1">
      <c r="A15" s="113" t="s">
        <v>251</v>
      </c>
      <c r="B15" s="66">
        <v>6525050</v>
      </c>
      <c r="C15" s="66">
        <v>6486429</v>
      </c>
      <c r="D15" s="66">
        <v>6574072</v>
      </c>
      <c r="K15" s="906"/>
      <c r="L15" s="906"/>
      <c r="M15" s="906"/>
    </row>
    <row r="16" spans="1:14" s="25" customFormat="1" ht="36" customHeight="1">
      <c r="A16" s="39" t="s">
        <v>290</v>
      </c>
      <c r="B16" s="69">
        <v>1.63</v>
      </c>
      <c r="C16" s="69">
        <v>1.56</v>
      </c>
      <c r="D16" s="69">
        <v>1.5165301192097627</v>
      </c>
      <c r="K16" s="906"/>
      <c r="L16" s="906"/>
      <c r="M16" s="906"/>
    </row>
    <row r="17" spans="1:4" s="38" customFormat="1" ht="36" customHeight="1">
      <c r="A17" s="114" t="s">
        <v>270</v>
      </c>
      <c r="B17" s="70">
        <f t="shared" ref="B17" si="1">+B4+B9+B15</f>
        <v>11560376</v>
      </c>
      <c r="C17" s="70">
        <f t="shared" ref="C17:D17" si="2">+C4+C9+C15</f>
        <v>11520218</v>
      </c>
      <c r="D17" s="70">
        <f t="shared" si="2"/>
        <v>11696114</v>
      </c>
    </row>
  </sheetData>
  <mergeCells count="2">
    <mergeCell ref="A1:C1"/>
    <mergeCell ref="A2:C2"/>
  </mergeCells>
  <phoneticPr fontId="7" type="noConversion"/>
  <pageMargins left="0.78740157480314965" right="0" top="0.78740157480314965" bottom="0" header="0" footer="0"/>
  <pageSetup paperSize="9" scale="90" fitToHeight="0" orientation="portrait" horizontalDpi="4294967293"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ayfa10">
    <tabColor theme="0" tint="-0.499984740745262"/>
  </sheetPr>
  <dimension ref="A1:V30"/>
  <sheetViews>
    <sheetView showGridLines="0" zoomScaleNormal="100" workbookViewId="0">
      <selection activeCell="B9" sqref="B9"/>
    </sheetView>
  </sheetViews>
  <sheetFormatPr defaultRowHeight="13.2"/>
  <cols>
    <col min="16" max="16" width="9.109375" style="403"/>
    <col min="17" max="17" width="11.5546875" style="403" customWidth="1"/>
    <col min="18" max="18" width="12" style="403" customWidth="1"/>
    <col min="19" max="19" width="12.109375" style="403" customWidth="1"/>
    <col min="20" max="20" width="11.88671875" style="403" customWidth="1"/>
    <col min="21" max="22" width="9.109375" style="402"/>
  </cols>
  <sheetData>
    <row r="1" spans="1:20">
      <c r="A1" s="16"/>
      <c r="B1" s="16"/>
      <c r="C1" s="16"/>
      <c r="D1" s="16"/>
      <c r="E1" s="16"/>
      <c r="F1" s="16"/>
      <c r="G1" s="16"/>
      <c r="H1" s="16"/>
      <c r="I1" s="16"/>
      <c r="J1" s="16"/>
      <c r="K1" s="16"/>
      <c r="L1" s="16"/>
      <c r="M1" s="16"/>
      <c r="N1" s="16"/>
      <c r="O1" s="16"/>
      <c r="P1" s="405"/>
      <c r="Q1" s="405"/>
      <c r="R1" s="405"/>
      <c r="S1" s="405"/>
      <c r="T1" s="405"/>
    </row>
    <row r="2" spans="1:20">
      <c r="A2" s="16"/>
      <c r="B2" s="16"/>
      <c r="C2" s="16"/>
      <c r="D2" s="16"/>
      <c r="E2" s="16"/>
      <c r="F2" s="16"/>
      <c r="G2" s="16"/>
      <c r="H2" s="16"/>
      <c r="I2" s="16"/>
      <c r="J2" s="16"/>
      <c r="K2" s="16"/>
      <c r="L2" s="16"/>
      <c r="M2" s="16"/>
      <c r="N2" s="16"/>
      <c r="O2" s="16"/>
      <c r="P2" s="405"/>
      <c r="Q2" s="405"/>
      <c r="R2" s="405"/>
      <c r="S2" s="405"/>
      <c r="T2" s="405"/>
    </row>
    <row r="3" spans="1:20">
      <c r="A3" s="16"/>
      <c r="B3" s="16"/>
      <c r="C3" s="16"/>
      <c r="D3" s="16"/>
      <c r="E3" s="16"/>
      <c r="F3" s="16"/>
      <c r="G3" s="16"/>
      <c r="H3" s="16"/>
      <c r="I3" s="16"/>
      <c r="J3" s="16"/>
      <c r="K3" s="16"/>
      <c r="L3" s="16"/>
      <c r="M3" s="16"/>
      <c r="N3" s="16"/>
      <c r="O3" s="16"/>
      <c r="P3" s="405"/>
      <c r="Q3" s="405"/>
      <c r="R3" s="405"/>
      <c r="S3" s="405"/>
      <c r="T3" s="405"/>
    </row>
    <row r="4" spans="1:20">
      <c r="A4" s="16"/>
      <c r="B4" s="16"/>
      <c r="C4" s="16"/>
      <c r="D4" s="16"/>
      <c r="E4" s="16"/>
      <c r="F4" s="16"/>
      <c r="G4" s="16"/>
      <c r="H4" s="16"/>
      <c r="I4" s="16"/>
      <c r="J4" s="16"/>
      <c r="K4" s="16"/>
      <c r="L4" s="16"/>
      <c r="M4" s="16"/>
      <c r="N4" s="16"/>
      <c r="O4" s="16"/>
      <c r="P4" s="405"/>
      <c r="Q4" s="405"/>
      <c r="R4" s="405"/>
      <c r="S4" s="405"/>
      <c r="T4" s="405"/>
    </row>
    <row r="5" spans="1:20">
      <c r="A5" s="16"/>
      <c r="B5" s="16"/>
      <c r="C5" s="16"/>
      <c r="D5" s="16"/>
      <c r="E5" s="16"/>
      <c r="F5" s="16"/>
      <c r="G5" s="16"/>
      <c r="H5" s="16"/>
      <c r="I5" s="16"/>
      <c r="J5" s="16"/>
      <c r="K5" s="16"/>
      <c r="L5" s="16"/>
      <c r="M5" s="16"/>
      <c r="N5" s="16"/>
      <c r="O5" s="16"/>
      <c r="P5" s="405"/>
      <c r="Q5" s="405"/>
      <c r="R5" s="405"/>
      <c r="S5" s="405"/>
      <c r="T5" s="405"/>
    </row>
    <row r="6" spans="1:20">
      <c r="A6" s="16"/>
      <c r="B6" s="16"/>
      <c r="C6" s="16"/>
      <c r="D6" s="16"/>
      <c r="E6" s="16"/>
      <c r="F6" s="16"/>
      <c r="G6" s="16"/>
      <c r="H6" s="16"/>
      <c r="I6" s="16"/>
      <c r="J6" s="16"/>
      <c r="K6" s="16"/>
      <c r="L6" s="16"/>
      <c r="M6" s="16"/>
      <c r="N6" s="16"/>
      <c r="O6" s="16"/>
      <c r="P6" s="405"/>
      <c r="Q6" s="405"/>
      <c r="R6" s="405"/>
      <c r="S6" s="405"/>
      <c r="T6" s="405"/>
    </row>
    <row r="7" spans="1:20">
      <c r="A7" s="16"/>
      <c r="B7" s="16"/>
      <c r="C7" s="16"/>
      <c r="D7" s="16"/>
      <c r="E7" s="16"/>
      <c r="F7" s="16"/>
      <c r="G7" s="16"/>
      <c r="H7" s="16"/>
      <c r="I7" s="16"/>
      <c r="J7" s="16"/>
      <c r="K7" s="16"/>
      <c r="L7" s="16"/>
      <c r="M7" s="16"/>
      <c r="N7" s="16"/>
      <c r="O7" s="16"/>
      <c r="P7" s="405"/>
      <c r="Q7" s="405"/>
      <c r="R7" s="405"/>
      <c r="S7" s="405"/>
      <c r="T7" s="405"/>
    </row>
    <row r="8" spans="1:20">
      <c r="A8" s="16"/>
      <c r="B8" s="16"/>
      <c r="C8" s="16"/>
      <c r="D8" s="16"/>
      <c r="E8" s="16"/>
      <c r="F8" s="16"/>
      <c r="G8" s="16"/>
      <c r="H8" s="16"/>
      <c r="I8" s="16"/>
      <c r="J8" s="16"/>
      <c r="K8" s="16"/>
      <c r="L8" s="16"/>
      <c r="M8" s="16"/>
      <c r="N8" s="16"/>
      <c r="O8" s="16"/>
      <c r="P8" s="405"/>
      <c r="Q8" s="405"/>
      <c r="R8" s="405"/>
      <c r="S8" s="405"/>
      <c r="T8" s="405"/>
    </row>
    <row r="9" spans="1:20" ht="79.2">
      <c r="A9" s="16"/>
      <c r="B9" s="16"/>
      <c r="C9" s="16"/>
      <c r="D9" s="16"/>
      <c r="E9" s="16"/>
      <c r="F9" s="16"/>
      <c r="G9" s="16"/>
      <c r="H9" s="16"/>
      <c r="I9" s="16"/>
      <c r="J9" s="16"/>
      <c r="K9" s="16"/>
      <c r="L9" s="16"/>
      <c r="M9" s="16"/>
      <c r="N9" s="16"/>
      <c r="O9" s="16"/>
      <c r="P9" s="405"/>
      <c r="Q9" s="406" t="s">
        <v>286</v>
      </c>
      <c r="R9" s="406" t="s">
        <v>288</v>
      </c>
      <c r="S9" s="406" t="s">
        <v>287</v>
      </c>
      <c r="T9" s="406" t="s">
        <v>238</v>
      </c>
    </row>
    <row r="10" spans="1:20">
      <c r="A10" s="16"/>
      <c r="B10" s="16"/>
      <c r="C10" s="16"/>
      <c r="D10" s="16"/>
      <c r="E10" s="16"/>
      <c r="F10" s="16"/>
      <c r="G10" s="16"/>
      <c r="H10" s="16"/>
      <c r="I10" s="16"/>
      <c r="J10" s="16"/>
      <c r="K10" s="16"/>
      <c r="L10" s="16"/>
      <c r="M10" s="16"/>
      <c r="N10" s="16"/>
      <c r="O10" s="16"/>
      <c r="P10" s="407">
        <v>2007</v>
      </c>
      <c r="Q10" s="408">
        <v>2188198</v>
      </c>
      <c r="R10" s="408">
        <v>1698325</v>
      </c>
      <c r="S10" s="408">
        <v>4835825</v>
      </c>
      <c r="T10" s="408">
        <v>8722348</v>
      </c>
    </row>
    <row r="11" spans="1:20">
      <c r="A11" s="16"/>
      <c r="B11" s="16"/>
      <c r="C11" s="16"/>
      <c r="D11" s="16"/>
      <c r="E11" s="16"/>
      <c r="F11" s="16"/>
      <c r="G11" s="16"/>
      <c r="H11" s="16"/>
      <c r="I11" s="16"/>
      <c r="J11" s="16"/>
      <c r="K11" s="16"/>
      <c r="L11" s="16"/>
      <c r="M11" s="16"/>
      <c r="N11" s="16"/>
      <c r="O11" s="16"/>
      <c r="P11" s="407">
        <v>2008</v>
      </c>
      <c r="Q11" s="408">
        <v>2205676</v>
      </c>
      <c r="R11" s="408">
        <v>1756760</v>
      </c>
      <c r="S11" s="408">
        <v>4905076</v>
      </c>
      <c r="T11" s="408">
        <v>8867512</v>
      </c>
    </row>
    <row r="12" spans="1:20">
      <c r="A12" s="16"/>
      <c r="B12" s="16"/>
      <c r="C12" s="16"/>
      <c r="D12" s="16"/>
      <c r="E12" s="16"/>
      <c r="F12" s="16"/>
      <c r="G12" s="16"/>
      <c r="H12" s="16"/>
      <c r="I12" s="16"/>
      <c r="J12" s="16"/>
      <c r="K12" s="16"/>
      <c r="L12" s="16"/>
      <c r="M12" s="16"/>
      <c r="N12" s="16"/>
      <c r="O12" s="16"/>
      <c r="P12" s="407">
        <v>2009</v>
      </c>
      <c r="Q12" s="408">
        <v>2241418</v>
      </c>
      <c r="R12" s="408">
        <v>1795334</v>
      </c>
      <c r="S12" s="408">
        <v>4991459</v>
      </c>
      <c r="T12" s="408">
        <v>9028211</v>
      </c>
    </row>
    <row r="13" spans="1:20">
      <c r="A13" s="16"/>
      <c r="B13" s="16"/>
      <c r="C13" s="16"/>
      <c r="D13" s="16"/>
      <c r="E13" s="16"/>
      <c r="F13" s="16"/>
      <c r="G13" s="16"/>
      <c r="H13" s="16"/>
      <c r="I13" s="16"/>
      <c r="J13" s="16"/>
      <c r="K13" s="16"/>
      <c r="L13" s="16"/>
      <c r="M13" s="16"/>
      <c r="N13" s="16"/>
      <c r="O13" s="16"/>
      <c r="P13" s="407">
        <v>2010</v>
      </c>
      <c r="Q13" s="408">
        <v>2282511</v>
      </c>
      <c r="R13" s="408">
        <v>1822730</v>
      </c>
      <c r="S13" s="408">
        <v>5086562</v>
      </c>
      <c r="T13" s="408">
        <v>9191803</v>
      </c>
    </row>
    <row r="14" spans="1:20">
      <c r="A14" s="16"/>
      <c r="B14" s="16"/>
      <c r="C14" s="16"/>
      <c r="D14" s="16"/>
      <c r="E14" s="16"/>
      <c r="F14" s="16"/>
      <c r="G14" s="16"/>
      <c r="H14" s="16"/>
      <c r="I14" s="16"/>
      <c r="J14" s="16"/>
      <c r="K14" s="16"/>
      <c r="L14" s="16"/>
      <c r="M14" s="16"/>
      <c r="N14" s="16"/>
      <c r="O14" s="16"/>
      <c r="P14" s="407">
        <v>2011</v>
      </c>
      <c r="Q14" s="408">
        <v>2554200</v>
      </c>
      <c r="R14" s="408">
        <v>1856273</v>
      </c>
      <c r="S14" s="408">
        <v>5588399</v>
      </c>
      <c r="T14" s="408">
        <v>9998872</v>
      </c>
    </row>
    <row r="15" spans="1:20">
      <c r="A15" s="16"/>
      <c r="B15" s="16"/>
      <c r="C15" s="16"/>
      <c r="D15" s="16"/>
      <c r="E15" s="16"/>
      <c r="F15" s="16"/>
      <c r="G15" s="16"/>
      <c r="H15" s="16"/>
      <c r="I15" s="16"/>
      <c r="J15" s="16"/>
      <c r="K15" s="16"/>
      <c r="L15" s="16"/>
      <c r="M15" s="16"/>
      <c r="N15" s="16"/>
      <c r="O15" s="16"/>
      <c r="P15" s="407">
        <v>2012</v>
      </c>
      <c r="Q15" s="408">
        <v>2662608</v>
      </c>
      <c r="R15" s="408">
        <v>1886681</v>
      </c>
      <c r="S15" s="408">
        <v>5793700.0381572358</v>
      </c>
      <c r="T15" s="408">
        <v>10342989.038157236</v>
      </c>
    </row>
    <row r="16" spans="1:20">
      <c r="A16" s="16"/>
      <c r="B16" s="16"/>
      <c r="C16" s="16"/>
      <c r="D16" s="16"/>
      <c r="E16" s="16"/>
      <c r="F16" s="16"/>
      <c r="G16" s="16"/>
      <c r="H16" s="16"/>
      <c r="I16" s="16"/>
      <c r="J16" s="16"/>
      <c r="K16" s="16"/>
      <c r="L16" s="16"/>
      <c r="M16" s="16"/>
      <c r="N16" s="16"/>
      <c r="O16" s="16"/>
      <c r="P16" s="407">
        <v>2013</v>
      </c>
      <c r="Q16" s="408">
        <v>2823400</v>
      </c>
      <c r="R16" s="408">
        <v>1923921</v>
      </c>
      <c r="S16" s="408">
        <v>6098997.1120893918</v>
      </c>
      <c r="T16" s="408">
        <v>10846318.112089392</v>
      </c>
    </row>
    <row r="17" spans="1:20">
      <c r="A17" s="16"/>
      <c r="B17" s="16"/>
      <c r="C17" s="16"/>
      <c r="D17" s="16"/>
      <c r="E17" s="16"/>
      <c r="F17" s="16"/>
      <c r="G17" s="16"/>
      <c r="H17" s="16"/>
      <c r="I17" s="16"/>
      <c r="J17" s="16"/>
      <c r="K17" s="16"/>
      <c r="L17" s="16"/>
      <c r="M17" s="16"/>
      <c r="N17" s="16"/>
      <c r="O17" s="16"/>
      <c r="P17" s="407">
        <v>2014</v>
      </c>
      <c r="Q17" s="408">
        <v>2910148</v>
      </c>
      <c r="R17" s="408">
        <v>1958401</v>
      </c>
      <c r="S17" s="408">
        <v>6278643</v>
      </c>
      <c r="T17" s="408">
        <v>11147192</v>
      </c>
    </row>
    <row r="18" spans="1:20">
      <c r="A18" s="16"/>
      <c r="B18" s="16"/>
      <c r="C18" s="16"/>
      <c r="D18" s="16"/>
      <c r="E18" s="16"/>
      <c r="F18" s="16"/>
      <c r="G18" s="16"/>
      <c r="H18" s="16"/>
      <c r="I18" s="16"/>
      <c r="J18" s="16"/>
      <c r="K18" s="16"/>
      <c r="L18" s="16"/>
      <c r="M18" s="16"/>
      <c r="N18" s="16"/>
      <c r="O18" s="16"/>
      <c r="P18" s="407">
        <v>2015</v>
      </c>
      <c r="Q18" s="408">
        <v>3032971</v>
      </c>
      <c r="R18" s="408">
        <v>2002355</v>
      </c>
      <c r="S18" s="408">
        <v>6525051</v>
      </c>
      <c r="T18" s="408">
        <v>11560377</v>
      </c>
    </row>
    <row r="19" spans="1:20">
      <c r="A19" s="16"/>
      <c r="B19" s="16"/>
      <c r="C19" s="16"/>
      <c r="D19" s="16"/>
      <c r="E19" s="16"/>
      <c r="F19" s="16"/>
      <c r="G19" s="16"/>
      <c r="H19" s="16"/>
      <c r="I19" s="16"/>
      <c r="J19" s="16"/>
      <c r="K19" s="16"/>
      <c r="L19" s="16"/>
      <c r="M19" s="16"/>
      <c r="N19" s="16"/>
      <c r="O19" s="16"/>
      <c r="P19" s="407">
        <v>2016</v>
      </c>
      <c r="Q19" s="408">
        <v>2982548</v>
      </c>
      <c r="R19" s="408">
        <v>2051241</v>
      </c>
      <c r="S19" s="408">
        <v>6486429</v>
      </c>
      <c r="T19" s="408">
        <v>11520218</v>
      </c>
    </row>
    <row r="20" spans="1:20">
      <c r="A20" s="16"/>
      <c r="B20" s="16"/>
      <c r="C20" s="16"/>
      <c r="D20" s="16"/>
      <c r="E20" s="16"/>
      <c r="F20" s="16"/>
      <c r="G20" s="16"/>
      <c r="H20" s="16"/>
      <c r="I20" s="16"/>
      <c r="J20" s="16"/>
      <c r="K20" s="16"/>
      <c r="L20" s="16"/>
      <c r="M20" s="16"/>
      <c r="N20" s="16"/>
      <c r="O20" s="16"/>
      <c r="P20" s="407">
        <v>2017</v>
      </c>
      <c r="Q20" s="408">
        <f>+'TABLO-1.4'!D4</f>
        <v>2987396</v>
      </c>
      <c r="R20" s="408">
        <f>+'TABLO-1.4'!D9</f>
        <v>2134646</v>
      </c>
      <c r="S20" s="408">
        <f>+'TABLO-1.4'!D15</f>
        <v>6574072</v>
      </c>
      <c r="T20" s="408">
        <f>+'TABLO-1.4'!D17</f>
        <v>11696114</v>
      </c>
    </row>
    <row r="21" spans="1:20">
      <c r="A21" s="16"/>
      <c r="B21" s="16"/>
      <c r="C21" s="16"/>
      <c r="D21" s="16"/>
      <c r="E21" s="16"/>
      <c r="F21" s="16"/>
      <c r="G21" s="16"/>
      <c r="H21" s="16"/>
      <c r="I21" s="16"/>
      <c r="J21" s="16"/>
      <c r="K21" s="16"/>
      <c r="L21" s="16"/>
      <c r="M21" s="16"/>
      <c r="N21" s="16"/>
      <c r="O21" s="16"/>
      <c r="P21" s="405"/>
      <c r="Q21" s="405"/>
      <c r="R21" s="405"/>
      <c r="S21" s="405"/>
      <c r="T21" s="405"/>
    </row>
    <row r="22" spans="1:20">
      <c r="A22" s="16"/>
      <c r="B22" s="16"/>
      <c r="C22" s="16"/>
      <c r="D22" s="16"/>
      <c r="E22" s="16"/>
      <c r="F22" s="16"/>
      <c r="G22" s="16"/>
      <c r="H22" s="16"/>
      <c r="I22" s="16"/>
      <c r="J22" s="16"/>
      <c r="K22" s="16"/>
      <c r="L22" s="16"/>
      <c r="M22" s="16"/>
      <c r="N22" s="16"/>
      <c r="O22" s="16"/>
      <c r="P22" s="405"/>
      <c r="Q22" s="405"/>
      <c r="R22" s="405"/>
      <c r="S22" s="405"/>
      <c r="T22" s="405"/>
    </row>
    <row r="23" spans="1:20">
      <c r="A23" s="16"/>
      <c r="B23" s="16"/>
      <c r="C23" s="16"/>
      <c r="D23" s="16"/>
      <c r="E23" s="16"/>
      <c r="F23" s="16"/>
      <c r="G23" s="16"/>
      <c r="H23" s="16"/>
      <c r="I23" s="16"/>
      <c r="J23" s="16"/>
      <c r="K23" s="16"/>
      <c r="L23" s="16"/>
      <c r="M23" s="16"/>
      <c r="N23" s="16"/>
      <c r="O23" s="16"/>
      <c r="P23" s="405"/>
      <c r="Q23" s="405"/>
      <c r="R23" s="405"/>
      <c r="S23" s="405"/>
      <c r="T23" s="405"/>
    </row>
    <row r="24" spans="1:20">
      <c r="A24" s="16"/>
      <c r="B24" s="16"/>
      <c r="C24" s="16"/>
      <c r="D24" s="16"/>
      <c r="E24" s="16"/>
      <c r="F24" s="16"/>
      <c r="G24" s="16"/>
      <c r="H24" s="16"/>
      <c r="I24" s="16"/>
      <c r="J24" s="16"/>
      <c r="K24" s="16"/>
      <c r="L24" s="16"/>
      <c r="M24" s="16"/>
      <c r="N24" s="16"/>
      <c r="O24" s="16"/>
      <c r="P24" s="405"/>
      <c r="Q24" s="405"/>
      <c r="R24" s="405"/>
      <c r="S24" s="405"/>
      <c r="T24" s="405"/>
    </row>
    <row r="25" spans="1:20">
      <c r="A25" s="16"/>
      <c r="B25" s="16"/>
      <c r="C25" s="16"/>
      <c r="D25" s="16"/>
      <c r="E25" s="16"/>
      <c r="F25" s="16"/>
      <c r="G25" s="16"/>
      <c r="H25" s="16"/>
      <c r="I25" s="16"/>
      <c r="J25" s="16"/>
      <c r="K25" s="16"/>
      <c r="L25" s="16"/>
      <c r="M25" s="16"/>
      <c r="N25" s="16"/>
      <c r="O25" s="16"/>
      <c r="P25" s="405"/>
      <c r="Q25" s="405"/>
      <c r="R25" s="405"/>
      <c r="S25" s="405"/>
      <c r="T25" s="405"/>
    </row>
    <row r="26" spans="1:20">
      <c r="A26" s="16"/>
      <c r="B26" s="16"/>
      <c r="C26" s="16"/>
      <c r="D26" s="16"/>
      <c r="E26" s="16"/>
      <c r="F26" s="16"/>
      <c r="G26" s="16"/>
      <c r="H26" s="16"/>
      <c r="I26" s="16"/>
      <c r="J26" s="16"/>
      <c r="K26" s="16"/>
      <c r="L26" s="16"/>
      <c r="M26" s="16"/>
      <c r="N26" s="16"/>
      <c r="O26" s="16"/>
      <c r="P26" s="405"/>
      <c r="Q26" s="405"/>
      <c r="R26" s="405"/>
      <c r="S26" s="405"/>
      <c r="T26" s="405"/>
    </row>
    <row r="27" spans="1:20">
      <c r="A27" s="16"/>
      <c r="B27" s="16"/>
      <c r="C27" s="16"/>
      <c r="D27" s="16"/>
      <c r="E27" s="16"/>
      <c r="F27" s="16"/>
      <c r="G27" s="16"/>
      <c r="H27" s="16"/>
      <c r="I27" s="16"/>
      <c r="J27" s="16"/>
      <c r="K27" s="16"/>
      <c r="L27" s="16"/>
      <c r="M27" s="16"/>
      <c r="N27" s="16"/>
      <c r="O27" s="16"/>
      <c r="P27" s="405"/>
      <c r="Q27" s="405"/>
      <c r="R27" s="405"/>
      <c r="S27" s="405"/>
      <c r="T27" s="405"/>
    </row>
    <row r="28" spans="1:20">
      <c r="A28" s="16"/>
      <c r="B28" s="16"/>
      <c r="C28" s="16"/>
      <c r="D28" s="16"/>
      <c r="E28" s="16"/>
      <c r="F28" s="16"/>
      <c r="G28" s="16"/>
      <c r="H28" s="16"/>
      <c r="I28" s="16"/>
      <c r="J28" s="16"/>
      <c r="K28" s="16"/>
      <c r="L28" s="16"/>
      <c r="M28" s="16"/>
      <c r="N28" s="16"/>
      <c r="O28" s="16"/>
      <c r="P28" s="405"/>
      <c r="Q28" s="405"/>
      <c r="R28" s="405"/>
      <c r="S28" s="405"/>
      <c r="T28" s="405"/>
    </row>
    <row r="29" spans="1:20">
      <c r="A29" s="16"/>
      <c r="B29" s="16"/>
      <c r="C29" s="16"/>
      <c r="D29" s="16"/>
      <c r="E29" s="16"/>
      <c r="F29" s="16"/>
      <c r="G29" s="16"/>
      <c r="H29" s="16"/>
      <c r="I29" s="16"/>
      <c r="J29" s="16"/>
      <c r="K29" s="16"/>
      <c r="L29" s="16"/>
      <c r="M29" s="16"/>
      <c r="N29" s="16"/>
      <c r="O29" s="16"/>
      <c r="P29" s="405"/>
      <c r="Q29" s="405"/>
      <c r="R29" s="405"/>
      <c r="S29" s="405"/>
      <c r="T29" s="405"/>
    </row>
    <row r="30" spans="1:20">
      <c r="A30" s="16"/>
      <c r="B30" s="16"/>
      <c r="C30" s="16"/>
      <c r="D30" s="16"/>
      <c r="E30" s="16"/>
      <c r="F30" s="16"/>
      <c r="G30" s="16"/>
      <c r="H30" s="16"/>
      <c r="I30" s="16"/>
      <c r="J30" s="16"/>
      <c r="K30" s="16"/>
      <c r="L30" s="16"/>
      <c r="M30" s="16"/>
      <c r="N30" s="16"/>
      <c r="O30" s="16"/>
      <c r="P30" s="405"/>
      <c r="Q30" s="405"/>
      <c r="R30" s="405"/>
      <c r="S30" s="405"/>
      <c r="T30" s="405"/>
    </row>
  </sheetData>
  <phoneticPr fontId="7" type="noConversion"/>
  <pageMargins left="0.5" right="0.5" top="1" bottom="1" header="0.5" footer="0.5"/>
  <pageSetup paperSize="9" orientation="landscape" horizont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ayfa11">
    <tabColor theme="0" tint="-0.499984740745262"/>
  </sheetPr>
  <dimension ref="A1:E14"/>
  <sheetViews>
    <sheetView showGridLines="0" zoomScaleNormal="100" zoomScaleSheetLayoutView="100" workbookViewId="0">
      <selection activeCell="B9" sqref="B9"/>
    </sheetView>
  </sheetViews>
  <sheetFormatPr defaultRowHeight="13.2"/>
  <cols>
    <col min="1" max="1" width="9.5546875" customWidth="1"/>
    <col min="2" max="2" width="23.6640625" customWidth="1"/>
    <col min="3" max="3" width="23.109375" customWidth="1"/>
    <col min="4" max="5" width="23.6640625" customWidth="1"/>
  </cols>
  <sheetData>
    <row r="1" spans="1:5" ht="22.5" customHeight="1">
      <c r="A1" s="643" t="s">
        <v>662</v>
      </c>
      <c r="B1" s="643"/>
      <c r="C1" s="643"/>
      <c r="D1" s="643"/>
      <c r="E1" s="643"/>
    </row>
    <row r="2" spans="1:5" ht="21.75" customHeight="1">
      <c r="A2" s="644" t="s">
        <v>663</v>
      </c>
      <c r="B2" s="644"/>
      <c r="C2" s="644"/>
      <c r="D2" s="644"/>
      <c r="E2" s="644"/>
    </row>
    <row r="3" spans="1:5" ht="34.799999999999997">
      <c r="A3" s="336" t="s">
        <v>507</v>
      </c>
      <c r="B3" s="337" t="s">
        <v>508</v>
      </c>
      <c r="C3" s="337" t="s">
        <v>509</v>
      </c>
      <c r="D3" s="337" t="s">
        <v>510</v>
      </c>
      <c r="E3" s="338" t="s">
        <v>511</v>
      </c>
    </row>
    <row r="4" spans="1:5">
      <c r="A4" s="339">
        <v>2007</v>
      </c>
      <c r="B4" s="340">
        <v>1.95</v>
      </c>
      <c r="C4" s="340">
        <v>2.09</v>
      </c>
      <c r="D4" s="340">
        <v>2.0499999999999998</v>
      </c>
      <c r="E4" s="340">
        <v>1.41</v>
      </c>
    </row>
    <row r="5" spans="1:5">
      <c r="A5" s="339">
        <v>2008</v>
      </c>
      <c r="B5" s="340">
        <v>1.87</v>
      </c>
      <c r="C5" s="340">
        <v>2.06</v>
      </c>
      <c r="D5" s="340">
        <v>1.82</v>
      </c>
      <c r="E5" s="340">
        <v>1.37</v>
      </c>
    </row>
    <row r="6" spans="1:5">
      <c r="A6" s="339">
        <v>2009</v>
      </c>
      <c r="B6" s="340">
        <v>1.78</v>
      </c>
      <c r="C6" s="340">
        <v>1.96</v>
      </c>
      <c r="D6" s="340">
        <v>1.66</v>
      </c>
      <c r="E6" s="340">
        <v>1.37</v>
      </c>
    </row>
    <row r="7" spans="1:5">
      <c r="A7" s="339">
        <v>2010</v>
      </c>
      <c r="B7" s="340">
        <v>1.84</v>
      </c>
      <c r="C7" s="340">
        <v>2.06</v>
      </c>
      <c r="D7" s="340">
        <v>1.67</v>
      </c>
      <c r="E7" s="340">
        <v>1.36</v>
      </c>
    </row>
    <row r="8" spans="1:5">
      <c r="A8" s="339">
        <v>2011</v>
      </c>
      <c r="B8" s="340">
        <v>1.87</v>
      </c>
      <c r="C8" s="340">
        <v>2.15</v>
      </c>
      <c r="D8" s="340">
        <v>1.5</v>
      </c>
      <c r="E8" s="340">
        <v>1.49</v>
      </c>
    </row>
    <row r="9" spans="1:5">
      <c r="A9" s="339">
        <v>2012</v>
      </c>
      <c r="B9" s="340">
        <v>1.9</v>
      </c>
      <c r="C9" s="340">
        <v>2.2200000000000002</v>
      </c>
      <c r="D9" s="340">
        <v>1.4</v>
      </c>
      <c r="E9" s="340">
        <v>1.5259609152070093</v>
      </c>
    </row>
    <row r="10" spans="1:5">
      <c r="A10" s="339">
        <v>2013</v>
      </c>
      <c r="B10" s="340">
        <v>1.91</v>
      </c>
      <c r="C10" s="340">
        <v>2.2400000000000002</v>
      </c>
      <c r="D10" s="340">
        <v>1.3</v>
      </c>
      <c r="E10" s="340">
        <v>1.59</v>
      </c>
    </row>
    <row r="11" spans="1:5">
      <c r="A11" s="339">
        <v>2014</v>
      </c>
      <c r="B11" s="340">
        <v>1.94</v>
      </c>
      <c r="C11" s="340">
        <v>2.29</v>
      </c>
      <c r="D11" s="340">
        <v>1.28</v>
      </c>
      <c r="E11" s="340">
        <v>1.6</v>
      </c>
    </row>
    <row r="12" spans="1:5">
      <c r="A12" s="339">
        <v>2015</v>
      </c>
      <c r="B12" s="340">
        <v>1.92</v>
      </c>
      <c r="C12" s="340">
        <v>2.2999999999999998</v>
      </c>
      <c r="D12" s="340">
        <v>1.17</v>
      </c>
      <c r="E12" s="340">
        <v>1.63</v>
      </c>
    </row>
    <row r="13" spans="1:5">
      <c r="A13" s="339">
        <v>2016</v>
      </c>
      <c r="B13" s="340">
        <v>1.91</v>
      </c>
      <c r="C13" s="340">
        <v>2.2799999999999998</v>
      </c>
      <c r="D13" s="340">
        <v>1.1599999999999999</v>
      </c>
      <c r="E13" s="340">
        <v>1.56</v>
      </c>
    </row>
    <row r="14" spans="1:5">
      <c r="A14" s="339">
        <v>2017</v>
      </c>
      <c r="B14" s="340">
        <v>1.95</v>
      </c>
      <c r="C14" s="340">
        <v>2.33</v>
      </c>
      <c r="D14" s="340">
        <v>1.21</v>
      </c>
      <c r="E14" s="340">
        <v>1.52</v>
      </c>
    </row>
  </sheetData>
  <mergeCells count="2">
    <mergeCell ref="A1:E1"/>
    <mergeCell ref="A2:E2"/>
  </mergeCells>
  <phoneticPr fontId="7" type="noConversion"/>
  <pageMargins left="0.24" right="0.24" top="0.23" bottom="0.28000000000000003" header="0.17" footer="0.22"/>
  <pageSetup paperSize="9" scale="96" orientation="portrait" horizont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0.499984740745262"/>
  </sheetPr>
  <dimension ref="A1:X273"/>
  <sheetViews>
    <sheetView showGridLines="0" zoomScaleNormal="100" workbookViewId="0">
      <selection activeCell="A4" sqref="A4:A5"/>
    </sheetView>
  </sheetViews>
  <sheetFormatPr defaultColWidth="9.109375" defaultRowHeight="13.2"/>
  <cols>
    <col min="1" max="1" width="4.6640625" style="143" customWidth="1"/>
    <col min="2" max="2" width="14.5546875" style="143" customWidth="1"/>
    <col min="3" max="3" width="10.6640625" style="370" customWidth="1"/>
    <col min="4" max="4" width="13.88671875" style="370" customWidth="1"/>
    <col min="5" max="6" width="10.33203125" style="370" customWidth="1"/>
    <col min="7" max="14" width="10.33203125" style="143" customWidth="1"/>
    <col min="15" max="15" width="10.33203125" style="371" customWidth="1"/>
    <col min="16" max="16" width="10.33203125" style="143" customWidth="1"/>
    <col min="17" max="19" width="12.5546875" style="143" customWidth="1"/>
    <col min="20" max="20" width="15" style="143" customWidth="1"/>
    <col min="21" max="21" width="12.5546875" style="143" bestFit="1" customWidth="1"/>
    <col min="22" max="16384" width="9.109375" style="143"/>
  </cols>
  <sheetData>
    <row r="1" spans="1:24" s="350" customFormat="1" ht="14.25" customHeight="1">
      <c r="A1" s="650" t="s">
        <v>664</v>
      </c>
      <c r="B1" s="650"/>
      <c r="C1" s="650"/>
      <c r="D1" s="650"/>
      <c r="E1" s="650"/>
      <c r="F1" s="650"/>
      <c r="G1" s="650"/>
      <c r="H1" s="650"/>
      <c r="I1" s="650"/>
      <c r="J1" s="650"/>
      <c r="K1" s="650"/>
      <c r="L1" s="650"/>
      <c r="M1" s="650"/>
      <c r="N1" s="650"/>
      <c r="O1" s="650"/>
      <c r="P1" s="650"/>
    </row>
    <row r="2" spans="1:24" s="350" customFormat="1" ht="13.5" customHeight="1">
      <c r="A2" s="651" t="s">
        <v>665</v>
      </c>
      <c r="B2" s="651"/>
      <c r="C2" s="651"/>
      <c r="D2" s="651"/>
      <c r="E2" s="651"/>
      <c r="F2" s="651"/>
      <c r="G2" s="651"/>
      <c r="H2" s="651"/>
      <c r="I2" s="651"/>
      <c r="J2" s="651"/>
      <c r="K2" s="651"/>
      <c r="L2" s="651"/>
      <c r="M2" s="651"/>
      <c r="N2" s="651"/>
      <c r="O2" s="651"/>
      <c r="P2" s="651"/>
    </row>
    <row r="3" spans="1:24" ht="12" customHeight="1">
      <c r="A3" s="165"/>
      <c r="B3" s="165"/>
      <c r="C3" s="165"/>
      <c r="D3" s="165"/>
      <c r="E3" s="165"/>
      <c r="F3" s="165"/>
      <c r="G3" s="165"/>
      <c r="H3" s="165"/>
      <c r="I3" s="165"/>
      <c r="J3" s="165"/>
      <c r="K3" s="165"/>
      <c r="L3" s="165"/>
      <c r="M3" s="165"/>
      <c r="N3" s="165"/>
      <c r="O3" s="351"/>
      <c r="P3" s="165"/>
      <c r="T3" s="352" t="s">
        <v>240</v>
      </c>
    </row>
    <row r="4" spans="1:24" s="145" customFormat="1" ht="65.099999999999994" customHeight="1">
      <c r="A4" s="652" t="s">
        <v>228</v>
      </c>
      <c r="B4" s="654" t="s">
        <v>194</v>
      </c>
      <c r="C4" s="645" t="s">
        <v>706</v>
      </c>
      <c r="D4" s="645" t="s">
        <v>539</v>
      </c>
      <c r="E4" s="656" t="s">
        <v>225</v>
      </c>
      <c r="F4" s="657"/>
      <c r="G4" s="657"/>
      <c r="H4" s="658"/>
      <c r="I4" s="656" t="s">
        <v>226</v>
      </c>
      <c r="J4" s="657"/>
      <c r="K4" s="657"/>
      <c r="L4" s="658"/>
      <c r="M4" s="656" t="s">
        <v>227</v>
      </c>
      <c r="N4" s="657"/>
      <c r="O4" s="657"/>
      <c r="P4" s="658"/>
      <c r="Q4" s="645" t="s">
        <v>540</v>
      </c>
      <c r="R4" s="645" t="s">
        <v>541</v>
      </c>
      <c r="S4" s="647" t="s">
        <v>542</v>
      </c>
      <c r="T4" s="649" t="s">
        <v>543</v>
      </c>
    </row>
    <row r="5" spans="1:24" s="145" customFormat="1" ht="76.5" customHeight="1">
      <c r="A5" s="653"/>
      <c r="B5" s="655"/>
      <c r="C5" s="646"/>
      <c r="D5" s="646"/>
      <c r="E5" s="442" t="s">
        <v>179</v>
      </c>
      <c r="F5" s="442" t="s">
        <v>178</v>
      </c>
      <c r="G5" s="442" t="s">
        <v>177</v>
      </c>
      <c r="H5" s="442" t="s">
        <v>90</v>
      </c>
      <c r="I5" s="442" t="s">
        <v>179</v>
      </c>
      <c r="J5" s="442" t="s">
        <v>178</v>
      </c>
      <c r="K5" s="442" t="s">
        <v>177</v>
      </c>
      <c r="L5" s="442" t="s">
        <v>90</v>
      </c>
      <c r="M5" s="442" t="s">
        <v>179</v>
      </c>
      <c r="N5" s="442" t="s">
        <v>178</v>
      </c>
      <c r="O5" s="442" t="s">
        <v>177</v>
      </c>
      <c r="P5" s="442" t="s">
        <v>90</v>
      </c>
      <c r="Q5" s="646"/>
      <c r="R5" s="646"/>
      <c r="S5" s="648"/>
      <c r="T5" s="649"/>
    </row>
    <row r="6" spans="1:24" s="145" customFormat="1" ht="13.5" customHeight="1">
      <c r="A6" s="353" t="s">
        <v>81</v>
      </c>
      <c r="B6" s="168" t="s">
        <v>0</v>
      </c>
      <c r="C6" s="354">
        <v>2216475</v>
      </c>
      <c r="D6" s="355">
        <v>2186992.0678650737</v>
      </c>
      <c r="E6" s="355">
        <v>374778</v>
      </c>
      <c r="F6" s="355">
        <v>70317</v>
      </c>
      <c r="G6" s="208">
        <v>73144</v>
      </c>
      <c r="H6" s="151">
        <f>SUM(E6:G6)</f>
        <v>518239</v>
      </c>
      <c r="I6" s="208">
        <v>205094</v>
      </c>
      <c r="J6" s="208">
        <v>61312</v>
      </c>
      <c r="K6" s="208">
        <v>48480</v>
      </c>
      <c r="L6" s="151">
        <f>SUM(I6:K6)</f>
        <v>314886</v>
      </c>
      <c r="M6" s="208">
        <v>579466.98455146188</v>
      </c>
      <c r="N6" s="208">
        <v>266870.76211109885</v>
      </c>
      <c r="O6" s="208">
        <v>171845.32120251318</v>
      </c>
      <c r="P6" s="151">
        <f>SUM(M6:O6)</f>
        <v>1018183.0678650739</v>
      </c>
      <c r="Q6" s="152">
        <f>+E6+I6+M6</f>
        <v>1159338.9845514619</v>
      </c>
      <c r="R6" s="152">
        <f t="shared" ref="R6:S45" si="0">SUM(F6,J6,N6)</f>
        <v>398499.76211109885</v>
      </c>
      <c r="S6" s="152">
        <f>SUM(G6,K6,O6)</f>
        <v>293469.32120251318</v>
      </c>
      <c r="T6" s="477">
        <v>335684</v>
      </c>
      <c r="U6" s="363"/>
      <c r="V6" s="152"/>
      <c r="W6" s="152"/>
      <c r="X6" s="152"/>
    </row>
    <row r="7" spans="1:24" s="145" customFormat="1" ht="15.9" customHeight="1">
      <c r="A7" s="356" t="s">
        <v>82</v>
      </c>
      <c r="B7" s="168" t="s">
        <v>1</v>
      </c>
      <c r="C7" s="354">
        <v>615076</v>
      </c>
      <c r="D7" s="355">
        <v>580073.54147842829</v>
      </c>
      <c r="E7" s="355">
        <v>68694</v>
      </c>
      <c r="F7" s="355">
        <v>16738</v>
      </c>
      <c r="G7" s="208">
        <v>22739</v>
      </c>
      <c r="H7" s="151">
        <f t="shared" ref="H7:H45" si="1">SUM(E7:G7)</f>
        <v>108171</v>
      </c>
      <c r="I7" s="208">
        <v>20903</v>
      </c>
      <c r="J7" s="208">
        <v>19575</v>
      </c>
      <c r="K7" s="208">
        <v>7898</v>
      </c>
      <c r="L7" s="151">
        <f t="shared" ref="L7:L45" si="2">SUM(I7:K7)</f>
        <v>48376</v>
      </c>
      <c r="M7" s="208">
        <v>101102.0986904141</v>
      </c>
      <c r="N7" s="208">
        <v>79610.980747147114</v>
      </c>
      <c r="O7" s="208">
        <v>61764.462040867045</v>
      </c>
      <c r="P7" s="151">
        <f t="shared" ref="P7:P45" si="3">SUM(M7:O7)</f>
        <v>242477.54147842826</v>
      </c>
      <c r="Q7" s="152">
        <f t="shared" ref="Q7:Q45" si="4">+E7+I7+M7</f>
        <v>190699.0986904141</v>
      </c>
      <c r="R7" s="152">
        <f t="shared" si="0"/>
        <v>115923.98074714711</v>
      </c>
      <c r="S7" s="152">
        <f t="shared" si="0"/>
        <v>92401.462040867045</v>
      </c>
      <c r="T7" s="478">
        <v>181049</v>
      </c>
      <c r="U7" s="363"/>
      <c r="V7" s="152"/>
      <c r="W7" s="152"/>
      <c r="X7" s="152"/>
    </row>
    <row r="8" spans="1:24" s="145" customFormat="1" ht="15.9" customHeight="1">
      <c r="A8" s="356" t="s">
        <v>83</v>
      </c>
      <c r="B8" s="168" t="s">
        <v>2</v>
      </c>
      <c r="C8" s="354">
        <v>715693</v>
      </c>
      <c r="D8" s="355">
        <v>700956.88681427191</v>
      </c>
      <c r="E8" s="355">
        <v>111368</v>
      </c>
      <c r="F8" s="355">
        <v>35840</v>
      </c>
      <c r="G8" s="208">
        <v>27816</v>
      </c>
      <c r="H8" s="151">
        <f t="shared" si="1"/>
        <v>175024</v>
      </c>
      <c r="I8" s="208">
        <v>56123</v>
      </c>
      <c r="J8" s="208">
        <v>37872</v>
      </c>
      <c r="K8" s="208">
        <v>19575</v>
      </c>
      <c r="L8" s="151">
        <f t="shared" si="2"/>
        <v>113570</v>
      </c>
      <c r="M8" s="208">
        <v>151223.07277861057</v>
      </c>
      <c r="N8" s="208">
        <v>123391.78171617904</v>
      </c>
      <c r="O8" s="208">
        <v>67932.032319482299</v>
      </c>
      <c r="P8" s="151">
        <f t="shared" si="3"/>
        <v>342546.88681427191</v>
      </c>
      <c r="Q8" s="152">
        <f t="shared" si="4"/>
        <v>318714.07277861057</v>
      </c>
      <c r="R8" s="152">
        <f t="shared" si="0"/>
        <v>197103.78171617904</v>
      </c>
      <c r="S8" s="152">
        <f t="shared" si="0"/>
        <v>115323.0323194823</v>
      </c>
      <c r="T8" s="478">
        <v>69816</v>
      </c>
      <c r="U8" s="363"/>
      <c r="V8" s="152"/>
      <c r="W8" s="152"/>
      <c r="X8" s="152"/>
    </row>
    <row r="9" spans="1:24" s="145" customFormat="1" ht="15.9" customHeight="1">
      <c r="A9" s="356" t="s">
        <v>84</v>
      </c>
      <c r="B9" s="168" t="s">
        <v>3</v>
      </c>
      <c r="C9" s="354">
        <v>536285</v>
      </c>
      <c r="D9" s="355">
        <v>502109.06116317218</v>
      </c>
      <c r="E9" s="355">
        <v>33128</v>
      </c>
      <c r="F9" s="355">
        <v>10276</v>
      </c>
      <c r="G9" s="208">
        <v>17189</v>
      </c>
      <c r="H9" s="151">
        <f t="shared" si="1"/>
        <v>60593</v>
      </c>
      <c r="I9" s="208">
        <v>7421</v>
      </c>
      <c r="J9" s="208">
        <v>8152</v>
      </c>
      <c r="K9" s="208">
        <v>4177</v>
      </c>
      <c r="L9" s="151">
        <f t="shared" si="2"/>
        <v>19750</v>
      </c>
      <c r="M9" s="208">
        <v>74749.60000000002</v>
      </c>
      <c r="N9" s="208">
        <v>61935.701668362512</v>
      </c>
      <c r="O9" s="208">
        <v>39026.759494809645</v>
      </c>
      <c r="P9" s="151">
        <f t="shared" si="3"/>
        <v>175712.06116317215</v>
      </c>
      <c r="Q9" s="152">
        <f t="shared" si="4"/>
        <v>115298.60000000002</v>
      </c>
      <c r="R9" s="152">
        <f t="shared" si="0"/>
        <v>80363.701668362512</v>
      </c>
      <c r="S9" s="152">
        <f t="shared" si="0"/>
        <v>60392.759494809645</v>
      </c>
      <c r="T9" s="478">
        <v>246054</v>
      </c>
      <c r="U9" s="363"/>
      <c r="V9" s="152"/>
      <c r="W9" s="152"/>
      <c r="X9" s="152"/>
    </row>
    <row r="10" spans="1:24" s="145" customFormat="1" ht="15.9" customHeight="1">
      <c r="A10" s="356" t="s">
        <v>85</v>
      </c>
      <c r="B10" s="168" t="s">
        <v>4</v>
      </c>
      <c r="C10" s="354">
        <v>329888</v>
      </c>
      <c r="D10" s="355">
        <v>328195.28155325598</v>
      </c>
      <c r="E10" s="355">
        <v>51553</v>
      </c>
      <c r="F10" s="355">
        <v>13279</v>
      </c>
      <c r="G10" s="208">
        <v>17421</v>
      </c>
      <c r="H10" s="151">
        <f t="shared" si="1"/>
        <v>82253</v>
      </c>
      <c r="I10" s="208">
        <v>31418</v>
      </c>
      <c r="J10" s="208">
        <v>24458</v>
      </c>
      <c r="K10" s="208">
        <v>12361</v>
      </c>
      <c r="L10" s="151">
        <f t="shared" si="2"/>
        <v>68237</v>
      </c>
      <c r="M10" s="208">
        <v>45976.44</v>
      </c>
      <c r="N10" s="208">
        <v>52948.416670250663</v>
      </c>
      <c r="O10" s="208">
        <v>46006.424883005297</v>
      </c>
      <c r="P10" s="151">
        <f t="shared" si="3"/>
        <v>144931.28155325598</v>
      </c>
      <c r="Q10" s="152">
        <f t="shared" si="4"/>
        <v>128947.44</v>
      </c>
      <c r="R10" s="152">
        <f t="shared" si="0"/>
        <v>90685.416670250663</v>
      </c>
      <c r="S10" s="152">
        <f t="shared" si="0"/>
        <v>75788.424883005297</v>
      </c>
      <c r="T10" s="478">
        <v>32774</v>
      </c>
      <c r="U10" s="363"/>
      <c r="V10" s="152"/>
      <c r="W10" s="152"/>
      <c r="X10" s="152"/>
    </row>
    <row r="11" spans="1:24" s="145" customFormat="1" ht="15.9" customHeight="1">
      <c r="A11" s="356" t="s">
        <v>86</v>
      </c>
      <c r="B11" s="168" t="s">
        <v>5</v>
      </c>
      <c r="C11" s="354">
        <v>5445026</v>
      </c>
      <c r="D11" s="355">
        <v>5428864.8800104409</v>
      </c>
      <c r="E11" s="355">
        <v>1358882</v>
      </c>
      <c r="F11" s="355">
        <v>159307</v>
      </c>
      <c r="G11" s="208">
        <v>395857</v>
      </c>
      <c r="H11" s="151">
        <f t="shared" si="1"/>
        <v>1914046</v>
      </c>
      <c r="I11" s="208">
        <v>498523</v>
      </c>
      <c r="J11" s="208">
        <v>139027</v>
      </c>
      <c r="K11" s="208">
        <v>316122</v>
      </c>
      <c r="L11" s="151">
        <f t="shared" si="2"/>
        <v>953672</v>
      </c>
      <c r="M11" s="208">
        <v>1337351.5500000003</v>
      </c>
      <c r="N11" s="208">
        <v>372287.02641164727</v>
      </c>
      <c r="O11" s="208">
        <v>548783.30359879322</v>
      </c>
      <c r="P11" s="151">
        <f t="shared" si="3"/>
        <v>2258421.8800104409</v>
      </c>
      <c r="Q11" s="152">
        <f t="shared" si="4"/>
        <v>3194756.5500000003</v>
      </c>
      <c r="R11" s="152">
        <f t="shared" si="0"/>
        <v>670621.02641164721</v>
      </c>
      <c r="S11" s="152">
        <f t="shared" si="0"/>
        <v>1260762.3035987932</v>
      </c>
      <c r="T11" s="478">
        <v>302725</v>
      </c>
      <c r="U11" s="363"/>
      <c r="V11" s="152"/>
      <c r="W11" s="152"/>
      <c r="X11" s="152"/>
    </row>
    <row r="12" spans="1:24" s="145" customFormat="1" ht="15.9" customHeight="1">
      <c r="A12" s="356" t="s">
        <v>87</v>
      </c>
      <c r="B12" s="168" t="s">
        <v>6</v>
      </c>
      <c r="C12" s="354">
        <v>2364396</v>
      </c>
      <c r="D12" s="355">
        <v>2339692.2726135561</v>
      </c>
      <c r="E12" s="355">
        <v>506868</v>
      </c>
      <c r="F12" s="355">
        <v>132961</v>
      </c>
      <c r="G12" s="208">
        <v>72999</v>
      </c>
      <c r="H12" s="151">
        <f t="shared" si="1"/>
        <v>712828</v>
      </c>
      <c r="I12" s="208">
        <v>179778</v>
      </c>
      <c r="J12" s="208">
        <v>79996</v>
      </c>
      <c r="K12" s="208">
        <v>70396</v>
      </c>
      <c r="L12" s="151">
        <f t="shared" si="2"/>
        <v>330170</v>
      </c>
      <c r="M12" s="208">
        <v>671175.66999999993</v>
      </c>
      <c r="N12" s="208">
        <v>291490.81758296303</v>
      </c>
      <c r="O12" s="208">
        <v>163476.78503059305</v>
      </c>
      <c r="P12" s="151">
        <f t="shared" si="3"/>
        <v>1126143.2726135561</v>
      </c>
      <c r="Q12" s="152">
        <f t="shared" si="4"/>
        <v>1357821.67</v>
      </c>
      <c r="R12" s="152">
        <f t="shared" si="0"/>
        <v>504447.81758296303</v>
      </c>
      <c r="S12" s="152">
        <f t="shared" si="0"/>
        <v>306871.78503059305</v>
      </c>
      <c r="T12" s="478">
        <v>170551</v>
      </c>
      <c r="U12" s="363"/>
      <c r="V12" s="152"/>
      <c r="W12" s="152"/>
      <c r="X12" s="152"/>
    </row>
    <row r="13" spans="1:24" s="145" customFormat="1" ht="15.9" customHeight="1">
      <c r="A13" s="356" t="s">
        <v>88</v>
      </c>
      <c r="B13" s="168" t="s">
        <v>7</v>
      </c>
      <c r="C13" s="354">
        <v>166143</v>
      </c>
      <c r="D13" s="355">
        <v>157542.98303884975</v>
      </c>
      <c r="E13" s="355">
        <v>29534</v>
      </c>
      <c r="F13" s="355">
        <v>5695</v>
      </c>
      <c r="G13" s="208">
        <v>9168</v>
      </c>
      <c r="H13" s="151">
        <f t="shared" si="1"/>
        <v>44397</v>
      </c>
      <c r="I13" s="208">
        <v>22682</v>
      </c>
      <c r="J13" s="208">
        <v>7014</v>
      </c>
      <c r="K13" s="208">
        <v>6140</v>
      </c>
      <c r="L13" s="151">
        <f t="shared" si="2"/>
        <v>35836</v>
      </c>
      <c r="M13" s="208">
        <v>26957.239999999991</v>
      </c>
      <c r="N13" s="208">
        <v>12866.490511860173</v>
      </c>
      <c r="O13" s="208">
        <v>15434.252526989585</v>
      </c>
      <c r="P13" s="151">
        <f t="shared" si="3"/>
        <v>55257.98303884975</v>
      </c>
      <c r="Q13" s="152">
        <f t="shared" si="4"/>
        <v>79173.239999999991</v>
      </c>
      <c r="R13" s="152">
        <f t="shared" si="0"/>
        <v>25575.490511860175</v>
      </c>
      <c r="S13" s="152">
        <f t="shared" si="0"/>
        <v>30742.252526989585</v>
      </c>
      <c r="T13" s="478">
        <v>22052</v>
      </c>
      <c r="U13" s="363"/>
      <c r="V13" s="152"/>
      <c r="W13" s="152"/>
      <c r="X13" s="152"/>
    </row>
    <row r="14" spans="1:24" s="145" customFormat="1" ht="15.9" customHeight="1">
      <c r="A14" s="356" t="s">
        <v>89</v>
      </c>
      <c r="B14" s="168" t="s">
        <v>8</v>
      </c>
      <c r="C14" s="354">
        <v>1080839</v>
      </c>
      <c r="D14" s="355">
        <v>1072455.0664635573</v>
      </c>
      <c r="E14" s="355">
        <v>187491</v>
      </c>
      <c r="F14" s="355">
        <v>57708</v>
      </c>
      <c r="G14" s="208">
        <v>38195</v>
      </c>
      <c r="H14" s="151">
        <f t="shared" si="1"/>
        <v>283394</v>
      </c>
      <c r="I14" s="208">
        <v>119200</v>
      </c>
      <c r="J14" s="208">
        <v>58760</v>
      </c>
      <c r="K14" s="208">
        <v>39507</v>
      </c>
      <c r="L14" s="151">
        <f t="shared" si="2"/>
        <v>217467</v>
      </c>
      <c r="M14" s="208">
        <v>199653.68</v>
      </c>
      <c r="N14" s="208">
        <v>178289.53699516086</v>
      </c>
      <c r="O14" s="208">
        <v>86393.849468396482</v>
      </c>
      <c r="P14" s="151">
        <f t="shared" si="3"/>
        <v>464337.0664635573</v>
      </c>
      <c r="Q14" s="152">
        <f t="shared" si="4"/>
        <v>506344.68</v>
      </c>
      <c r="R14" s="152">
        <f t="shared" si="0"/>
        <v>294757.53699516086</v>
      </c>
      <c r="S14" s="152">
        <f t="shared" si="0"/>
        <v>164095.84946839648</v>
      </c>
      <c r="T14" s="478">
        <v>107257</v>
      </c>
      <c r="U14" s="363"/>
      <c r="V14" s="152"/>
      <c r="W14" s="152"/>
      <c r="X14" s="152"/>
    </row>
    <row r="15" spans="1:24" s="145" customFormat="1" ht="15.9" customHeight="1">
      <c r="A15" s="357">
        <v>10</v>
      </c>
      <c r="B15" s="168" t="s">
        <v>9</v>
      </c>
      <c r="C15" s="354">
        <v>1204824</v>
      </c>
      <c r="D15" s="355">
        <v>1201786.3632108583</v>
      </c>
      <c r="E15" s="355">
        <v>204295</v>
      </c>
      <c r="F15" s="355">
        <v>59998</v>
      </c>
      <c r="G15" s="208">
        <v>49938</v>
      </c>
      <c r="H15" s="151">
        <f t="shared" si="1"/>
        <v>314231</v>
      </c>
      <c r="I15" s="208">
        <v>150703</v>
      </c>
      <c r="J15" s="208">
        <v>68976</v>
      </c>
      <c r="K15" s="208">
        <v>55526</v>
      </c>
      <c r="L15" s="151">
        <f t="shared" si="2"/>
        <v>275205</v>
      </c>
      <c r="M15" s="208">
        <v>213106.72000000009</v>
      </c>
      <c r="N15" s="208">
        <v>183835.63468583071</v>
      </c>
      <c r="O15" s="208">
        <v>121486.0085250276</v>
      </c>
      <c r="P15" s="151">
        <f t="shared" si="3"/>
        <v>518428.36321085837</v>
      </c>
      <c r="Q15" s="152">
        <f t="shared" si="4"/>
        <v>568104.72000000009</v>
      </c>
      <c r="R15" s="152">
        <f t="shared" si="0"/>
        <v>312809.63468583068</v>
      </c>
      <c r="S15" s="152">
        <f t="shared" si="0"/>
        <v>226950.0085250276</v>
      </c>
      <c r="T15" s="478">
        <v>93922</v>
      </c>
      <c r="U15" s="363"/>
      <c r="V15" s="152"/>
      <c r="W15" s="152"/>
      <c r="X15" s="152"/>
    </row>
    <row r="16" spans="1:24" s="145" customFormat="1" ht="15.9" customHeight="1">
      <c r="A16" s="357">
        <v>11</v>
      </c>
      <c r="B16" s="168" t="s">
        <v>10</v>
      </c>
      <c r="C16" s="354">
        <v>221693</v>
      </c>
      <c r="D16" s="355">
        <v>219506.98427682626</v>
      </c>
      <c r="E16" s="355">
        <v>51420</v>
      </c>
      <c r="F16" s="355">
        <v>6470</v>
      </c>
      <c r="G16" s="208">
        <v>9472</v>
      </c>
      <c r="H16" s="151">
        <f t="shared" si="1"/>
        <v>67362</v>
      </c>
      <c r="I16" s="208">
        <v>26994</v>
      </c>
      <c r="J16" s="208">
        <v>9185</v>
      </c>
      <c r="K16" s="208">
        <v>6019</v>
      </c>
      <c r="L16" s="151">
        <f t="shared" si="2"/>
        <v>42198</v>
      </c>
      <c r="M16" s="208">
        <v>57172.41</v>
      </c>
      <c r="N16" s="208">
        <v>19027.275515932961</v>
      </c>
      <c r="O16" s="208">
        <v>15664.298760893296</v>
      </c>
      <c r="P16" s="151">
        <f t="shared" si="3"/>
        <v>91863.984276826261</v>
      </c>
      <c r="Q16" s="152">
        <f t="shared" si="4"/>
        <v>135586.41</v>
      </c>
      <c r="R16" s="152">
        <f t="shared" si="0"/>
        <v>34682.275515932961</v>
      </c>
      <c r="S16" s="152">
        <f t="shared" si="0"/>
        <v>31155.298760893296</v>
      </c>
      <c r="T16" s="478">
        <v>18083</v>
      </c>
      <c r="U16" s="363"/>
      <c r="V16" s="152"/>
      <c r="W16" s="152"/>
      <c r="X16" s="152"/>
    </row>
    <row r="17" spans="1:24" s="145" customFormat="1" ht="15.9" customHeight="1">
      <c r="A17" s="357">
        <v>12</v>
      </c>
      <c r="B17" s="168" t="s">
        <v>11</v>
      </c>
      <c r="C17" s="354">
        <v>273354</v>
      </c>
      <c r="D17" s="355">
        <v>258531.00830798014</v>
      </c>
      <c r="E17" s="355">
        <v>31422</v>
      </c>
      <c r="F17" s="355">
        <v>4532</v>
      </c>
      <c r="G17" s="208">
        <v>15213</v>
      </c>
      <c r="H17" s="151">
        <f t="shared" si="1"/>
        <v>51167</v>
      </c>
      <c r="I17" s="208">
        <v>7632</v>
      </c>
      <c r="J17" s="208">
        <v>4970</v>
      </c>
      <c r="K17" s="208">
        <v>4929</v>
      </c>
      <c r="L17" s="151">
        <f t="shared" si="2"/>
        <v>17531</v>
      </c>
      <c r="M17" s="208">
        <v>40929.729999999996</v>
      </c>
      <c r="N17" s="208">
        <v>27993.693106055325</v>
      </c>
      <c r="O17" s="208">
        <v>40659.585201924798</v>
      </c>
      <c r="P17" s="151">
        <f t="shared" si="3"/>
        <v>109583.00830798013</v>
      </c>
      <c r="Q17" s="152">
        <f t="shared" si="4"/>
        <v>79983.73</v>
      </c>
      <c r="R17" s="152">
        <f t="shared" si="0"/>
        <v>37495.693106055325</v>
      </c>
      <c r="S17" s="152">
        <f t="shared" si="0"/>
        <v>60801.585201924798</v>
      </c>
      <c r="T17" s="478">
        <v>80250</v>
      </c>
      <c r="U17" s="363"/>
      <c r="V17" s="152"/>
      <c r="W17" s="152"/>
      <c r="X17" s="152"/>
    </row>
    <row r="18" spans="1:24" s="145" customFormat="1" ht="15.9" customHeight="1">
      <c r="A18" s="357">
        <v>13</v>
      </c>
      <c r="B18" s="168" t="s">
        <v>12</v>
      </c>
      <c r="C18" s="354">
        <v>341474</v>
      </c>
      <c r="D18" s="355">
        <v>317512.08464533871</v>
      </c>
      <c r="E18" s="355">
        <v>31017</v>
      </c>
      <c r="F18" s="355">
        <v>7921</v>
      </c>
      <c r="G18" s="208">
        <v>14831</v>
      </c>
      <c r="H18" s="151">
        <f t="shared" si="1"/>
        <v>53769</v>
      </c>
      <c r="I18" s="208">
        <v>6304</v>
      </c>
      <c r="J18" s="208">
        <v>7462</v>
      </c>
      <c r="K18" s="208">
        <v>5973</v>
      </c>
      <c r="L18" s="151">
        <f t="shared" si="2"/>
        <v>19739</v>
      </c>
      <c r="M18" s="208">
        <v>44212.149999999994</v>
      </c>
      <c r="N18" s="208">
        <v>39498.981654530842</v>
      </c>
      <c r="O18" s="208">
        <v>41085.952990807906</v>
      </c>
      <c r="P18" s="151">
        <f t="shared" si="3"/>
        <v>124797.08464533873</v>
      </c>
      <c r="Q18" s="152">
        <f t="shared" si="4"/>
        <v>81533.149999999994</v>
      </c>
      <c r="R18" s="152">
        <f t="shared" si="0"/>
        <v>54881.981654530842</v>
      </c>
      <c r="S18" s="152">
        <f t="shared" si="0"/>
        <v>61889.952990807906</v>
      </c>
      <c r="T18" s="478">
        <v>119207</v>
      </c>
      <c r="U18" s="363"/>
      <c r="V18" s="152"/>
      <c r="W18" s="152"/>
      <c r="X18" s="152"/>
    </row>
    <row r="19" spans="1:24" s="145" customFormat="1" ht="15.9" customHeight="1">
      <c r="A19" s="357">
        <v>14</v>
      </c>
      <c r="B19" s="168" t="s">
        <v>13</v>
      </c>
      <c r="C19" s="354">
        <v>303184</v>
      </c>
      <c r="D19" s="355">
        <v>297214.83249596582</v>
      </c>
      <c r="E19" s="355">
        <v>66042</v>
      </c>
      <c r="F19" s="355">
        <v>10907</v>
      </c>
      <c r="G19" s="208">
        <v>14702</v>
      </c>
      <c r="H19" s="151">
        <f t="shared" si="1"/>
        <v>91651</v>
      </c>
      <c r="I19" s="208">
        <v>31759</v>
      </c>
      <c r="J19" s="208">
        <v>13117</v>
      </c>
      <c r="K19" s="208">
        <v>10983</v>
      </c>
      <c r="L19" s="151">
        <f t="shared" si="2"/>
        <v>55859</v>
      </c>
      <c r="M19" s="208">
        <v>71116.299999999988</v>
      </c>
      <c r="N19" s="208">
        <v>32485.119953880534</v>
      </c>
      <c r="O19" s="208">
        <v>25176.412542085316</v>
      </c>
      <c r="P19" s="151">
        <f t="shared" si="3"/>
        <v>128777.83249596585</v>
      </c>
      <c r="Q19" s="152">
        <f t="shared" si="4"/>
        <v>168917.3</v>
      </c>
      <c r="R19" s="152">
        <f t="shared" si="0"/>
        <v>56509.119953880538</v>
      </c>
      <c r="S19" s="152">
        <f t="shared" si="0"/>
        <v>50861.412542085316</v>
      </c>
      <c r="T19" s="478">
        <v>20927</v>
      </c>
      <c r="U19" s="363"/>
      <c r="V19" s="152"/>
      <c r="W19" s="152"/>
      <c r="X19" s="152"/>
    </row>
    <row r="20" spans="1:24" s="145" customFormat="1" ht="15.9" customHeight="1">
      <c r="A20" s="357">
        <v>15</v>
      </c>
      <c r="B20" s="168" t="s">
        <v>14</v>
      </c>
      <c r="C20" s="354">
        <v>264779</v>
      </c>
      <c r="D20" s="355">
        <v>260602.37771833685</v>
      </c>
      <c r="E20" s="355">
        <v>43649</v>
      </c>
      <c r="F20" s="355">
        <v>16001</v>
      </c>
      <c r="G20" s="208">
        <v>12335</v>
      </c>
      <c r="H20" s="151">
        <f t="shared" si="1"/>
        <v>71985</v>
      </c>
      <c r="I20" s="208">
        <v>25976</v>
      </c>
      <c r="J20" s="208">
        <v>20614</v>
      </c>
      <c r="K20" s="208">
        <v>9682</v>
      </c>
      <c r="L20" s="151">
        <f t="shared" si="2"/>
        <v>56272</v>
      </c>
      <c r="M20" s="208">
        <v>37539.869999999995</v>
      </c>
      <c r="N20" s="208">
        <v>41679.389797490527</v>
      </c>
      <c r="O20" s="208">
        <v>28872.117920846322</v>
      </c>
      <c r="P20" s="151">
        <f t="shared" si="3"/>
        <v>108091.37771833685</v>
      </c>
      <c r="Q20" s="152">
        <f t="shared" si="4"/>
        <v>107164.87</v>
      </c>
      <c r="R20" s="152">
        <f t="shared" si="0"/>
        <v>78294.389797490527</v>
      </c>
      <c r="S20" s="152">
        <f t="shared" si="0"/>
        <v>50889.117920846322</v>
      </c>
      <c r="T20" s="478">
        <v>24254</v>
      </c>
      <c r="U20" s="363"/>
      <c r="V20" s="152"/>
      <c r="W20" s="152"/>
      <c r="X20" s="152"/>
    </row>
    <row r="21" spans="1:24" s="145" customFormat="1" ht="15.9" customHeight="1">
      <c r="A21" s="357">
        <v>16</v>
      </c>
      <c r="B21" s="168" t="s">
        <v>15</v>
      </c>
      <c r="C21" s="354">
        <v>2936803</v>
      </c>
      <c r="D21" s="355">
        <v>2926743.4549927656</v>
      </c>
      <c r="E21" s="355">
        <v>767551</v>
      </c>
      <c r="F21" s="355">
        <v>107356</v>
      </c>
      <c r="G21" s="208">
        <v>78563</v>
      </c>
      <c r="H21" s="151">
        <f t="shared" si="1"/>
        <v>953470</v>
      </c>
      <c r="I21" s="208">
        <v>363189</v>
      </c>
      <c r="J21" s="208">
        <v>91064</v>
      </c>
      <c r="K21" s="208">
        <v>67232</v>
      </c>
      <c r="L21" s="151">
        <f t="shared" si="2"/>
        <v>521485</v>
      </c>
      <c r="M21" s="208">
        <v>775670.92800000007</v>
      </c>
      <c r="N21" s="208">
        <v>308074.64478607266</v>
      </c>
      <c r="O21" s="208">
        <v>192798.88220669294</v>
      </c>
      <c r="P21" s="151">
        <f t="shared" si="3"/>
        <v>1276544.4549927656</v>
      </c>
      <c r="Q21" s="152">
        <f t="shared" si="4"/>
        <v>1906410.9280000001</v>
      </c>
      <c r="R21" s="152">
        <f t="shared" si="0"/>
        <v>506494.64478607266</v>
      </c>
      <c r="S21" s="152">
        <f t="shared" si="0"/>
        <v>338593.88220669294</v>
      </c>
      <c r="T21" s="478">
        <v>175244</v>
      </c>
      <c r="U21" s="363"/>
      <c r="V21" s="152"/>
      <c r="W21" s="152"/>
      <c r="X21" s="152"/>
    </row>
    <row r="22" spans="1:24" s="145" customFormat="1" ht="15.9" customHeight="1">
      <c r="A22" s="357">
        <v>17</v>
      </c>
      <c r="B22" s="168" t="s">
        <v>16</v>
      </c>
      <c r="C22" s="354">
        <v>530417</v>
      </c>
      <c r="D22" s="355">
        <v>520349.11370373348</v>
      </c>
      <c r="E22" s="355">
        <v>99705</v>
      </c>
      <c r="F22" s="355">
        <v>28103</v>
      </c>
      <c r="G22" s="208">
        <v>23471</v>
      </c>
      <c r="H22" s="151">
        <f t="shared" si="1"/>
        <v>151279</v>
      </c>
      <c r="I22" s="208">
        <v>57880</v>
      </c>
      <c r="J22" s="208">
        <v>36889</v>
      </c>
      <c r="K22" s="208">
        <v>22704</v>
      </c>
      <c r="L22" s="151">
        <f t="shared" si="2"/>
        <v>117473</v>
      </c>
      <c r="M22" s="208">
        <v>93053.66769492504</v>
      </c>
      <c r="N22" s="208">
        <v>65358.313823742268</v>
      </c>
      <c r="O22" s="208">
        <v>51790.132185066177</v>
      </c>
      <c r="P22" s="151">
        <f t="shared" si="3"/>
        <v>210202.11370373348</v>
      </c>
      <c r="Q22" s="152">
        <f t="shared" si="4"/>
        <v>250638.66769492504</v>
      </c>
      <c r="R22" s="152">
        <f t="shared" si="0"/>
        <v>130350.31382374227</v>
      </c>
      <c r="S22" s="152">
        <f t="shared" si="0"/>
        <v>97965.132185066177</v>
      </c>
      <c r="T22" s="478">
        <v>41395</v>
      </c>
      <c r="U22" s="363"/>
      <c r="V22" s="152"/>
      <c r="W22" s="152"/>
      <c r="X22" s="152"/>
    </row>
    <row r="23" spans="1:24" s="145" customFormat="1" ht="15.9" customHeight="1">
      <c r="A23" s="357">
        <v>18</v>
      </c>
      <c r="B23" s="168" t="s">
        <v>17</v>
      </c>
      <c r="C23" s="354">
        <v>186074</v>
      </c>
      <c r="D23" s="355">
        <v>176753.02563995379</v>
      </c>
      <c r="E23" s="355">
        <v>30661</v>
      </c>
      <c r="F23" s="355">
        <v>6763</v>
      </c>
      <c r="G23" s="208">
        <v>10158</v>
      </c>
      <c r="H23" s="151">
        <f t="shared" si="1"/>
        <v>47582</v>
      </c>
      <c r="I23" s="208">
        <v>14373</v>
      </c>
      <c r="J23" s="208">
        <v>11693</v>
      </c>
      <c r="K23" s="208">
        <v>8435</v>
      </c>
      <c r="L23" s="151">
        <f t="shared" si="2"/>
        <v>34501</v>
      </c>
      <c r="M23" s="208">
        <v>34075.689999999988</v>
      </c>
      <c r="N23" s="208">
        <v>21818.604511177287</v>
      </c>
      <c r="O23" s="208">
        <v>19831.731128776497</v>
      </c>
      <c r="P23" s="151">
        <f t="shared" si="3"/>
        <v>75726.025639953761</v>
      </c>
      <c r="Q23" s="152">
        <f t="shared" si="4"/>
        <v>79109.689999999988</v>
      </c>
      <c r="R23" s="152">
        <f t="shared" si="0"/>
        <v>40274.604511177284</v>
      </c>
      <c r="S23" s="152">
        <f t="shared" si="0"/>
        <v>38424.731128776497</v>
      </c>
      <c r="T23" s="478">
        <v>18944</v>
      </c>
      <c r="U23" s="363"/>
      <c r="V23" s="152"/>
      <c r="W23" s="152"/>
      <c r="X23" s="152"/>
    </row>
    <row r="24" spans="1:24" s="145" customFormat="1" ht="15.9" customHeight="1">
      <c r="A24" s="357">
        <v>19</v>
      </c>
      <c r="B24" s="168" t="s">
        <v>18</v>
      </c>
      <c r="C24" s="354">
        <v>528422</v>
      </c>
      <c r="D24" s="355">
        <v>519100.28800662374</v>
      </c>
      <c r="E24" s="355">
        <v>78981</v>
      </c>
      <c r="F24" s="355">
        <v>19597</v>
      </c>
      <c r="G24" s="208">
        <v>19737</v>
      </c>
      <c r="H24" s="151">
        <f t="shared" si="1"/>
        <v>118315</v>
      </c>
      <c r="I24" s="208">
        <v>58282</v>
      </c>
      <c r="J24" s="208">
        <v>24816</v>
      </c>
      <c r="K24" s="208">
        <v>14198</v>
      </c>
      <c r="L24" s="151">
        <f t="shared" si="2"/>
        <v>97296</v>
      </c>
      <c r="M24" s="208">
        <v>138304.88</v>
      </c>
      <c r="N24" s="208">
        <v>56293.474614744613</v>
      </c>
      <c r="O24" s="208">
        <v>51323.933391879138</v>
      </c>
      <c r="P24" s="151">
        <f t="shared" si="3"/>
        <v>245922.28800662374</v>
      </c>
      <c r="Q24" s="152">
        <f t="shared" si="4"/>
        <v>275567.88</v>
      </c>
      <c r="R24" s="152">
        <f t="shared" si="0"/>
        <v>100706.47461474461</v>
      </c>
      <c r="S24" s="152">
        <f t="shared" si="0"/>
        <v>85258.933391879138</v>
      </c>
      <c r="T24" s="478">
        <v>57567</v>
      </c>
      <c r="U24" s="363"/>
      <c r="V24" s="152"/>
      <c r="W24" s="152"/>
      <c r="X24" s="152"/>
    </row>
    <row r="25" spans="1:24" s="145" customFormat="1" ht="15.9" customHeight="1">
      <c r="A25" s="357">
        <v>20</v>
      </c>
      <c r="B25" s="168" t="s">
        <v>19</v>
      </c>
      <c r="C25" s="354">
        <v>1018735</v>
      </c>
      <c r="D25" s="355">
        <v>1006555.418751634</v>
      </c>
      <c r="E25" s="355">
        <v>228759</v>
      </c>
      <c r="F25" s="355">
        <v>53040</v>
      </c>
      <c r="G25" s="208">
        <v>35423</v>
      </c>
      <c r="H25" s="151">
        <f t="shared" si="1"/>
        <v>317222</v>
      </c>
      <c r="I25" s="208">
        <v>115179</v>
      </c>
      <c r="J25" s="208">
        <v>59267</v>
      </c>
      <c r="K25" s="208">
        <v>28767</v>
      </c>
      <c r="L25" s="151">
        <f t="shared" si="2"/>
        <v>203213</v>
      </c>
      <c r="M25" s="208">
        <v>201145.86</v>
      </c>
      <c r="N25" s="208">
        <v>156961.07027374947</v>
      </c>
      <c r="O25" s="208">
        <v>61163.488477884544</v>
      </c>
      <c r="P25" s="151">
        <f t="shared" si="3"/>
        <v>419270.41875163402</v>
      </c>
      <c r="Q25" s="152">
        <f t="shared" si="4"/>
        <v>545083.86</v>
      </c>
      <c r="R25" s="152">
        <f t="shared" si="0"/>
        <v>269268.07027374947</v>
      </c>
      <c r="S25" s="152">
        <f t="shared" si="0"/>
        <v>125353.48847788454</v>
      </c>
      <c r="T25" s="478">
        <v>66850</v>
      </c>
      <c r="U25" s="363"/>
      <c r="V25" s="152"/>
      <c r="W25" s="152"/>
      <c r="X25" s="152"/>
    </row>
    <row r="26" spans="1:24" s="145" customFormat="1" ht="15.9" customHeight="1">
      <c r="A26" s="357">
        <v>21</v>
      </c>
      <c r="B26" s="168" t="s">
        <v>20</v>
      </c>
      <c r="C26" s="354">
        <v>1699901</v>
      </c>
      <c r="D26" s="355">
        <v>1683382.057258626</v>
      </c>
      <c r="E26" s="355">
        <v>178576</v>
      </c>
      <c r="F26" s="355">
        <v>27971</v>
      </c>
      <c r="G26" s="208">
        <v>64306</v>
      </c>
      <c r="H26" s="151">
        <f t="shared" si="1"/>
        <v>270853</v>
      </c>
      <c r="I26" s="208">
        <v>56004</v>
      </c>
      <c r="J26" s="208">
        <v>21845</v>
      </c>
      <c r="K26" s="208">
        <v>20512</v>
      </c>
      <c r="L26" s="151">
        <f t="shared" si="2"/>
        <v>98361</v>
      </c>
      <c r="M26" s="208">
        <v>431382.42999999993</v>
      </c>
      <c r="N26" s="208">
        <v>186879.79525675642</v>
      </c>
      <c r="O26" s="208">
        <v>159688.83200186957</v>
      </c>
      <c r="P26" s="151">
        <f t="shared" si="3"/>
        <v>777951.05725862598</v>
      </c>
      <c r="Q26" s="152">
        <f t="shared" si="4"/>
        <v>665962.42999999993</v>
      </c>
      <c r="R26" s="152">
        <f t="shared" si="0"/>
        <v>236695.79525675642</v>
      </c>
      <c r="S26" s="152">
        <f t="shared" si="0"/>
        <v>244506.83200186957</v>
      </c>
      <c r="T26" s="478">
        <v>536217</v>
      </c>
      <c r="U26" s="363"/>
      <c r="V26" s="152"/>
      <c r="W26" s="152"/>
      <c r="X26" s="152"/>
    </row>
    <row r="27" spans="1:24" s="145" customFormat="1" ht="15.9" customHeight="1">
      <c r="A27" s="357">
        <v>22</v>
      </c>
      <c r="B27" s="168" t="s">
        <v>21</v>
      </c>
      <c r="C27" s="354">
        <v>406855</v>
      </c>
      <c r="D27" s="355">
        <v>405385.6710612126</v>
      </c>
      <c r="E27" s="355">
        <v>66720</v>
      </c>
      <c r="F27" s="355">
        <v>20795</v>
      </c>
      <c r="G27" s="208">
        <v>18899</v>
      </c>
      <c r="H27" s="151">
        <f t="shared" si="1"/>
        <v>106414</v>
      </c>
      <c r="I27" s="208">
        <v>40125</v>
      </c>
      <c r="J27" s="208">
        <v>35559</v>
      </c>
      <c r="K27" s="208">
        <v>15574</v>
      </c>
      <c r="L27" s="151">
        <f t="shared" si="2"/>
        <v>91258</v>
      </c>
      <c r="M27" s="208">
        <v>55413.440000000002</v>
      </c>
      <c r="N27" s="208">
        <v>73154.953007656804</v>
      </c>
      <c r="O27" s="208">
        <v>35014.278053555798</v>
      </c>
      <c r="P27" s="151">
        <f t="shared" si="3"/>
        <v>163582.6710612126</v>
      </c>
      <c r="Q27" s="152">
        <f t="shared" si="4"/>
        <v>162258.44</v>
      </c>
      <c r="R27" s="152">
        <f t="shared" si="0"/>
        <v>129508.9530076568</v>
      </c>
      <c r="S27" s="152">
        <f t="shared" si="0"/>
        <v>69487.278053555798</v>
      </c>
      <c r="T27" s="478">
        <v>44131</v>
      </c>
      <c r="U27" s="363"/>
      <c r="V27" s="152"/>
      <c r="W27" s="152"/>
      <c r="X27" s="152"/>
    </row>
    <row r="28" spans="1:24" s="145" customFormat="1" ht="15.9" customHeight="1">
      <c r="A28" s="357">
        <v>23</v>
      </c>
      <c r="B28" s="168" t="s">
        <v>22</v>
      </c>
      <c r="C28" s="354">
        <v>583671</v>
      </c>
      <c r="D28" s="355">
        <v>568296.22212776984</v>
      </c>
      <c r="E28" s="355">
        <v>83429</v>
      </c>
      <c r="F28" s="355">
        <v>16184</v>
      </c>
      <c r="G28" s="208">
        <v>29384</v>
      </c>
      <c r="H28" s="151">
        <f t="shared" si="1"/>
        <v>128997</v>
      </c>
      <c r="I28" s="208">
        <v>51340</v>
      </c>
      <c r="J28" s="208">
        <v>12481</v>
      </c>
      <c r="K28" s="208">
        <v>16960</v>
      </c>
      <c r="L28" s="151">
        <f t="shared" si="2"/>
        <v>80781</v>
      </c>
      <c r="M28" s="208">
        <v>135251.60000000003</v>
      </c>
      <c r="N28" s="208">
        <v>60784.897512529402</v>
      </c>
      <c r="O28" s="208">
        <v>76971.724615240339</v>
      </c>
      <c r="P28" s="151">
        <f t="shared" si="3"/>
        <v>273008.22212776978</v>
      </c>
      <c r="Q28" s="152">
        <f t="shared" si="4"/>
        <v>270020.60000000003</v>
      </c>
      <c r="R28" s="152">
        <f t="shared" si="0"/>
        <v>89449.897512529395</v>
      </c>
      <c r="S28" s="152">
        <f t="shared" si="0"/>
        <v>123315.72461524034</v>
      </c>
      <c r="T28" s="478">
        <v>85510</v>
      </c>
      <c r="U28" s="363"/>
      <c r="V28" s="152"/>
      <c r="W28" s="152"/>
      <c r="X28" s="152"/>
    </row>
    <row r="29" spans="1:24" s="145" customFormat="1" ht="15.9" customHeight="1">
      <c r="A29" s="357">
        <v>24</v>
      </c>
      <c r="B29" s="168" t="s">
        <v>23</v>
      </c>
      <c r="C29" s="354">
        <v>231511</v>
      </c>
      <c r="D29" s="355">
        <v>220827.51081055682</v>
      </c>
      <c r="E29" s="355">
        <v>37148</v>
      </c>
      <c r="F29" s="355">
        <v>8946</v>
      </c>
      <c r="G29" s="208">
        <v>15568</v>
      </c>
      <c r="H29" s="151">
        <f t="shared" si="1"/>
        <v>61662</v>
      </c>
      <c r="I29" s="208">
        <v>18063</v>
      </c>
      <c r="J29" s="208">
        <v>10389</v>
      </c>
      <c r="K29" s="208">
        <v>5735</v>
      </c>
      <c r="L29" s="151">
        <f t="shared" si="2"/>
        <v>34187</v>
      </c>
      <c r="M29" s="208">
        <v>36044.118772411573</v>
      </c>
      <c r="N29" s="208">
        <v>33873.05367842329</v>
      </c>
      <c r="O29" s="208">
        <v>24461.338359721951</v>
      </c>
      <c r="P29" s="151">
        <f t="shared" si="3"/>
        <v>94378.510810556807</v>
      </c>
      <c r="Q29" s="152">
        <f t="shared" si="4"/>
        <v>91255.118772411573</v>
      </c>
      <c r="R29" s="152">
        <f t="shared" si="0"/>
        <v>53208.05367842329</v>
      </c>
      <c r="S29" s="152">
        <f t="shared" si="0"/>
        <v>45764.338359721951</v>
      </c>
      <c r="T29" s="478">
        <v>30600</v>
      </c>
      <c r="U29" s="363"/>
      <c r="V29" s="152"/>
      <c r="W29" s="152"/>
      <c r="X29" s="152"/>
    </row>
    <row r="30" spans="1:24" s="145" customFormat="1" ht="15.9" customHeight="1">
      <c r="A30" s="357">
        <v>25</v>
      </c>
      <c r="B30" s="168" t="s">
        <v>24</v>
      </c>
      <c r="C30" s="354">
        <v>760476</v>
      </c>
      <c r="D30" s="355">
        <v>742201.80153164349</v>
      </c>
      <c r="E30" s="355">
        <v>94831</v>
      </c>
      <c r="F30" s="355">
        <v>20384</v>
      </c>
      <c r="G30" s="208">
        <v>36464</v>
      </c>
      <c r="H30" s="151">
        <f t="shared" si="1"/>
        <v>151679</v>
      </c>
      <c r="I30" s="208">
        <v>41072</v>
      </c>
      <c r="J30" s="208">
        <v>21475</v>
      </c>
      <c r="K30" s="208">
        <v>15254</v>
      </c>
      <c r="L30" s="151">
        <f t="shared" si="2"/>
        <v>77801</v>
      </c>
      <c r="M30" s="208">
        <v>187309.14</v>
      </c>
      <c r="N30" s="208">
        <v>59975.129657705111</v>
      </c>
      <c r="O30" s="208">
        <v>85800.531873938395</v>
      </c>
      <c r="P30" s="151">
        <f t="shared" si="3"/>
        <v>333084.80153164349</v>
      </c>
      <c r="Q30" s="152">
        <f t="shared" si="4"/>
        <v>323212.14</v>
      </c>
      <c r="R30" s="152">
        <f t="shared" si="0"/>
        <v>101834.12965770511</v>
      </c>
      <c r="S30" s="152">
        <f t="shared" si="0"/>
        <v>137518.53187393839</v>
      </c>
      <c r="T30" s="478">
        <v>179637</v>
      </c>
      <c r="U30" s="363"/>
      <c r="V30" s="152"/>
      <c r="W30" s="152"/>
      <c r="X30" s="152"/>
    </row>
    <row r="31" spans="1:24" s="145" customFormat="1" ht="15.9" customHeight="1">
      <c r="A31" s="357">
        <v>26</v>
      </c>
      <c r="B31" s="168" t="s">
        <v>25</v>
      </c>
      <c r="C31" s="354">
        <v>860620</v>
      </c>
      <c r="D31" s="355">
        <v>854812.72511282028</v>
      </c>
      <c r="E31" s="355">
        <v>194200</v>
      </c>
      <c r="F31" s="355">
        <v>26148</v>
      </c>
      <c r="G31" s="208">
        <v>41081</v>
      </c>
      <c r="H31" s="151">
        <f t="shared" si="1"/>
        <v>261429</v>
      </c>
      <c r="I31" s="208">
        <v>110122</v>
      </c>
      <c r="J31" s="208">
        <v>33798</v>
      </c>
      <c r="K31" s="208">
        <v>36715</v>
      </c>
      <c r="L31" s="151">
        <f t="shared" si="2"/>
        <v>180635</v>
      </c>
      <c r="M31" s="208">
        <v>227345.29000000004</v>
      </c>
      <c r="N31" s="208">
        <v>61389.221983891635</v>
      </c>
      <c r="O31" s="208">
        <v>73469.213128928561</v>
      </c>
      <c r="P31" s="151">
        <f t="shared" si="3"/>
        <v>362203.72511282022</v>
      </c>
      <c r="Q31" s="152">
        <f t="shared" si="4"/>
        <v>531667.29</v>
      </c>
      <c r="R31" s="152">
        <f t="shared" si="0"/>
        <v>121335.22198389164</v>
      </c>
      <c r="S31" s="152">
        <f t="shared" si="0"/>
        <v>151265.21312892856</v>
      </c>
      <c r="T31" s="478">
        <v>50545</v>
      </c>
      <c r="U31" s="363"/>
      <c r="V31" s="152"/>
      <c r="W31" s="152"/>
      <c r="X31" s="152"/>
    </row>
    <row r="32" spans="1:24" s="145" customFormat="1" ht="15.9" customHeight="1">
      <c r="A32" s="357">
        <v>27</v>
      </c>
      <c r="B32" s="168" t="s">
        <v>26</v>
      </c>
      <c r="C32" s="354">
        <v>2005515</v>
      </c>
      <c r="D32" s="355">
        <v>1980176.3501882784</v>
      </c>
      <c r="E32" s="355">
        <v>332297</v>
      </c>
      <c r="F32" s="355">
        <v>63367</v>
      </c>
      <c r="G32" s="208">
        <v>53543</v>
      </c>
      <c r="H32" s="151">
        <f t="shared" si="1"/>
        <v>449207</v>
      </c>
      <c r="I32" s="208">
        <v>91113</v>
      </c>
      <c r="J32" s="208">
        <v>46403</v>
      </c>
      <c r="K32" s="208">
        <v>21693</v>
      </c>
      <c r="L32" s="151">
        <f t="shared" si="2"/>
        <v>159209</v>
      </c>
      <c r="M32" s="208">
        <v>626937.74891182408</v>
      </c>
      <c r="N32" s="208">
        <v>287948.66417954926</v>
      </c>
      <c r="O32" s="208">
        <v>133117.93709690508</v>
      </c>
      <c r="P32" s="151">
        <f t="shared" si="3"/>
        <v>1048004.3501882785</v>
      </c>
      <c r="Q32" s="152">
        <f t="shared" si="4"/>
        <v>1050347.7489118241</v>
      </c>
      <c r="R32" s="152">
        <f t="shared" si="0"/>
        <v>397718.66417954926</v>
      </c>
      <c r="S32" s="152">
        <f t="shared" si="0"/>
        <v>208353.93709690508</v>
      </c>
      <c r="T32" s="478">
        <v>323756</v>
      </c>
      <c r="U32" s="363"/>
      <c r="V32" s="152"/>
      <c r="W32" s="152"/>
      <c r="X32" s="152"/>
    </row>
    <row r="33" spans="1:24" s="145" customFormat="1" ht="15.9" customHeight="1">
      <c r="A33" s="357">
        <v>28</v>
      </c>
      <c r="B33" s="168" t="s">
        <v>27</v>
      </c>
      <c r="C33" s="354">
        <v>437393</v>
      </c>
      <c r="D33" s="355">
        <v>433530.13601234637</v>
      </c>
      <c r="E33" s="355">
        <v>68593</v>
      </c>
      <c r="F33" s="355">
        <v>17235</v>
      </c>
      <c r="G33" s="208">
        <v>17734</v>
      </c>
      <c r="H33" s="151">
        <f t="shared" si="1"/>
        <v>103562</v>
      </c>
      <c r="I33" s="208">
        <v>54572</v>
      </c>
      <c r="J33" s="208">
        <v>23170</v>
      </c>
      <c r="K33" s="208">
        <v>14277</v>
      </c>
      <c r="L33" s="151">
        <f t="shared" si="2"/>
        <v>92019</v>
      </c>
      <c r="M33" s="208">
        <v>89638.5</v>
      </c>
      <c r="N33" s="208">
        <v>50358.448407611606</v>
      </c>
      <c r="O33" s="208">
        <v>45267.187604734776</v>
      </c>
      <c r="P33" s="151">
        <f t="shared" si="3"/>
        <v>185264.13601234637</v>
      </c>
      <c r="Q33" s="152">
        <f t="shared" si="4"/>
        <v>212803.5</v>
      </c>
      <c r="R33" s="152">
        <f t="shared" si="0"/>
        <v>90763.448407611606</v>
      </c>
      <c r="S33" s="152">
        <f t="shared" si="0"/>
        <v>77278.187604734776</v>
      </c>
      <c r="T33" s="478">
        <v>52685</v>
      </c>
      <c r="U33" s="363"/>
      <c r="V33" s="152"/>
      <c r="W33" s="152"/>
      <c r="X33" s="152"/>
    </row>
    <row r="34" spans="1:24" s="145" customFormat="1" ht="15.9" customHeight="1">
      <c r="A34" s="357">
        <v>29</v>
      </c>
      <c r="B34" s="168" t="s">
        <v>28</v>
      </c>
      <c r="C34" s="354">
        <v>170173</v>
      </c>
      <c r="D34" s="355">
        <v>145292.40897073018</v>
      </c>
      <c r="E34" s="355">
        <v>17961</v>
      </c>
      <c r="F34" s="355">
        <v>4878</v>
      </c>
      <c r="G34" s="208">
        <v>6854</v>
      </c>
      <c r="H34" s="151">
        <f t="shared" si="1"/>
        <v>29693</v>
      </c>
      <c r="I34" s="208">
        <v>10338</v>
      </c>
      <c r="J34" s="208">
        <v>6397</v>
      </c>
      <c r="K34" s="208">
        <v>3158</v>
      </c>
      <c r="L34" s="151">
        <f t="shared" si="2"/>
        <v>19893</v>
      </c>
      <c r="M34" s="208">
        <v>37373.179999999993</v>
      </c>
      <c r="N34" s="208">
        <v>15405.202644818422</v>
      </c>
      <c r="O34" s="208">
        <v>17509.026325911764</v>
      </c>
      <c r="P34" s="151">
        <f t="shared" si="3"/>
        <v>70287.408970730175</v>
      </c>
      <c r="Q34" s="152">
        <f t="shared" si="4"/>
        <v>65672.179999999993</v>
      </c>
      <c r="R34" s="152">
        <f t="shared" si="0"/>
        <v>26680.202644818422</v>
      </c>
      <c r="S34" s="152">
        <f t="shared" si="0"/>
        <v>27521.026325911764</v>
      </c>
      <c r="T34" s="478">
        <v>25419</v>
      </c>
      <c r="U34" s="363"/>
      <c r="V34" s="152"/>
      <c r="W34" s="152"/>
      <c r="X34" s="152"/>
    </row>
    <row r="35" spans="1:24" s="145" customFormat="1" ht="15.9" customHeight="1">
      <c r="A35" s="357">
        <v>30</v>
      </c>
      <c r="B35" s="168" t="s">
        <v>29</v>
      </c>
      <c r="C35" s="354">
        <v>275761</v>
      </c>
      <c r="D35" s="355">
        <v>273673.22031055501</v>
      </c>
      <c r="E35" s="355">
        <v>28011</v>
      </c>
      <c r="F35" s="355">
        <v>4722</v>
      </c>
      <c r="G35" s="208">
        <v>20696</v>
      </c>
      <c r="H35" s="151">
        <f t="shared" si="1"/>
        <v>53429</v>
      </c>
      <c r="I35" s="208">
        <v>2379</v>
      </c>
      <c r="J35" s="208">
        <v>2060</v>
      </c>
      <c r="K35" s="208">
        <v>7628</v>
      </c>
      <c r="L35" s="151">
        <f t="shared" si="2"/>
        <v>12067</v>
      </c>
      <c r="M35" s="208">
        <v>9503.5783413078098</v>
      </c>
      <c r="N35" s="208">
        <v>25114.430393336086</v>
      </c>
      <c r="O35" s="208">
        <v>63347.211575911104</v>
      </c>
      <c r="P35" s="151">
        <f t="shared" si="3"/>
        <v>97965.220310555</v>
      </c>
      <c r="Q35" s="152">
        <f t="shared" si="4"/>
        <v>39893.57834130781</v>
      </c>
      <c r="R35" s="152">
        <f t="shared" si="0"/>
        <v>31896.430393336086</v>
      </c>
      <c r="S35" s="152">
        <f t="shared" si="0"/>
        <v>91671.211575911104</v>
      </c>
      <c r="T35" s="478">
        <v>110212</v>
      </c>
      <c r="U35" s="363"/>
      <c r="V35" s="152"/>
      <c r="W35" s="152"/>
      <c r="X35" s="152"/>
    </row>
    <row r="36" spans="1:24" s="145" customFormat="1" ht="15.9" customHeight="1">
      <c r="A36" s="357">
        <v>31</v>
      </c>
      <c r="B36" s="168" t="s">
        <v>30</v>
      </c>
      <c r="C36" s="354">
        <v>1575226</v>
      </c>
      <c r="D36" s="355">
        <v>1530214.3200552</v>
      </c>
      <c r="E36" s="355">
        <v>208949</v>
      </c>
      <c r="F36" s="355">
        <v>57815</v>
      </c>
      <c r="G36" s="208">
        <v>50086</v>
      </c>
      <c r="H36" s="151">
        <f t="shared" si="1"/>
        <v>316850</v>
      </c>
      <c r="I36" s="208">
        <v>99111</v>
      </c>
      <c r="J36" s="208">
        <v>52976</v>
      </c>
      <c r="K36" s="208">
        <v>25225</v>
      </c>
      <c r="L36" s="151">
        <f t="shared" si="2"/>
        <v>177312</v>
      </c>
      <c r="M36" s="208">
        <v>360358.84604210989</v>
      </c>
      <c r="N36" s="208">
        <v>278008.73577666201</v>
      </c>
      <c r="O36" s="208">
        <v>117489.73823642815</v>
      </c>
      <c r="P36" s="151">
        <f t="shared" si="3"/>
        <v>755857.32005520002</v>
      </c>
      <c r="Q36" s="152">
        <f t="shared" si="4"/>
        <v>668418.84604210989</v>
      </c>
      <c r="R36" s="152">
        <f t="shared" si="0"/>
        <v>388799.73577666201</v>
      </c>
      <c r="S36" s="152">
        <f t="shared" si="0"/>
        <v>192800.73823642815</v>
      </c>
      <c r="T36" s="478">
        <v>280195</v>
      </c>
      <c r="U36" s="363"/>
      <c r="V36" s="152"/>
      <c r="W36" s="152"/>
      <c r="X36" s="152"/>
    </row>
    <row r="37" spans="1:24" s="145" customFormat="1" ht="15.9" customHeight="1">
      <c r="A37" s="357">
        <v>32</v>
      </c>
      <c r="B37" s="168" t="s">
        <v>31</v>
      </c>
      <c r="C37" s="354">
        <v>433830</v>
      </c>
      <c r="D37" s="355">
        <v>428660.87468537426</v>
      </c>
      <c r="E37" s="355">
        <v>79096</v>
      </c>
      <c r="F37" s="355">
        <v>17353</v>
      </c>
      <c r="G37" s="208">
        <v>25980</v>
      </c>
      <c r="H37" s="151">
        <f t="shared" si="1"/>
        <v>122429</v>
      </c>
      <c r="I37" s="208">
        <v>41572</v>
      </c>
      <c r="J37" s="208">
        <v>19822</v>
      </c>
      <c r="K37" s="208">
        <v>19729</v>
      </c>
      <c r="L37" s="151">
        <f t="shared" si="2"/>
        <v>81123</v>
      </c>
      <c r="M37" s="208">
        <v>85275.19</v>
      </c>
      <c r="N37" s="208">
        <v>39428.125145107035</v>
      </c>
      <c r="O37" s="208">
        <v>62971.559540267219</v>
      </c>
      <c r="P37" s="151">
        <f t="shared" si="3"/>
        <v>187674.87468537426</v>
      </c>
      <c r="Q37" s="152">
        <f t="shared" si="4"/>
        <v>205943.19</v>
      </c>
      <c r="R37" s="152">
        <f t="shared" si="0"/>
        <v>76603.125145107042</v>
      </c>
      <c r="S37" s="152">
        <f t="shared" si="0"/>
        <v>108680.55954026722</v>
      </c>
      <c r="T37" s="478">
        <v>37434</v>
      </c>
      <c r="U37" s="363"/>
      <c r="V37" s="152"/>
      <c r="W37" s="152"/>
      <c r="X37" s="152"/>
    </row>
    <row r="38" spans="1:24" s="145" customFormat="1" ht="15.9" customHeight="1">
      <c r="A38" s="357">
        <v>33</v>
      </c>
      <c r="B38" s="168" t="s">
        <v>32</v>
      </c>
      <c r="C38" s="354">
        <v>1793931</v>
      </c>
      <c r="D38" s="355">
        <v>1786133.6203400632</v>
      </c>
      <c r="E38" s="355">
        <v>306001</v>
      </c>
      <c r="F38" s="355">
        <v>79662</v>
      </c>
      <c r="G38" s="208">
        <v>61652</v>
      </c>
      <c r="H38" s="151">
        <f t="shared" si="1"/>
        <v>447315</v>
      </c>
      <c r="I38" s="208">
        <v>145520</v>
      </c>
      <c r="J38" s="208">
        <v>52342</v>
      </c>
      <c r="K38" s="208">
        <v>49966</v>
      </c>
      <c r="L38" s="151">
        <f t="shared" si="2"/>
        <v>247828</v>
      </c>
      <c r="M38" s="208">
        <v>374441.86</v>
      </c>
      <c r="N38" s="208">
        <v>318818.21263579233</v>
      </c>
      <c r="O38" s="208">
        <v>146322.54770427107</v>
      </c>
      <c r="P38" s="151">
        <f t="shared" si="3"/>
        <v>839582.62034006335</v>
      </c>
      <c r="Q38" s="152">
        <f t="shared" si="4"/>
        <v>825962.86</v>
      </c>
      <c r="R38" s="152">
        <f t="shared" si="0"/>
        <v>450822.21263579233</v>
      </c>
      <c r="S38" s="152">
        <f t="shared" si="0"/>
        <v>257940.54770427107</v>
      </c>
      <c r="T38" s="478">
        <v>251408</v>
      </c>
      <c r="U38" s="363"/>
      <c r="V38" s="152"/>
      <c r="W38" s="152"/>
      <c r="X38" s="152"/>
    </row>
    <row r="39" spans="1:24" s="145" customFormat="1" ht="15.9" customHeight="1">
      <c r="A39" s="357">
        <v>34</v>
      </c>
      <c r="B39" s="168" t="s">
        <v>33</v>
      </c>
      <c r="C39" s="354">
        <v>15029231</v>
      </c>
      <c r="D39" s="355">
        <v>14977523.632637205</v>
      </c>
      <c r="E39" s="355">
        <v>4462970</v>
      </c>
      <c r="F39" s="355">
        <v>547212</v>
      </c>
      <c r="G39" s="208">
        <v>340729</v>
      </c>
      <c r="H39" s="151">
        <f t="shared" si="1"/>
        <v>5350911</v>
      </c>
      <c r="I39" s="208">
        <v>1744692</v>
      </c>
      <c r="J39" s="208">
        <v>288487</v>
      </c>
      <c r="K39" s="208">
        <v>319118</v>
      </c>
      <c r="L39" s="151">
        <f t="shared" si="2"/>
        <v>2352297</v>
      </c>
      <c r="M39" s="208">
        <v>4021002.9258000012</v>
      </c>
      <c r="N39" s="208">
        <v>1562592.3751126532</v>
      </c>
      <c r="O39" s="208">
        <v>766162.33172454964</v>
      </c>
      <c r="P39" s="151">
        <f t="shared" si="3"/>
        <v>6349757.6326372037</v>
      </c>
      <c r="Q39" s="152">
        <f t="shared" si="4"/>
        <v>10228664.925800001</v>
      </c>
      <c r="R39" s="152">
        <f t="shared" si="0"/>
        <v>2398291.3751126532</v>
      </c>
      <c r="S39" s="152">
        <f t="shared" si="0"/>
        <v>1426009.3317245496</v>
      </c>
      <c r="T39" s="478">
        <v>924558</v>
      </c>
      <c r="U39" s="363"/>
      <c r="V39" s="152"/>
      <c r="W39" s="152"/>
      <c r="X39" s="152"/>
    </row>
    <row r="40" spans="1:24" s="145" customFormat="1" ht="15.9" customHeight="1">
      <c r="A40" s="357">
        <v>35</v>
      </c>
      <c r="B40" s="168" t="s">
        <v>34</v>
      </c>
      <c r="C40" s="354">
        <v>4279677</v>
      </c>
      <c r="D40" s="355">
        <v>4269393.4329534248</v>
      </c>
      <c r="E40" s="355">
        <v>1008272</v>
      </c>
      <c r="F40" s="355">
        <v>164761</v>
      </c>
      <c r="G40" s="208">
        <v>163086</v>
      </c>
      <c r="H40" s="151">
        <f t="shared" si="1"/>
        <v>1336119</v>
      </c>
      <c r="I40" s="208">
        <v>587664</v>
      </c>
      <c r="J40" s="208">
        <v>142131</v>
      </c>
      <c r="K40" s="208">
        <v>187130</v>
      </c>
      <c r="L40" s="151">
        <f t="shared" si="2"/>
        <v>916925</v>
      </c>
      <c r="M40" s="208">
        <v>944596.68019999983</v>
      </c>
      <c r="N40" s="208">
        <v>379271.85277170228</v>
      </c>
      <c r="O40" s="208">
        <v>401865.8999817227</v>
      </c>
      <c r="P40" s="151">
        <f t="shared" si="3"/>
        <v>1725734.4329534248</v>
      </c>
      <c r="Q40" s="152">
        <f t="shared" si="4"/>
        <v>2540532.6801999998</v>
      </c>
      <c r="R40" s="152">
        <f t="shared" si="0"/>
        <v>686163.85277170222</v>
      </c>
      <c r="S40" s="152">
        <f t="shared" si="0"/>
        <v>752081.8999817227</v>
      </c>
      <c r="T40" s="478">
        <v>290615</v>
      </c>
      <c r="U40" s="363"/>
      <c r="V40" s="152"/>
      <c r="W40" s="152"/>
      <c r="X40" s="152"/>
    </row>
    <row r="41" spans="1:24" s="145" customFormat="1" ht="15.9" customHeight="1">
      <c r="A41" s="357">
        <v>36</v>
      </c>
      <c r="B41" s="168" t="s">
        <v>35</v>
      </c>
      <c r="C41" s="354">
        <v>287654</v>
      </c>
      <c r="D41" s="355">
        <v>268711.29875972273</v>
      </c>
      <c r="E41" s="355">
        <v>29069</v>
      </c>
      <c r="F41" s="355">
        <v>9216</v>
      </c>
      <c r="G41" s="208">
        <v>13012</v>
      </c>
      <c r="H41" s="151">
        <f t="shared" si="1"/>
        <v>51297</v>
      </c>
      <c r="I41" s="208">
        <v>9782</v>
      </c>
      <c r="J41" s="208">
        <v>8846</v>
      </c>
      <c r="K41" s="208">
        <v>3719</v>
      </c>
      <c r="L41" s="151">
        <f t="shared" si="2"/>
        <v>22347</v>
      </c>
      <c r="M41" s="208">
        <v>43720.237917135149</v>
      </c>
      <c r="N41" s="208">
        <v>36457.331674209454</v>
      </c>
      <c r="O41" s="208">
        <v>24973.729168378137</v>
      </c>
      <c r="P41" s="151">
        <f t="shared" si="3"/>
        <v>105151.29875972273</v>
      </c>
      <c r="Q41" s="152">
        <f t="shared" si="4"/>
        <v>82571.237917135149</v>
      </c>
      <c r="R41" s="152">
        <f t="shared" si="0"/>
        <v>54519.331674209454</v>
      </c>
      <c r="S41" s="152">
        <f t="shared" si="0"/>
        <v>41704.729168378137</v>
      </c>
      <c r="T41" s="478">
        <v>89916</v>
      </c>
      <c r="U41" s="363"/>
      <c r="V41" s="152"/>
      <c r="W41" s="152"/>
      <c r="X41" s="152"/>
    </row>
    <row r="42" spans="1:24" s="145" customFormat="1" ht="15.9" customHeight="1">
      <c r="A42" s="357">
        <v>37</v>
      </c>
      <c r="B42" s="168" t="s">
        <v>36</v>
      </c>
      <c r="C42" s="354">
        <v>372373</v>
      </c>
      <c r="D42" s="355">
        <v>360100.91897548962</v>
      </c>
      <c r="E42" s="355">
        <v>57376</v>
      </c>
      <c r="F42" s="355">
        <v>18583</v>
      </c>
      <c r="G42" s="208">
        <v>19682</v>
      </c>
      <c r="H42" s="151">
        <f t="shared" si="1"/>
        <v>95641</v>
      </c>
      <c r="I42" s="208">
        <v>39375</v>
      </c>
      <c r="J42" s="208">
        <v>19821</v>
      </c>
      <c r="K42" s="208">
        <v>14067</v>
      </c>
      <c r="L42" s="151">
        <f t="shared" si="2"/>
        <v>73263</v>
      </c>
      <c r="M42" s="208">
        <v>59054.820000000007</v>
      </c>
      <c r="N42" s="208">
        <v>49648.356606850226</v>
      </c>
      <c r="O42" s="208">
        <v>46645.742368639403</v>
      </c>
      <c r="P42" s="151">
        <f t="shared" si="3"/>
        <v>155348.91897548962</v>
      </c>
      <c r="Q42" s="152">
        <f t="shared" si="4"/>
        <v>155805.82</v>
      </c>
      <c r="R42" s="152">
        <f t="shared" si="0"/>
        <v>88052.356606850226</v>
      </c>
      <c r="S42" s="152">
        <f t="shared" si="0"/>
        <v>80394.742368639403</v>
      </c>
      <c r="T42" s="478">
        <v>35848</v>
      </c>
      <c r="U42" s="363"/>
      <c r="V42" s="152"/>
      <c r="W42" s="152"/>
      <c r="X42" s="152"/>
    </row>
    <row r="43" spans="1:24" s="145" customFormat="1" ht="15.9" customHeight="1">
      <c r="A43" s="357">
        <v>38</v>
      </c>
      <c r="B43" s="168" t="s">
        <v>37</v>
      </c>
      <c r="C43" s="354">
        <v>1376722</v>
      </c>
      <c r="D43" s="355">
        <v>1371211.0180014609</v>
      </c>
      <c r="E43" s="355">
        <v>248998</v>
      </c>
      <c r="F43" s="355">
        <v>46493</v>
      </c>
      <c r="G43" s="208">
        <v>51169</v>
      </c>
      <c r="H43" s="151">
        <f t="shared" si="1"/>
        <v>346660</v>
      </c>
      <c r="I43" s="208">
        <v>133923</v>
      </c>
      <c r="J43" s="208">
        <v>41460</v>
      </c>
      <c r="K43" s="208">
        <v>29386</v>
      </c>
      <c r="L43" s="151">
        <f t="shared" si="2"/>
        <v>204769</v>
      </c>
      <c r="M43" s="208">
        <v>416187.25073843217</v>
      </c>
      <c r="N43" s="208">
        <v>167905.26386863904</v>
      </c>
      <c r="O43" s="208">
        <v>127826.50339438961</v>
      </c>
      <c r="P43" s="151">
        <f t="shared" si="3"/>
        <v>711919.01800146082</v>
      </c>
      <c r="Q43" s="152">
        <f t="shared" si="4"/>
        <v>799108.25073843217</v>
      </c>
      <c r="R43" s="152">
        <f t="shared" si="0"/>
        <v>255858.26386863904</v>
      </c>
      <c r="S43" s="152">
        <f t="shared" si="0"/>
        <v>208381.50339438961</v>
      </c>
      <c r="T43" s="478">
        <v>107863</v>
      </c>
      <c r="U43" s="363"/>
      <c r="V43" s="152"/>
      <c r="W43" s="152"/>
      <c r="X43" s="152"/>
    </row>
    <row r="44" spans="1:24" s="145" customFormat="1" ht="15.9" customHeight="1">
      <c r="A44" s="357">
        <v>39</v>
      </c>
      <c r="B44" s="168" t="s">
        <v>38</v>
      </c>
      <c r="C44" s="354">
        <v>356050</v>
      </c>
      <c r="D44" s="355">
        <v>354682.30747170327</v>
      </c>
      <c r="E44" s="355">
        <v>74840</v>
      </c>
      <c r="F44" s="355">
        <v>14986</v>
      </c>
      <c r="G44" s="208">
        <v>13023</v>
      </c>
      <c r="H44" s="151">
        <f t="shared" si="1"/>
        <v>102849</v>
      </c>
      <c r="I44" s="208">
        <v>43688</v>
      </c>
      <c r="J44" s="208">
        <v>22636</v>
      </c>
      <c r="K44" s="208">
        <v>13308</v>
      </c>
      <c r="L44" s="151">
        <f t="shared" si="2"/>
        <v>79632</v>
      </c>
      <c r="M44" s="208">
        <v>62681.199999999983</v>
      </c>
      <c r="N44" s="208">
        <v>51056.502694482122</v>
      </c>
      <c r="O44" s="208">
        <v>27342.604777221175</v>
      </c>
      <c r="P44" s="151">
        <f t="shared" si="3"/>
        <v>141080.30747170327</v>
      </c>
      <c r="Q44" s="152">
        <f t="shared" si="4"/>
        <v>181209.19999999998</v>
      </c>
      <c r="R44" s="152">
        <f t="shared" si="0"/>
        <v>88678.502694482129</v>
      </c>
      <c r="S44" s="152">
        <f t="shared" si="0"/>
        <v>53673.604777221175</v>
      </c>
      <c r="T44" s="478">
        <v>31121</v>
      </c>
      <c r="U44" s="363"/>
      <c r="V44" s="152"/>
      <c r="W44" s="152"/>
      <c r="X44" s="152"/>
    </row>
    <row r="45" spans="1:24" s="596" customFormat="1" ht="15.9" customHeight="1">
      <c r="A45" s="598">
        <v>40</v>
      </c>
      <c r="B45" s="168" t="s">
        <v>39</v>
      </c>
      <c r="C45" s="354">
        <v>234529</v>
      </c>
      <c r="D45" s="355">
        <v>226490.28492464323</v>
      </c>
      <c r="E45" s="355">
        <v>33568</v>
      </c>
      <c r="F45" s="355">
        <v>9373</v>
      </c>
      <c r="G45" s="208">
        <v>12254</v>
      </c>
      <c r="H45" s="151">
        <f t="shared" si="1"/>
        <v>55195</v>
      </c>
      <c r="I45" s="208">
        <v>20716</v>
      </c>
      <c r="J45" s="208">
        <v>14048</v>
      </c>
      <c r="K45" s="208">
        <v>7032</v>
      </c>
      <c r="L45" s="151">
        <f t="shared" si="2"/>
        <v>41796</v>
      </c>
      <c r="M45" s="208">
        <v>40567.667457520787</v>
      </c>
      <c r="N45" s="208">
        <v>29327.194611341369</v>
      </c>
      <c r="O45" s="208">
        <v>29918.422855781093</v>
      </c>
      <c r="P45" s="151">
        <f t="shared" si="3"/>
        <v>99813.28492464326</v>
      </c>
      <c r="Q45" s="208">
        <f t="shared" si="4"/>
        <v>94851.667457520787</v>
      </c>
      <c r="R45" s="208">
        <f t="shared" si="0"/>
        <v>52748.194611341372</v>
      </c>
      <c r="S45" s="208">
        <f t="shared" si="0"/>
        <v>49204.422855781093</v>
      </c>
      <c r="T45" s="599">
        <v>29686</v>
      </c>
      <c r="U45" s="600"/>
      <c r="V45" s="208"/>
      <c r="W45" s="208"/>
      <c r="X45" s="208"/>
    </row>
    <row r="46" spans="1:24" s="145" customFormat="1" ht="15" customHeight="1">
      <c r="A46" s="441">
        <v>41</v>
      </c>
      <c r="B46" s="168" t="s">
        <v>40</v>
      </c>
      <c r="C46" s="354">
        <v>1883270</v>
      </c>
      <c r="D46" s="354">
        <v>1857877.2964999867</v>
      </c>
      <c r="E46" s="354">
        <v>546844</v>
      </c>
      <c r="F46" s="354">
        <v>43271</v>
      </c>
      <c r="G46" s="208">
        <v>58548</v>
      </c>
      <c r="H46" s="151">
        <f t="shared" ref="H46:H87" si="5">SUM(E46:G46)</f>
        <v>648663</v>
      </c>
      <c r="I46" s="208">
        <v>204462</v>
      </c>
      <c r="J46" s="208">
        <v>29984</v>
      </c>
      <c r="K46" s="208">
        <v>37796</v>
      </c>
      <c r="L46" s="151">
        <f>SUM(I46:K46)</f>
        <v>272242</v>
      </c>
      <c r="M46" s="208">
        <v>635956.18454729882</v>
      </c>
      <c r="N46" s="208">
        <v>96993.837720188691</v>
      </c>
      <c r="O46" s="208">
        <v>111996.27423249919</v>
      </c>
      <c r="P46" s="151">
        <f t="shared" ref="P46:P87" si="6">SUM(M46:O46)</f>
        <v>844946.29649998667</v>
      </c>
      <c r="Q46" s="152">
        <f>+E46+I46+M46</f>
        <v>1387262.1845472988</v>
      </c>
      <c r="R46" s="152">
        <f>SUM(F46,J46,N46)</f>
        <v>170248.83772018869</v>
      </c>
      <c r="S46" s="152">
        <f t="shared" ref="R46:S87" si="7">SUM(G46,K46,O46)</f>
        <v>208340.27423249919</v>
      </c>
      <c r="T46" s="478">
        <v>92026</v>
      </c>
      <c r="U46" s="41"/>
      <c r="V46" s="152"/>
      <c r="W46" s="152"/>
      <c r="X46" s="152"/>
    </row>
    <row r="47" spans="1:24" s="145" customFormat="1" ht="15" customHeight="1">
      <c r="A47" s="441">
        <v>42</v>
      </c>
      <c r="B47" s="168" t="s">
        <v>41</v>
      </c>
      <c r="C47" s="354">
        <v>2180149</v>
      </c>
      <c r="D47" s="354">
        <v>2157892.867541586</v>
      </c>
      <c r="E47" s="354">
        <v>363660</v>
      </c>
      <c r="F47" s="354">
        <v>105356</v>
      </c>
      <c r="G47" s="208">
        <v>76324</v>
      </c>
      <c r="H47" s="151">
        <f t="shared" si="5"/>
        <v>545340</v>
      </c>
      <c r="I47" s="208">
        <v>146359</v>
      </c>
      <c r="J47" s="208">
        <v>101219</v>
      </c>
      <c r="K47" s="208">
        <v>48407</v>
      </c>
      <c r="L47" s="151">
        <f t="shared" ref="L47:L87" si="8">SUM(I47:K47)</f>
        <v>295985</v>
      </c>
      <c r="M47" s="208">
        <v>515480.64</v>
      </c>
      <c r="N47" s="208">
        <v>403481.35108292603</v>
      </c>
      <c r="O47" s="208">
        <v>199612.87645866012</v>
      </c>
      <c r="P47" s="151">
        <f t="shared" si="6"/>
        <v>1118574.867541586</v>
      </c>
      <c r="Q47" s="152">
        <f t="shared" ref="Q47:Q87" si="9">+E47+I47+M47</f>
        <v>1025499.64</v>
      </c>
      <c r="R47" s="152">
        <f t="shared" si="7"/>
        <v>610056.35108292603</v>
      </c>
      <c r="S47" s="152">
        <f t="shared" si="7"/>
        <v>324343.87645866012</v>
      </c>
      <c r="T47" s="478">
        <v>197993</v>
      </c>
      <c r="U47" s="41"/>
      <c r="V47" s="152"/>
      <c r="W47" s="152"/>
      <c r="X47" s="152"/>
    </row>
    <row r="48" spans="1:24" s="145" customFormat="1" ht="15" customHeight="1">
      <c r="A48" s="145">
        <v>43</v>
      </c>
      <c r="B48" s="168" t="s">
        <v>42</v>
      </c>
      <c r="C48" s="354">
        <v>572256</v>
      </c>
      <c r="D48" s="354">
        <v>560740.94120952813</v>
      </c>
      <c r="E48" s="354">
        <v>100538</v>
      </c>
      <c r="F48" s="354">
        <v>19798</v>
      </c>
      <c r="G48" s="208">
        <v>21585</v>
      </c>
      <c r="H48" s="151">
        <f t="shared" si="5"/>
        <v>141921</v>
      </c>
      <c r="I48" s="208">
        <v>85666</v>
      </c>
      <c r="J48" s="208">
        <v>18942</v>
      </c>
      <c r="K48" s="208">
        <v>13811</v>
      </c>
      <c r="L48" s="151">
        <f t="shared" si="8"/>
        <v>118419</v>
      </c>
      <c r="M48" s="208">
        <v>150870.54999999999</v>
      </c>
      <c r="N48" s="208">
        <v>60445.775192978785</v>
      </c>
      <c r="O48" s="208">
        <v>49581.616016549291</v>
      </c>
      <c r="P48" s="151">
        <f t="shared" si="6"/>
        <v>260897.94120952807</v>
      </c>
      <c r="Q48" s="152">
        <f t="shared" si="9"/>
        <v>337074.55</v>
      </c>
      <c r="R48" s="152">
        <f t="shared" si="7"/>
        <v>99185.775192978792</v>
      </c>
      <c r="S48" s="152">
        <f t="shared" si="7"/>
        <v>84977.616016549291</v>
      </c>
      <c r="T48" s="478">
        <v>39503</v>
      </c>
      <c r="U48" s="41"/>
      <c r="V48" s="152"/>
      <c r="W48" s="152"/>
      <c r="X48" s="152"/>
    </row>
    <row r="49" spans="1:24" s="145" customFormat="1" ht="15" customHeight="1">
      <c r="A49" s="441">
        <v>44</v>
      </c>
      <c r="B49" s="168" t="s">
        <v>43</v>
      </c>
      <c r="C49" s="354">
        <v>786676</v>
      </c>
      <c r="D49" s="354">
        <v>768168.04158732796</v>
      </c>
      <c r="E49" s="354">
        <v>125744</v>
      </c>
      <c r="F49" s="354">
        <v>28057</v>
      </c>
      <c r="G49" s="208">
        <v>38954</v>
      </c>
      <c r="H49" s="151">
        <f t="shared" si="5"/>
        <v>192755</v>
      </c>
      <c r="I49" s="208">
        <v>60061</v>
      </c>
      <c r="J49" s="208">
        <v>22268</v>
      </c>
      <c r="K49" s="208">
        <v>21247</v>
      </c>
      <c r="L49" s="151">
        <f t="shared" si="8"/>
        <v>103576</v>
      </c>
      <c r="M49" s="208">
        <v>189803.66661428951</v>
      </c>
      <c r="N49" s="208">
        <v>81826.898249285732</v>
      </c>
      <c r="O49" s="208">
        <v>95369.476723752683</v>
      </c>
      <c r="P49" s="151">
        <f t="shared" si="6"/>
        <v>367000.04158732796</v>
      </c>
      <c r="Q49" s="152">
        <f t="shared" si="9"/>
        <v>375608.66661428951</v>
      </c>
      <c r="R49" s="152">
        <f t="shared" si="7"/>
        <v>132151.89824928573</v>
      </c>
      <c r="S49" s="152">
        <f t="shared" si="7"/>
        <v>155570.47672375268</v>
      </c>
      <c r="T49" s="478">
        <v>104837</v>
      </c>
      <c r="U49" s="41"/>
      <c r="V49" s="152"/>
      <c r="W49" s="152"/>
      <c r="X49" s="152"/>
    </row>
    <row r="50" spans="1:24" s="145" customFormat="1" ht="15" customHeight="1">
      <c r="A50" s="441">
        <v>45</v>
      </c>
      <c r="B50" s="168" t="s">
        <v>44</v>
      </c>
      <c r="C50" s="354">
        <v>1413041</v>
      </c>
      <c r="D50" s="354">
        <v>1392085.8843479131</v>
      </c>
      <c r="E50" s="354">
        <v>289496</v>
      </c>
      <c r="F50" s="354">
        <v>71960</v>
      </c>
      <c r="G50" s="208">
        <v>45058</v>
      </c>
      <c r="H50" s="151">
        <f t="shared" si="5"/>
        <v>406514</v>
      </c>
      <c r="I50" s="208">
        <v>120894</v>
      </c>
      <c r="J50" s="208">
        <v>86489</v>
      </c>
      <c r="K50" s="208">
        <v>33662</v>
      </c>
      <c r="L50" s="151">
        <f t="shared" si="8"/>
        <v>241045</v>
      </c>
      <c r="M50" s="208">
        <v>317883.07718175615</v>
      </c>
      <c r="N50" s="208">
        <v>196587.47757051489</v>
      </c>
      <c r="O50" s="208">
        <v>100406.32959564211</v>
      </c>
      <c r="P50" s="151">
        <f t="shared" si="6"/>
        <v>614876.88434791309</v>
      </c>
      <c r="Q50" s="152">
        <f t="shared" si="9"/>
        <v>728273.07718175615</v>
      </c>
      <c r="R50" s="152">
        <f t="shared" si="7"/>
        <v>355036.47757051489</v>
      </c>
      <c r="S50" s="152">
        <f t="shared" si="7"/>
        <v>179126.32959564211</v>
      </c>
      <c r="T50" s="478">
        <v>129650</v>
      </c>
      <c r="U50" s="41"/>
      <c r="V50" s="152"/>
      <c r="W50" s="152"/>
      <c r="X50" s="152"/>
    </row>
    <row r="51" spans="1:24" s="145" customFormat="1" ht="15" customHeight="1">
      <c r="A51" s="145">
        <v>46</v>
      </c>
      <c r="B51" s="168" t="s">
        <v>185</v>
      </c>
      <c r="C51" s="354">
        <v>1127623</v>
      </c>
      <c r="D51" s="354">
        <v>1092632.9055983406</v>
      </c>
      <c r="E51" s="354">
        <v>169544</v>
      </c>
      <c r="F51" s="354">
        <v>34241</v>
      </c>
      <c r="G51" s="208">
        <v>37204</v>
      </c>
      <c r="H51" s="151">
        <f t="shared" si="5"/>
        <v>240989</v>
      </c>
      <c r="I51" s="208">
        <v>55600</v>
      </c>
      <c r="J51" s="208">
        <v>26877</v>
      </c>
      <c r="K51" s="208">
        <v>17450</v>
      </c>
      <c r="L51" s="151">
        <f t="shared" si="8"/>
        <v>99927</v>
      </c>
      <c r="M51" s="208">
        <v>351719.97698909475</v>
      </c>
      <c r="N51" s="208">
        <v>144878.85157082311</v>
      </c>
      <c r="O51" s="208">
        <v>97883.077038422693</v>
      </c>
      <c r="P51" s="151">
        <f t="shared" si="6"/>
        <v>594481.90559834056</v>
      </c>
      <c r="Q51" s="152">
        <f t="shared" si="9"/>
        <v>576863.97698909475</v>
      </c>
      <c r="R51" s="152">
        <f t="shared" si="7"/>
        <v>205996.85157082311</v>
      </c>
      <c r="S51" s="152">
        <f t="shared" si="7"/>
        <v>152537.07703842269</v>
      </c>
      <c r="T51" s="478">
        <v>157235</v>
      </c>
      <c r="U51" s="41"/>
      <c r="V51" s="152"/>
      <c r="W51" s="152"/>
      <c r="X51" s="152"/>
    </row>
    <row r="52" spans="1:24" s="145" customFormat="1" ht="15" customHeight="1">
      <c r="A52" s="145">
        <v>47</v>
      </c>
      <c r="B52" s="168" t="s">
        <v>45</v>
      </c>
      <c r="C52" s="354">
        <v>809719</v>
      </c>
      <c r="D52" s="354">
        <v>799987.13541663717</v>
      </c>
      <c r="E52" s="354">
        <v>92497</v>
      </c>
      <c r="F52" s="354">
        <v>18613</v>
      </c>
      <c r="G52" s="208">
        <v>28192</v>
      </c>
      <c r="H52" s="151">
        <f t="shared" si="5"/>
        <v>139302</v>
      </c>
      <c r="I52" s="208">
        <v>17402</v>
      </c>
      <c r="J52" s="208">
        <v>13210</v>
      </c>
      <c r="K52" s="208">
        <v>8353</v>
      </c>
      <c r="L52" s="151">
        <f t="shared" si="8"/>
        <v>38965</v>
      </c>
      <c r="M52" s="208">
        <v>164014.64000000001</v>
      </c>
      <c r="N52" s="208">
        <v>114419.68443988594</v>
      </c>
      <c r="O52" s="208">
        <v>76427.810976751207</v>
      </c>
      <c r="P52" s="151">
        <f t="shared" si="6"/>
        <v>354862.13541663717</v>
      </c>
      <c r="Q52" s="152">
        <f t="shared" si="9"/>
        <v>273913.64</v>
      </c>
      <c r="R52" s="152">
        <f t="shared" si="7"/>
        <v>146242.68443988595</v>
      </c>
      <c r="S52" s="152">
        <f t="shared" si="7"/>
        <v>112972.81097675121</v>
      </c>
      <c r="T52" s="478">
        <v>266858</v>
      </c>
      <c r="U52" s="41"/>
      <c r="V52" s="152"/>
      <c r="W52" s="152"/>
      <c r="X52" s="152"/>
    </row>
    <row r="53" spans="1:24" s="145" customFormat="1" ht="15" customHeight="1">
      <c r="A53" s="145">
        <v>48</v>
      </c>
      <c r="B53" s="168" t="s">
        <v>46</v>
      </c>
      <c r="C53" s="354">
        <v>938751</v>
      </c>
      <c r="D53" s="354">
        <v>930325.92760886904</v>
      </c>
      <c r="E53" s="354">
        <v>204309</v>
      </c>
      <c r="F53" s="354">
        <v>51361</v>
      </c>
      <c r="G53" s="208">
        <v>37186</v>
      </c>
      <c r="H53" s="151">
        <f t="shared" si="5"/>
        <v>292856</v>
      </c>
      <c r="I53" s="208">
        <v>96147</v>
      </c>
      <c r="J53" s="208">
        <v>47263</v>
      </c>
      <c r="K53" s="208">
        <v>33677</v>
      </c>
      <c r="L53" s="151">
        <f t="shared" si="8"/>
        <v>177087</v>
      </c>
      <c r="M53" s="208">
        <v>210136.72999999998</v>
      </c>
      <c r="N53" s="208">
        <v>111292.58881235993</v>
      </c>
      <c r="O53" s="208">
        <v>71667.608796509187</v>
      </c>
      <c r="P53" s="151">
        <f t="shared" si="6"/>
        <v>393096.92760886915</v>
      </c>
      <c r="Q53" s="152">
        <f t="shared" si="9"/>
        <v>510592.73</v>
      </c>
      <c r="R53" s="152">
        <f t="shared" si="7"/>
        <v>209916.58881235993</v>
      </c>
      <c r="S53" s="152">
        <f t="shared" si="7"/>
        <v>142530.60879650919</v>
      </c>
      <c r="T53" s="478">
        <v>67286</v>
      </c>
      <c r="U53" s="41"/>
      <c r="V53" s="152"/>
      <c r="W53" s="152"/>
      <c r="X53" s="152"/>
    </row>
    <row r="54" spans="1:24" s="145" customFormat="1" ht="15" customHeight="1">
      <c r="A54" s="145">
        <v>49</v>
      </c>
      <c r="B54" s="168" t="s">
        <v>47</v>
      </c>
      <c r="C54" s="354">
        <v>404544</v>
      </c>
      <c r="D54" s="354">
        <v>389089.61664457165</v>
      </c>
      <c r="E54" s="354">
        <v>32112</v>
      </c>
      <c r="F54" s="354">
        <v>6914</v>
      </c>
      <c r="G54" s="208">
        <v>13724</v>
      </c>
      <c r="H54" s="151">
        <f t="shared" si="5"/>
        <v>52750</v>
      </c>
      <c r="I54" s="208">
        <v>5963</v>
      </c>
      <c r="J54" s="208">
        <v>8278</v>
      </c>
      <c r="K54" s="208">
        <v>3784</v>
      </c>
      <c r="L54" s="151">
        <f t="shared" si="8"/>
        <v>18025</v>
      </c>
      <c r="M54" s="208">
        <v>74951.114491708722</v>
      </c>
      <c r="N54" s="208">
        <v>38417.330526288388</v>
      </c>
      <c r="O54" s="208">
        <v>32517.171626574505</v>
      </c>
      <c r="P54" s="151">
        <f t="shared" si="6"/>
        <v>145885.61664457162</v>
      </c>
      <c r="Q54" s="152">
        <f t="shared" si="9"/>
        <v>113026.11449170872</v>
      </c>
      <c r="R54" s="152">
        <f t="shared" si="7"/>
        <v>53609.330526288388</v>
      </c>
      <c r="S54" s="152">
        <f t="shared" si="7"/>
        <v>50025.171626574505</v>
      </c>
      <c r="T54" s="478">
        <v>172429</v>
      </c>
      <c r="U54" s="41"/>
      <c r="V54" s="152"/>
      <c r="W54" s="152"/>
      <c r="X54" s="152"/>
    </row>
    <row r="55" spans="1:24" s="145" customFormat="1" ht="15" customHeight="1">
      <c r="A55" s="145">
        <v>50</v>
      </c>
      <c r="B55" s="168" t="s">
        <v>48</v>
      </c>
      <c r="C55" s="354">
        <v>292365</v>
      </c>
      <c r="D55" s="354">
        <v>282764.95848163625</v>
      </c>
      <c r="E55" s="354">
        <v>47331</v>
      </c>
      <c r="F55" s="354">
        <v>17152</v>
      </c>
      <c r="G55" s="208">
        <v>12094</v>
      </c>
      <c r="H55" s="151">
        <f t="shared" si="5"/>
        <v>76577</v>
      </c>
      <c r="I55" s="208">
        <v>23338</v>
      </c>
      <c r="J55" s="208">
        <v>20136</v>
      </c>
      <c r="K55" s="208">
        <v>7795</v>
      </c>
      <c r="L55" s="151">
        <f t="shared" si="8"/>
        <v>51269</v>
      </c>
      <c r="M55" s="208">
        <v>44537.948601133656</v>
      </c>
      <c r="N55" s="208">
        <v>46273.028780694614</v>
      </c>
      <c r="O55" s="208">
        <v>29454.981099807948</v>
      </c>
      <c r="P55" s="151">
        <f t="shared" si="6"/>
        <v>120265.95848163622</v>
      </c>
      <c r="Q55" s="152">
        <f t="shared" si="9"/>
        <v>115206.94860113366</v>
      </c>
      <c r="R55" s="152">
        <f t="shared" si="7"/>
        <v>83561.028780694614</v>
      </c>
      <c r="S55" s="152">
        <f t="shared" si="7"/>
        <v>49343.981099807948</v>
      </c>
      <c r="T55" s="478">
        <v>34653</v>
      </c>
      <c r="U55" s="41"/>
      <c r="V55" s="152"/>
      <c r="W55" s="152"/>
      <c r="X55" s="152"/>
    </row>
    <row r="56" spans="1:24" s="145" customFormat="1" ht="15" customHeight="1">
      <c r="A56" s="145">
        <v>51</v>
      </c>
      <c r="B56" s="168" t="s">
        <v>49</v>
      </c>
      <c r="C56" s="354">
        <v>352727</v>
      </c>
      <c r="D56" s="354">
        <v>343234.29179272079</v>
      </c>
      <c r="E56" s="354">
        <v>45857</v>
      </c>
      <c r="F56" s="354">
        <v>22039</v>
      </c>
      <c r="G56" s="208">
        <v>14743</v>
      </c>
      <c r="H56" s="151">
        <f t="shared" si="5"/>
        <v>82639</v>
      </c>
      <c r="I56" s="208">
        <v>20825</v>
      </c>
      <c r="J56" s="208">
        <v>15802</v>
      </c>
      <c r="K56" s="208">
        <v>9234</v>
      </c>
      <c r="L56" s="151">
        <f t="shared" si="8"/>
        <v>45861</v>
      </c>
      <c r="M56" s="208">
        <v>59647.5940748625</v>
      </c>
      <c r="N56" s="208">
        <v>69194.580964447756</v>
      </c>
      <c r="O56" s="208">
        <v>33023.116753410504</v>
      </c>
      <c r="P56" s="151">
        <f t="shared" si="6"/>
        <v>161865.29179272076</v>
      </c>
      <c r="Q56" s="152">
        <f t="shared" si="9"/>
        <v>126329.5940748625</v>
      </c>
      <c r="R56" s="152">
        <f t="shared" si="7"/>
        <v>107035.58096444776</v>
      </c>
      <c r="S56" s="152">
        <f t="shared" si="7"/>
        <v>57000.116753410504</v>
      </c>
      <c r="T56" s="478">
        <v>52869</v>
      </c>
      <c r="U56" s="41"/>
      <c r="V56" s="152"/>
      <c r="W56" s="152"/>
      <c r="X56" s="152"/>
    </row>
    <row r="57" spans="1:24" s="145" customFormat="1" ht="15" customHeight="1">
      <c r="A57" s="145">
        <v>52</v>
      </c>
      <c r="B57" s="168" t="s">
        <v>50</v>
      </c>
      <c r="C57" s="354">
        <v>742341</v>
      </c>
      <c r="D57" s="354">
        <v>707223.87481689057</v>
      </c>
      <c r="E57" s="354">
        <v>109567</v>
      </c>
      <c r="F57" s="354">
        <v>27625</v>
      </c>
      <c r="G57" s="208">
        <v>25311</v>
      </c>
      <c r="H57" s="151">
        <f t="shared" si="5"/>
        <v>162503</v>
      </c>
      <c r="I57" s="208">
        <v>69266</v>
      </c>
      <c r="J57" s="208">
        <v>34000</v>
      </c>
      <c r="K57" s="208">
        <v>18523</v>
      </c>
      <c r="L57" s="151">
        <f t="shared" si="8"/>
        <v>121789</v>
      </c>
      <c r="M57" s="208">
        <v>171039.79421754682</v>
      </c>
      <c r="N57" s="208">
        <v>102688.71760052965</v>
      </c>
      <c r="O57" s="208">
        <v>61969.362998814031</v>
      </c>
      <c r="P57" s="151">
        <f t="shared" si="6"/>
        <v>335697.87481689051</v>
      </c>
      <c r="Q57" s="152">
        <f t="shared" si="9"/>
        <v>349872.79421754682</v>
      </c>
      <c r="R57" s="152">
        <f t="shared" si="7"/>
        <v>164313.71760052966</v>
      </c>
      <c r="S57" s="152">
        <f t="shared" si="7"/>
        <v>105803.36299881403</v>
      </c>
      <c r="T57" s="478">
        <v>87234</v>
      </c>
      <c r="U57" s="41"/>
      <c r="V57" s="152"/>
      <c r="W57" s="152"/>
      <c r="X57" s="152"/>
    </row>
    <row r="58" spans="1:24" s="145" customFormat="1" ht="15" customHeight="1">
      <c r="A58" s="145">
        <v>53</v>
      </c>
      <c r="B58" s="168" t="s">
        <v>51</v>
      </c>
      <c r="C58" s="354">
        <v>331041</v>
      </c>
      <c r="D58" s="354">
        <v>329968.39780836925</v>
      </c>
      <c r="E58" s="354">
        <v>63148</v>
      </c>
      <c r="F58" s="354">
        <v>15845</v>
      </c>
      <c r="G58" s="208">
        <v>15331</v>
      </c>
      <c r="H58" s="151">
        <f t="shared" si="5"/>
        <v>94324</v>
      </c>
      <c r="I58" s="208">
        <v>50746</v>
      </c>
      <c r="J58" s="208">
        <v>14063</v>
      </c>
      <c r="K58" s="208">
        <v>6844</v>
      </c>
      <c r="L58" s="151">
        <f t="shared" si="8"/>
        <v>71653</v>
      </c>
      <c r="M58" s="208">
        <v>74241.518429124262</v>
      </c>
      <c r="N58" s="208">
        <v>34727.216265002389</v>
      </c>
      <c r="O58" s="208">
        <v>22286.663114242605</v>
      </c>
      <c r="P58" s="151">
        <f t="shared" si="6"/>
        <v>131255.39780836925</v>
      </c>
      <c r="Q58" s="152">
        <f t="shared" si="9"/>
        <v>188135.51842912426</v>
      </c>
      <c r="R58" s="152">
        <f t="shared" si="7"/>
        <v>64635.216265002389</v>
      </c>
      <c r="S58" s="152">
        <f t="shared" si="7"/>
        <v>44461.663114242605</v>
      </c>
      <c r="T58" s="478">
        <v>32736</v>
      </c>
      <c r="U58" s="41"/>
      <c r="V58" s="152"/>
      <c r="W58" s="152"/>
      <c r="X58" s="152"/>
    </row>
    <row r="59" spans="1:24" s="145" customFormat="1" ht="15" customHeight="1">
      <c r="A59" s="145">
        <v>54</v>
      </c>
      <c r="B59" s="168" t="s">
        <v>52</v>
      </c>
      <c r="C59" s="354">
        <v>990214</v>
      </c>
      <c r="D59" s="354">
        <v>987191.004409582</v>
      </c>
      <c r="E59" s="354">
        <v>214671</v>
      </c>
      <c r="F59" s="354">
        <v>36295</v>
      </c>
      <c r="G59" s="208">
        <v>29699</v>
      </c>
      <c r="H59" s="151">
        <f t="shared" si="5"/>
        <v>280665</v>
      </c>
      <c r="I59" s="208">
        <v>97175</v>
      </c>
      <c r="J59" s="208">
        <v>44315</v>
      </c>
      <c r="K59" s="208">
        <v>20341</v>
      </c>
      <c r="L59" s="151">
        <f t="shared" si="8"/>
        <v>161831</v>
      </c>
      <c r="M59" s="208">
        <v>292103.7353733934</v>
      </c>
      <c r="N59" s="208">
        <v>101974.19118253425</v>
      </c>
      <c r="O59" s="208">
        <v>68311.077853654366</v>
      </c>
      <c r="P59" s="151">
        <f t="shared" si="6"/>
        <v>462389.004409582</v>
      </c>
      <c r="Q59" s="152">
        <f t="shared" si="9"/>
        <v>603949.7353733934</v>
      </c>
      <c r="R59" s="152">
        <f t="shared" si="7"/>
        <v>182584.19118253427</v>
      </c>
      <c r="S59" s="152">
        <f t="shared" si="7"/>
        <v>118351.07785365437</v>
      </c>
      <c r="T59" s="478">
        <v>82306</v>
      </c>
      <c r="U59" s="41"/>
      <c r="V59" s="152"/>
      <c r="W59" s="152"/>
      <c r="X59" s="152"/>
    </row>
    <row r="60" spans="1:24" s="145" customFormat="1" ht="15" customHeight="1">
      <c r="A60" s="145">
        <v>55</v>
      </c>
      <c r="B60" s="168" t="s">
        <v>53</v>
      </c>
      <c r="C60" s="354">
        <v>1312990</v>
      </c>
      <c r="D60" s="354">
        <v>1288176.4427969833</v>
      </c>
      <c r="E60" s="354">
        <v>205238</v>
      </c>
      <c r="F60" s="354">
        <v>52689</v>
      </c>
      <c r="G60" s="208">
        <v>54250</v>
      </c>
      <c r="H60" s="151">
        <f t="shared" si="5"/>
        <v>312177</v>
      </c>
      <c r="I60" s="208">
        <v>143361</v>
      </c>
      <c r="J60" s="208">
        <v>62295</v>
      </c>
      <c r="K60" s="208">
        <v>38037</v>
      </c>
      <c r="L60" s="151">
        <f t="shared" si="8"/>
        <v>243693</v>
      </c>
      <c r="M60" s="208">
        <v>315416.38</v>
      </c>
      <c r="N60" s="208">
        <v>165861.12798216005</v>
      </c>
      <c r="O60" s="208">
        <v>123052.93481482327</v>
      </c>
      <c r="P60" s="151">
        <f t="shared" si="6"/>
        <v>604330.44279698329</v>
      </c>
      <c r="Q60" s="152">
        <f t="shared" si="9"/>
        <v>664015.38</v>
      </c>
      <c r="R60" s="152">
        <f t="shared" si="7"/>
        <v>280845.12798216008</v>
      </c>
      <c r="S60" s="152">
        <f t="shared" si="7"/>
        <v>215339.93481482327</v>
      </c>
      <c r="T60" s="478">
        <v>127976</v>
      </c>
      <c r="U60" s="41"/>
      <c r="V60" s="152"/>
      <c r="W60" s="152"/>
      <c r="X60" s="152"/>
    </row>
    <row r="61" spans="1:24" s="145" customFormat="1" ht="15" customHeight="1">
      <c r="A61" s="145">
        <v>56</v>
      </c>
      <c r="B61" s="168" t="s">
        <v>54</v>
      </c>
      <c r="C61" s="354">
        <v>324394</v>
      </c>
      <c r="D61" s="354">
        <v>313021.91347246984</v>
      </c>
      <c r="E61" s="354">
        <v>34621</v>
      </c>
      <c r="F61" s="354">
        <v>5109</v>
      </c>
      <c r="G61" s="208">
        <v>15035</v>
      </c>
      <c r="H61" s="151">
        <f t="shared" si="5"/>
        <v>54765</v>
      </c>
      <c r="I61" s="208">
        <v>8427</v>
      </c>
      <c r="J61" s="208">
        <v>3892</v>
      </c>
      <c r="K61" s="208">
        <v>6728</v>
      </c>
      <c r="L61" s="151">
        <f t="shared" si="8"/>
        <v>19047</v>
      </c>
      <c r="M61" s="208">
        <v>64418.009999999995</v>
      </c>
      <c r="N61" s="208">
        <v>28150.549281648142</v>
      </c>
      <c r="O61" s="208">
        <v>46440.354190821716</v>
      </c>
      <c r="P61" s="151">
        <f t="shared" si="6"/>
        <v>139008.91347246984</v>
      </c>
      <c r="Q61" s="152">
        <f t="shared" si="9"/>
        <v>107466.01</v>
      </c>
      <c r="R61" s="152">
        <f t="shared" si="7"/>
        <v>37151.549281648142</v>
      </c>
      <c r="S61" s="152">
        <f t="shared" si="7"/>
        <v>68203.354190821716</v>
      </c>
      <c r="T61" s="478">
        <v>100201</v>
      </c>
      <c r="U61" s="41"/>
      <c r="V61" s="152"/>
      <c r="W61" s="152"/>
      <c r="X61" s="152"/>
    </row>
    <row r="62" spans="1:24" s="145" customFormat="1" ht="15" customHeight="1">
      <c r="A62" s="145">
        <v>57</v>
      </c>
      <c r="B62" s="168" t="s">
        <v>55</v>
      </c>
      <c r="C62" s="354">
        <v>207427</v>
      </c>
      <c r="D62" s="354">
        <v>201735.72314571106</v>
      </c>
      <c r="E62" s="354">
        <v>30098</v>
      </c>
      <c r="F62" s="354">
        <v>8271</v>
      </c>
      <c r="G62" s="208">
        <v>10027</v>
      </c>
      <c r="H62" s="151">
        <f t="shared" si="5"/>
        <v>48396</v>
      </c>
      <c r="I62" s="208">
        <v>29828</v>
      </c>
      <c r="J62" s="208">
        <v>13150</v>
      </c>
      <c r="K62" s="208">
        <v>8713</v>
      </c>
      <c r="L62" s="151">
        <f t="shared" si="8"/>
        <v>51691</v>
      </c>
      <c r="M62" s="208">
        <v>38892.61</v>
      </c>
      <c r="N62" s="208">
        <v>22022.304454855643</v>
      </c>
      <c r="O62" s="208">
        <v>16480.808690855403</v>
      </c>
      <c r="P62" s="151">
        <f t="shared" si="6"/>
        <v>77395.723145711047</v>
      </c>
      <c r="Q62" s="152">
        <f t="shared" si="9"/>
        <v>98818.61</v>
      </c>
      <c r="R62" s="152">
        <f t="shared" si="7"/>
        <v>43443.304454855643</v>
      </c>
      <c r="S62" s="152">
        <f t="shared" si="7"/>
        <v>35220.808690855403</v>
      </c>
      <c r="T62" s="478">
        <v>24253</v>
      </c>
      <c r="U62" s="41"/>
      <c r="V62" s="152"/>
      <c r="W62" s="152"/>
      <c r="X62" s="152"/>
    </row>
    <row r="63" spans="1:24" s="145" customFormat="1" ht="15" customHeight="1">
      <c r="A63" s="145">
        <v>58</v>
      </c>
      <c r="B63" s="168" t="s">
        <v>56</v>
      </c>
      <c r="C63" s="354">
        <v>621301</v>
      </c>
      <c r="D63" s="354">
        <v>603554.80289631686</v>
      </c>
      <c r="E63" s="354">
        <v>86753</v>
      </c>
      <c r="F63" s="354">
        <v>26511</v>
      </c>
      <c r="G63" s="208">
        <v>29886</v>
      </c>
      <c r="H63" s="151">
        <f t="shared" si="5"/>
        <v>143150</v>
      </c>
      <c r="I63" s="208">
        <v>56905</v>
      </c>
      <c r="J63" s="208">
        <v>33486</v>
      </c>
      <c r="K63" s="208">
        <v>15780</v>
      </c>
      <c r="L63" s="151">
        <f t="shared" si="8"/>
        <v>106171</v>
      </c>
      <c r="M63" s="208">
        <v>136399.25957279152</v>
      </c>
      <c r="N63" s="208">
        <v>81774.992046368236</v>
      </c>
      <c r="O63" s="208">
        <v>68469.551277157123</v>
      </c>
      <c r="P63" s="151">
        <f t="shared" si="6"/>
        <v>286643.80289631686</v>
      </c>
      <c r="Q63" s="152">
        <f t="shared" si="9"/>
        <v>280057.25957279152</v>
      </c>
      <c r="R63" s="152">
        <f t="shared" si="7"/>
        <v>141771.99204636825</v>
      </c>
      <c r="S63" s="152">
        <f t="shared" si="7"/>
        <v>114135.55127715712</v>
      </c>
      <c r="T63" s="478">
        <v>67590</v>
      </c>
      <c r="U63" s="41"/>
      <c r="V63" s="152"/>
      <c r="W63" s="152"/>
      <c r="X63" s="152"/>
    </row>
    <row r="64" spans="1:24" s="145" customFormat="1" ht="15" customHeight="1">
      <c r="A64" s="145">
        <v>59</v>
      </c>
      <c r="B64" s="168" t="s">
        <v>57</v>
      </c>
      <c r="C64" s="354">
        <v>1005463</v>
      </c>
      <c r="D64" s="354">
        <v>995536.56194526411</v>
      </c>
      <c r="E64" s="354">
        <v>290715</v>
      </c>
      <c r="F64" s="354">
        <v>33738</v>
      </c>
      <c r="G64" s="208">
        <v>27952</v>
      </c>
      <c r="H64" s="151">
        <f t="shared" si="5"/>
        <v>352405</v>
      </c>
      <c r="I64" s="208">
        <v>100116</v>
      </c>
      <c r="J64" s="208">
        <v>34454</v>
      </c>
      <c r="K64" s="208">
        <v>20789</v>
      </c>
      <c r="L64" s="151">
        <f t="shared" si="8"/>
        <v>155359</v>
      </c>
      <c r="M64" s="208">
        <v>293850.31999999995</v>
      </c>
      <c r="N64" s="208">
        <v>79044.609342506417</v>
      </c>
      <c r="O64" s="208">
        <v>53635.632602757716</v>
      </c>
      <c r="P64" s="151">
        <f t="shared" si="6"/>
        <v>426530.56194526405</v>
      </c>
      <c r="Q64" s="152">
        <f t="shared" si="9"/>
        <v>684681.32</v>
      </c>
      <c r="R64" s="152">
        <f t="shared" si="7"/>
        <v>147236.60934250642</v>
      </c>
      <c r="S64" s="152">
        <f t="shared" si="7"/>
        <v>102376.63260275772</v>
      </c>
      <c r="T64" s="478">
        <v>61242</v>
      </c>
      <c r="U64" s="41"/>
      <c r="V64" s="152"/>
      <c r="W64" s="152"/>
      <c r="X64" s="152"/>
    </row>
    <row r="65" spans="1:24" s="145" customFormat="1" ht="15" customHeight="1">
      <c r="A65" s="145">
        <v>60</v>
      </c>
      <c r="B65" s="168" t="s">
        <v>58</v>
      </c>
      <c r="C65" s="354">
        <v>602086</v>
      </c>
      <c r="D65" s="354">
        <v>583319.20267283323</v>
      </c>
      <c r="E65" s="354">
        <v>74560</v>
      </c>
      <c r="F65" s="354">
        <v>22471</v>
      </c>
      <c r="G65" s="208">
        <v>24537</v>
      </c>
      <c r="H65" s="151">
        <f t="shared" si="5"/>
        <v>121568</v>
      </c>
      <c r="I65" s="208">
        <v>48415</v>
      </c>
      <c r="J65" s="208">
        <v>30705</v>
      </c>
      <c r="K65" s="208">
        <v>16450</v>
      </c>
      <c r="L65" s="151">
        <f t="shared" si="8"/>
        <v>95570</v>
      </c>
      <c r="M65" s="208">
        <v>127254.51169796684</v>
      </c>
      <c r="N65" s="208">
        <v>97681.795814004508</v>
      </c>
      <c r="O65" s="208">
        <v>64877.895160861895</v>
      </c>
      <c r="P65" s="151">
        <f t="shared" si="6"/>
        <v>289814.20267283323</v>
      </c>
      <c r="Q65" s="152">
        <f t="shared" si="9"/>
        <v>250229.51169796684</v>
      </c>
      <c r="R65" s="152">
        <f t="shared" si="7"/>
        <v>150857.79581400449</v>
      </c>
      <c r="S65" s="152">
        <f t="shared" si="7"/>
        <v>105864.8951608619</v>
      </c>
      <c r="T65" s="478">
        <v>76367</v>
      </c>
      <c r="U65" s="41"/>
      <c r="V65" s="152"/>
      <c r="W65" s="152"/>
      <c r="X65" s="152"/>
    </row>
    <row r="66" spans="1:24" s="145" customFormat="1" ht="15" customHeight="1">
      <c r="A66" s="145">
        <v>61</v>
      </c>
      <c r="B66" s="168" t="s">
        <v>59</v>
      </c>
      <c r="C66" s="354">
        <v>786326</v>
      </c>
      <c r="D66" s="354">
        <v>775820.18055280251</v>
      </c>
      <c r="E66" s="354">
        <v>146216</v>
      </c>
      <c r="F66" s="354">
        <v>24438</v>
      </c>
      <c r="G66" s="208">
        <v>36821</v>
      </c>
      <c r="H66" s="151">
        <f t="shared" si="5"/>
        <v>207475</v>
      </c>
      <c r="I66" s="208">
        <v>94692</v>
      </c>
      <c r="J66" s="208">
        <v>29755</v>
      </c>
      <c r="K66" s="208">
        <v>24185</v>
      </c>
      <c r="L66" s="151">
        <f t="shared" si="8"/>
        <v>148632</v>
      </c>
      <c r="M66" s="208">
        <v>186005.08999999997</v>
      </c>
      <c r="N66" s="208">
        <v>81293.816680863223</v>
      </c>
      <c r="O66" s="208">
        <v>84765.273871939396</v>
      </c>
      <c r="P66" s="151">
        <f t="shared" si="6"/>
        <v>352064.18055280257</v>
      </c>
      <c r="Q66" s="152">
        <f t="shared" si="9"/>
        <v>426913.08999999997</v>
      </c>
      <c r="R66" s="152">
        <f t="shared" si="7"/>
        <v>135486.81668086321</v>
      </c>
      <c r="S66" s="152">
        <f t="shared" si="7"/>
        <v>145771.2738719394</v>
      </c>
      <c r="T66" s="478">
        <v>67649</v>
      </c>
      <c r="U66" s="41"/>
      <c r="V66" s="152"/>
      <c r="W66" s="152"/>
      <c r="X66" s="152"/>
    </row>
    <row r="67" spans="1:24" s="145" customFormat="1" ht="15" customHeight="1">
      <c r="A67" s="145">
        <v>62</v>
      </c>
      <c r="B67" s="168" t="s">
        <v>60</v>
      </c>
      <c r="C67" s="354">
        <v>82498</v>
      </c>
      <c r="D67" s="354">
        <v>82314.804437618994</v>
      </c>
      <c r="E67" s="354">
        <v>8682</v>
      </c>
      <c r="F67" s="354">
        <v>3039</v>
      </c>
      <c r="G67" s="208">
        <v>11650</v>
      </c>
      <c r="H67" s="151">
        <f t="shared" si="5"/>
        <v>23371</v>
      </c>
      <c r="I67" s="208">
        <v>5432</v>
      </c>
      <c r="J67" s="208">
        <v>2248</v>
      </c>
      <c r="K67" s="208">
        <v>2711</v>
      </c>
      <c r="L67" s="151">
        <f t="shared" si="8"/>
        <v>10391</v>
      </c>
      <c r="M67" s="208">
        <v>352.91999999999825</v>
      </c>
      <c r="N67" s="208">
        <v>5350.8846153846152</v>
      </c>
      <c r="O67" s="208">
        <v>22206.999822234386</v>
      </c>
      <c r="P67" s="151">
        <f t="shared" si="6"/>
        <v>27910.804437619001</v>
      </c>
      <c r="Q67" s="152">
        <f t="shared" si="9"/>
        <v>14466.919999999998</v>
      </c>
      <c r="R67" s="152">
        <f t="shared" si="7"/>
        <v>10637.884615384615</v>
      </c>
      <c r="S67" s="152">
        <f t="shared" si="7"/>
        <v>36567.999822234386</v>
      </c>
      <c r="T67" s="478">
        <v>20642</v>
      </c>
      <c r="U67" s="41"/>
      <c r="V67" s="152"/>
      <c r="W67" s="152"/>
      <c r="X67" s="152"/>
    </row>
    <row r="68" spans="1:24" s="145" customFormat="1" ht="15" customHeight="1">
      <c r="A68" s="145">
        <v>63</v>
      </c>
      <c r="B68" s="168" t="s">
        <v>61</v>
      </c>
      <c r="C68" s="354">
        <v>1985753</v>
      </c>
      <c r="D68" s="354">
        <v>1971533.242725627</v>
      </c>
      <c r="E68" s="354">
        <v>165981</v>
      </c>
      <c r="F68" s="354">
        <v>51700</v>
      </c>
      <c r="G68" s="208">
        <v>46699</v>
      </c>
      <c r="H68" s="151">
        <f t="shared" si="5"/>
        <v>264380</v>
      </c>
      <c r="I68" s="208">
        <v>34185</v>
      </c>
      <c r="J68" s="208">
        <v>23129</v>
      </c>
      <c r="K68" s="208">
        <v>10942</v>
      </c>
      <c r="L68" s="151">
        <f t="shared" si="8"/>
        <v>68256</v>
      </c>
      <c r="M68" s="208">
        <v>506755.25999999989</v>
      </c>
      <c r="N68" s="208">
        <v>295983.9425427583</v>
      </c>
      <c r="O68" s="208">
        <v>113059.04018286883</v>
      </c>
      <c r="P68" s="151">
        <f t="shared" si="6"/>
        <v>915798.24272562703</v>
      </c>
      <c r="Q68" s="152">
        <f t="shared" si="9"/>
        <v>706921.25999999989</v>
      </c>
      <c r="R68" s="152">
        <f t="shared" si="7"/>
        <v>370812.9425427583</v>
      </c>
      <c r="S68" s="152">
        <f t="shared" si="7"/>
        <v>170700.04018286883</v>
      </c>
      <c r="T68" s="478">
        <v>723099</v>
      </c>
      <c r="U68" s="41"/>
      <c r="V68" s="152"/>
      <c r="W68" s="152"/>
      <c r="X68" s="152"/>
    </row>
    <row r="69" spans="1:24" s="145" customFormat="1" ht="15" customHeight="1">
      <c r="A69" s="145">
        <v>64</v>
      </c>
      <c r="B69" s="168" t="s">
        <v>62</v>
      </c>
      <c r="C69" s="354">
        <v>364971</v>
      </c>
      <c r="D69" s="354">
        <v>363386.99872927612</v>
      </c>
      <c r="E69" s="354">
        <v>75430</v>
      </c>
      <c r="F69" s="354">
        <v>19146</v>
      </c>
      <c r="G69" s="208">
        <v>13053</v>
      </c>
      <c r="H69" s="151">
        <f t="shared" si="5"/>
        <v>107629</v>
      </c>
      <c r="I69" s="208">
        <v>41409</v>
      </c>
      <c r="J69" s="208">
        <v>23184</v>
      </c>
      <c r="K69" s="208">
        <v>9768</v>
      </c>
      <c r="L69" s="151">
        <f t="shared" si="8"/>
        <v>74361</v>
      </c>
      <c r="M69" s="208">
        <v>76985.920000000013</v>
      </c>
      <c r="N69" s="208">
        <v>44724.768776352037</v>
      </c>
      <c r="O69" s="208">
        <v>23909.30995292405</v>
      </c>
      <c r="P69" s="151">
        <f t="shared" si="6"/>
        <v>145619.99872927609</v>
      </c>
      <c r="Q69" s="152">
        <f t="shared" si="9"/>
        <v>193824.92</v>
      </c>
      <c r="R69" s="152">
        <f t="shared" si="7"/>
        <v>87054.768776352037</v>
      </c>
      <c r="S69" s="152">
        <f t="shared" si="7"/>
        <v>46730.30995292405</v>
      </c>
      <c r="T69" s="478">
        <v>35777</v>
      </c>
      <c r="U69" s="41"/>
      <c r="V69" s="152"/>
      <c r="W69" s="152"/>
      <c r="X69" s="152"/>
    </row>
    <row r="70" spans="1:24" s="145" customFormat="1" ht="15" customHeight="1">
      <c r="A70" s="145">
        <v>65</v>
      </c>
      <c r="B70" s="168" t="s">
        <v>63</v>
      </c>
      <c r="C70" s="354">
        <v>1106891</v>
      </c>
      <c r="D70" s="354">
        <v>1077850.79565454</v>
      </c>
      <c r="E70" s="354">
        <v>99612</v>
      </c>
      <c r="F70" s="354">
        <v>17149</v>
      </c>
      <c r="G70" s="208">
        <v>36928</v>
      </c>
      <c r="H70" s="151">
        <f t="shared" si="5"/>
        <v>153689</v>
      </c>
      <c r="I70" s="208">
        <v>26543</v>
      </c>
      <c r="J70" s="208">
        <v>11295</v>
      </c>
      <c r="K70" s="208">
        <v>13381</v>
      </c>
      <c r="L70" s="151">
        <f t="shared" si="8"/>
        <v>51219</v>
      </c>
      <c r="M70" s="208">
        <v>307553.50229391787</v>
      </c>
      <c r="N70" s="208">
        <v>115137.77574594607</v>
      </c>
      <c r="O70" s="208">
        <v>94718.517614676006</v>
      </c>
      <c r="P70" s="151">
        <f t="shared" si="6"/>
        <v>517409.79565453995</v>
      </c>
      <c r="Q70" s="152">
        <f t="shared" si="9"/>
        <v>433708.50229391787</v>
      </c>
      <c r="R70" s="152">
        <f t="shared" si="7"/>
        <v>143581.77574594607</v>
      </c>
      <c r="S70" s="152">
        <f t="shared" si="7"/>
        <v>145027.51761467601</v>
      </c>
      <c r="T70" s="478">
        <v>355533</v>
      </c>
      <c r="U70" s="41"/>
      <c r="V70" s="152"/>
      <c r="W70" s="152"/>
      <c r="X70" s="152"/>
    </row>
    <row r="71" spans="1:24" s="145" customFormat="1" ht="15" customHeight="1">
      <c r="A71" s="145">
        <v>66</v>
      </c>
      <c r="B71" s="168" t="s">
        <v>64</v>
      </c>
      <c r="C71" s="354">
        <v>418650</v>
      </c>
      <c r="D71" s="354">
        <v>416003.09980558767</v>
      </c>
      <c r="E71" s="354">
        <v>48156</v>
      </c>
      <c r="F71" s="354">
        <v>22447</v>
      </c>
      <c r="G71" s="208">
        <v>17904</v>
      </c>
      <c r="H71" s="151">
        <f t="shared" si="5"/>
        <v>88507</v>
      </c>
      <c r="I71" s="208">
        <v>25455</v>
      </c>
      <c r="J71" s="208">
        <v>34883</v>
      </c>
      <c r="K71" s="208">
        <v>9527</v>
      </c>
      <c r="L71" s="151">
        <f t="shared" si="8"/>
        <v>69865</v>
      </c>
      <c r="M71" s="208">
        <v>59128.261569974246</v>
      </c>
      <c r="N71" s="208">
        <v>91366.320929629379</v>
      </c>
      <c r="O71" s="208">
        <v>45547.517305984031</v>
      </c>
      <c r="P71" s="151">
        <f t="shared" si="6"/>
        <v>196042.09980558767</v>
      </c>
      <c r="Q71" s="152">
        <f t="shared" si="9"/>
        <v>132739.26156997425</v>
      </c>
      <c r="R71" s="152">
        <f t="shared" si="7"/>
        <v>148696.32092962938</v>
      </c>
      <c r="S71" s="152">
        <f t="shared" si="7"/>
        <v>72978.517305984031</v>
      </c>
      <c r="T71" s="478">
        <v>61589</v>
      </c>
      <c r="U71" s="41"/>
      <c r="V71" s="152"/>
      <c r="W71" s="152"/>
      <c r="X71" s="152"/>
    </row>
    <row r="72" spans="1:24" s="145" customFormat="1" ht="15" customHeight="1">
      <c r="A72" s="145">
        <v>67</v>
      </c>
      <c r="B72" s="168" t="s">
        <v>65</v>
      </c>
      <c r="C72" s="354">
        <v>596892</v>
      </c>
      <c r="D72" s="354">
        <v>588018.82454074058</v>
      </c>
      <c r="E72" s="354">
        <v>103557</v>
      </c>
      <c r="F72" s="354">
        <v>12781</v>
      </c>
      <c r="G72" s="208">
        <v>22080</v>
      </c>
      <c r="H72" s="151">
        <f t="shared" si="5"/>
        <v>138418</v>
      </c>
      <c r="I72" s="208">
        <v>131831</v>
      </c>
      <c r="J72" s="208">
        <v>13153</v>
      </c>
      <c r="K72" s="208">
        <v>12245</v>
      </c>
      <c r="L72" s="151">
        <f t="shared" si="8"/>
        <v>157229</v>
      </c>
      <c r="M72" s="208">
        <v>192257.94999999995</v>
      </c>
      <c r="N72" s="208">
        <v>23493.25065413658</v>
      </c>
      <c r="O72" s="208">
        <v>31038.623886604102</v>
      </c>
      <c r="P72" s="151">
        <f t="shared" si="6"/>
        <v>246789.82454074064</v>
      </c>
      <c r="Q72" s="152">
        <f t="shared" si="9"/>
        <v>427645.94999999995</v>
      </c>
      <c r="R72" s="152">
        <f t="shared" si="7"/>
        <v>49427.25065413658</v>
      </c>
      <c r="S72" s="152">
        <f t="shared" si="7"/>
        <v>65363.623886604102</v>
      </c>
      <c r="T72" s="478">
        <v>45582</v>
      </c>
      <c r="U72" s="41"/>
      <c r="V72" s="152"/>
      <c r="W72" s="152"/>
      <c r="X72" s="152"/>
    </row>
    <row r="73" spans="1:24" s="145" customFormat="1" ht="15" customHeight="1">
      <c r="A73" s="145">
        <v>68</v>
      </c>
      <c r="B73" s="168" t="s">
        <v>66</v>
      </c>
      <c r="C73" s="354">
        <v>402404</v>
      </c>
      <c r="D73" s="354">
        <v>397285.01671456336</v>
      </c>
      <c r="E73" s="354">
        <v>58025</v>
      </c>
      <c r="F73" s="354">
        <v>20921</v>
      </c>
      <c r="G73" s="208">
        <v>14106</v>
      </c>
      <c r="H73" s="151">
        <f t="shared" si="5"/>
        <v>93052</v>
      </c>
      <c r="I73" s="208">
        <v>22799</v>
      </c>
      <c r="J73" s="208">
        <v>20019</v>
      </c>
      <c r="K73" s="208">
        <v>5575</v>
      </c>
      <c r="L73" s="151">
        <f t="shared" si="8"/>
        <v>48393</v>
      </c>
      <c r="M73" s="208">
        <v>70071.102451228071</v>
      </c>
      <c r="N73" s="208">
        <v>91519.995781606034</v>
      </c>
      <c r="O73" s="208">
        <v>30800.918481729277</v>
      </c>
      <c r="P73" s="151">
        <f t="shared" si="6"/>
        <v>192392.01671456339</v>
      </c>
      <c r="Q73" s="152">
        <f t="shared" si="9"/>
        <v>150895.10245122807</v>
      </c>
      <c r="R73" s="152">
        <f t="shared" si="7"/>
        <v>132459.99578160603</v>
      </c>
      <c r="S73" s="152">
        <f t="shared" si="7"/>
        <v>50481.918481729277</v>
      </c>
      <c r="T73" s="478">
        <v>63448</v>
      </c>
      <c r="U73" s="41"/>
      <c r="V73" s="152"/>
      <c r="W73" s="152"/>
      <c r="X73" s="152"/>
    </row>
    <row r="74" spans="1:24" s="145" customFormat="1" ht="15" customHeight="1">
      <c r="A74" s="145">
        <v>69</v>
      </c>
      <c r="B74" s="168" t="s">
        <v>67</v>
      </c>
      <c r="C74" s="354">
        <v>80417</v>
      </c>
      <c r="D74" s="354">
        <v>78165.230469925766</v>
      </c>
      <c r="E74" s="354">
        <v>10606</v>
      </c>
      <c r="F74" s="354">
        <v>3285</v>
      </c>
      <c r="G74" s="208">
        <v>4756</v>
      </c>
      <c r="H74" s="151">
        <f t="shared" si="5"/>
        <v>18647</v>
      </c>
      <c r="I74" s="208">
        <v>5608</v>
      </c>
      <c r="J74" s="208">
        <v>4200</v>
      </c>
      <c r="K74" s="208">
        <v>993</v>
      </c>
      <c r="L74" s="151">
        <f t="shared" si="8"/>
        <v>10801</v>
      </c>
      <c r="M74" s="208">
        <v>9863.8560900446719</v>
      </c>
      <c r="N74" s="208">
        <v>9205.6274355935529</v>
      </c>
      <c r="O74" s="208">
        <v>11190.746944287544</v>
      </c>
      <c r="P74" s="151">
        <f t="shared" si="6"/>
        <v>30260.230469925769</v>
      </c>
      <c r="Q74" s="152">
        <f t="shared" si="9"/>
        <v>26077.856090044672</v>
      </c>
      <c r="R74" s="152">
        <f t="shared" si="7"/>
        <v>16690.627435593553</v>
      </c>
      <c r="S74" s="152">
        <f t="shared" si="7"/>
        <v>16939.746944287544</v>
      </c>
      <c r="T74" s="478">
        <v>18457</v>
      </c>
      <c r="U74" s="41"/>
      <c r="V74" s="152"/>
      <c r="W74" s="152"/>
      <c r="X74" s="152"/>
    </row>
    <row r="75" spans="1:24" s="145" customFormat="1" ht="15" customHeight="1">
      <c r="A75" s="145">
        <v>70</v>
      </c>
      <c r="B75" s="168" t="s">
        <v>68</v>
      </c>
      <c r="C75" s="354">
        <v>246672</v>
      </c>
      <c r="D75" s="354">
        <v>244931.76020883324</v>
      </c>
      <c r="E75" s="354">
        <v>50036</v>
      </c>
      <c r="F75" s="354">
        <v>12477</v>
      </c>
      <c r="G75" s="208">
        <v>9880</v>
      </c>
      <c r="H75" s="151">
        <f t="shared" si="5"/>
        <v>72393</v>
      </c>
      <c r="I75" s="208">
        <v>19198</v>
      </c>
      <c r="J75" s="208">
        <v>14735</v>
      </c>
      <c r="K75" s="208">
        <v>4676</v>
      </c>
      <c r="L75" s="151">
        <f t="shared" si="8"/>
        <v>38609</v>
      </c>
      <c r="M75" s="208">
        <v>41441.348140112619</v>
      </c>
      <c r="N75" s="208">
        <v>39569.551534916318</v>
      </c>
      <c r="O75" s="208">
        <v>23735.860533804298</v>
      </c>
      <c r="P75" s="151">
        <f t="shared" si="6"/>
        <v>104746.76020883324</v>
      </c>
      <c r="Q75" s="152">
        <f t="shared" si="9"/>
        <v>110675.34814011262</v>
      </c>
      <c r="R75" s="152">
        <f t="shared" si="7"/>
        <v>66781.551534916318</v>
      </c>
      <c r="S75" s="152">
        <f t="shared" si="7"/>
        <v>38291.860533804298</v>
      </c>
      <c r="T75" s="478">
        <v>29183</v>
      </c>
      <c r="U75" s="41"/>
      <c r="V75" s="152"/>
      <c r="W75" s="152"/>
      <c r="X75" s="152"/>
    </row>
    <row r="76" spans="1:24" s="145" customFormat="1" ht="15" customHeight="1">
      <c r="A76" s="145">
        <v>71</v>
      </c>
      <c r="B76" s="168" t="s">
        <v>69</v>
      </c>
      <c r="C76" s="354">
        <v>278749</v>
      </c>
      <c r="D76" s="354">
        <v>273896.20697905682</v>
      </c>
      <c r="E76" s="354">
        <v>44485</v>
      </c>
      <c r="F76" s="354">
        <v>8941</v>
      </c>
      <c r="G76" s="208">
        <v>16220</v>
      </c>
      <c r="H76" s="151">
        <f t="shared" si="5"/>
        <v>69646</v>
      </c>
      <c r="I76" s="208">
        <v>29775</v>
      </c>
      <c r="J76" s="208">
        <v>10805</v>
      </c>
      <c r="K76" s="208">
        <v>9578</v>
      </c>
      <c r="L76" s="151">
        <f t="shared" si="8"/>
        <v>50158</v>
      </c>
      <c r="M76" s="208">
        <v>57476.908865815058</v>
      </c>
      <c r="N76" s="208">
        <v>25955.743760851488</v>
      </c>
      <c r="O76" s="208">
        <v>42489.554352390289</v>
      </c>
      <c r="P76" s="151">
        <f t="shared" si="6"/>
        <v>125922.20697905683</v>
      </c>
      <c r="Q76" s="152">
        <f t="shared" si="9"/>
        <v>131736.90886581506</v>
      </c>
      <c r="R76" s="152">
        <f t="shared" si="7"/>
        <v>45701.743760851488</v>
      </c>
      <c r="S76" s="152">
        <f t="shared" si="7"/>
        <v>68287.554352390289</v>
      </c>
      <c r="T76" s="478">
        <v>28170</v>
      </c>
      <c r="U76" s="41"/>
      <c r="V76" s="152"/>
      <c r="W76" s="152"/>
      <c r="X76" s="152"/>
    </row>
    <row r="77" spans="1:24" s="145" customFormat="1" ht="15" customHeight="1">
      <c r="A77" s="145">
        <v>72</v>
      </c>
      <c r="B77" s="168" t="s">
        <v>70</v>
      </c>
      <c r="C77" s="354">
        <v>585252</v>
      </c>
      <c r="D77" s="354">
        <v>568952.6245139211</v>
      </c>
      <c r="E77" s="354">
        <v>68946</v>
      </c>
      <c r="F77" s="354">
        <v>7362</v>
      </c>
      <c r="G77" s="208">
        <v>20489</v>
      </c>
      <c r="H77" s="151">
        <f t="shared" si="5"/>
        <v>96797</v>
      </c>
      <c r="I77" s="208">
        <v>20126</v>
      </c>
      <c r="J77" s="208">
        <v>9057</v>
      </c>
      <c r="K77" s="208">
        <v>5804</v>
      </c>
      <c r="L77" s="151">
        <f t="shared" si="8"/>
        <v>34987</v>
      </c>
      <c r="M77" s="208">
        <v>152584.48124702403</v>
      </c>
      <c r="N77" s="208">
        <v>51859.120943900358</v>
      </c>
      <c r="O77" s="208">
        <v>56681.022322996665</v>
      </c>
      <c r="P77" s="151">
        <f t="shared" si="6"/>
        <v>261124.62451392107</v>
      </c>
      <c r="Q77" s="152">
        <f t="shared" si="9"/>
        <v>241656.48124702403</v>
      </c>
      <c r="R77" s="152">
        <f t="shared" si="7"/>
        <v>68278.120943900358</v>
      </c>
      <c r="S77" s="152">
        <f t="shared" si="7"/>
        <v>82974.022322996665</v>
      </c>
      <c r="T77" s="478">
        <v>176044</v>
      </c>
      <c r="U77" s="41"/>
      <c r="V77" s="152"/>
      <c r="W77" s="152"/>
      <c r="X77" s="152"/>
    </row>
    <row r="78" spans="1:24" s="145" customFormat="1" ht="15" customHeight="1">
      <c r="A78" s="145">
        <v>73</v>
      </c>
      <c r="B78" s="168" t="s">
        <v>71</v>
      </c>
      <c r="C78" s="354">
        <v>503236</v>
      </c>
      <c r="D78" s="354">
        <v>488237.18522875034</v>
      </c>
      <c r="E78" s="354">
        <v>53871</v>
      </c>
      <c r="F78" s="354">
        <v>5741</v>
      </c>
      <c r="G78" s="208">
        <v>26853</v>
      </c>
      <c r="H78" s="151">
        <f t="shared" si="5"/>
        <v>86465</v>
      </c>
      <c r="I78" s="208">
        <v>5093</v>
      </c>
      <c r="J78" s="208">
        <v>3327</v>
      </c>
      <c r="K78" s="208">
        <v>7038</v>
      </c>
      <c r="L78" s="151">
        <f t="shared" si="8"/>
        <v>15458</v>
      </c>
      <c r="M78" s="208">
        <v>72505.039999999979</v>
      </c>
      <c r="N78" s="208">
        <v>45940.730724331785</v>
      </c>
      <c r="O78" s="208">
        <v>68083.414504418542</v>
      </c>
      <c r="P78" s="151">
        <f t="shared" si="6"/>
        <v>186529.18522875028</v>
      </c>
      <c r="Q78" s="152">
        <f t="shared" si="9"/>
        <v>131469.03999999998</v>
      </c>
      <c r="R78" s="152">
        <f t="shared" si="7"/>
        <v>55008.730724331785</v>
      </c>
      <c r="S78" s="152">
        <f t="shared" si="7"/>
        <v>101974.41450441854</v>
      </c>
      <c r="T78" s="478">
        <v>199785</v>
      </c>
      <c r="U78" s="41"/>
      <c r="V78" s="152"/>
      <c r="W78" s="152"/>
      <c r="X78" s="152"/>
    </row>
    <row r="79" spans="1:24" s="145" customFormat="1" ht="15" customHeight="1">
      <c r="A79" s="145">
        <v>74</v>
      </c>
      <c r="B79" s="168" t="s">
        <v>72</v>
      </c>
      <c r="C79" s="354">
        <v>193577</v>
      </c>
      <c r="D79" s="354">
        <v>192335.83206713575</v>
      </c>
      <c r="E79" s="354">
        <v>36357</v>
      </c>
      <c r="F79" s="354">
        <v>5025</v>
      </c>
      <c r="G79" s="208">
        <v>8104</v>
      </c>
      <c r="H79" s="151">
        <f t="shared" si="5"/>
        <v>49486</v>
      </c>
      <c r="I79" s="208">
        <v>38353</v>
      </c>
      <c r="J79" s="208">
        <v>4598</v>
      </c>
      <c r="K79" s="208">
        <v>3892</v>
      </c>
      <c r="L79" s="151">
        <f t="shared" si="8"/>
        <v>46843</v>
      </c>
      <c r="M79" s="208">
        <v>52800.98000000001</v>
      </c>
      <c r="N79" s="208">
        <v>8694.5833960803502</v>
      </c>
      <c r="O79" s="208">
        <v>15529.26867105539</v>
      </c>
      <c r="P79" s="151">
        <f t="shared" si="6"/>
        <v>77024.832067135751</v>
      </c>
      <c r="Q79" s="152">
        <f t="shared" si="9"/>
        <v>127510.98000000001</v>
      </c>
      <c r="R79" s="152">
        <f t="shared" si="7"/>
        <v>18317.58339608035</v>
      </c>
      <c r="S79" s="152">
        <f t="shared" si="7"/>
        <v>27525.26867105539</v>
      </c>
      <c r="T79" s="478">
        <v>18982</v>
      </c>
      <c r="U79" s="41"/>
      <c r="V79" s="152"/>
      <c r="W79" s="152"/>
      <c r="X79" s="152"/>
    </row>
    <row r="80" spans="1:24" s="145" customFormat="1" ht="15" customHeight="1">
      <c r="A80" s="145">
        <v>75</v>
      </c>
      <c r="B80" s="168" t="s">
        <v>73</v>
      </c>
      <c r="C80" s="354">
        <v>97096</v>
      </c>
      <c r="D80" s="354">
        <v>96582.350640640652</v>
      </c>
      <c r="E80" s="354">
        <v>15063</v>
      </c>
      <c r="F80" s="354">
        <v>5382</v>
      </c>
      <c r="G80" s="208">
        <v>4655</v>
      </c>
      <c r="H80" s="151">
        <f t="shared" si="5"/>
        <v>25100</v>
      </c>
      <c r="I80" s="208">
        <v>3863</v>
      </c>
      <c r="J80" s="208">
        <v>3228</v>
      </c>
      <c r="K80" s="208">
        <v>1431</v>
      </c>
      <c r="L80" s="151">
        <f t="shared" si="8"/>
        <v>8522</v>
      </c>
      <c r="M80" s="208">
        <v>5689.3752631578936</v>
      </c>
      <c r="N80" s="208">
        <v>18960.900370952251</v>
      </c>
      <c r="O80" s="208">
        <v>8719.0750065305074</v>
      </c>
      <c r="P80" s="151">
        <f t="shared" si="6"/>
        <v>33369.350640640652</v>
      </c>
      <c r="Q80" s="152">
        <f t="shared" si="9"/>
        <v>24615.375263157894</v>
      </c>
      <c r="R80" s="152">
        <f t="shared" si="7"/>
        <v>27570.900370952251</v>
      </c>
      <c r="S80" s="152">
        <f t="shared" si="7"/>
        <v>14805.075006530507</v>
      </c>
      <c r="T80" s="478">
        <v>29591</v>
      </c>
      <c r="U80" s="41"/>
      <c r="V80" s="152"/>
      <c r="W80" s="152"/>
      <c r="X80" s="152"/>
    </row>
    <row r="81" spans="1:24" s="145" customFormat="1" ht="15" customHeight="1">
      <c r="A81" s="145">
        <v>76</v>
      </c>
      <c r="B81" s="168" t="s">
        <v>74</v>
      </c>
      <c r="C81" s="354">
        <v>194775</v>
      </c>
      <c r="D81" s="354">
        <v>192929.71508821656</v>
      </c>
      <c r="E81" s="354">
        <v>19972</v>
      </c>
      <c r="F81" s="354">
        <v>5537</v>
      </c>
      <c r="G81" s="208">
        <v>6951</v>
      </c>
      <c r="H81" s="151">
        <f t="shared" si="5"/>
        <v>32460</v>
      </c>
      <c r="I81" s="208">
        <v>4084</v>
      </c>
      <c r="J81" s="208">
        <v>5762</v>
      </c>
      <c r="K81" s="208">
        <v>2006</v>
      </c>
      <c r="L81" s="151">
        <f t="shared" si="8"/>
        <v>11852</v>
      </c>
      <c r="M81" s="208">
        <v>25329.598239845254</v>
      </c>
      <c r="N81" s="208">
        <v>30075.689119499631</v>
      </c>
      <c r="O81" s="208">
        <v>13446.427728871662</v>
      </c>
      <c r="P81" s="151">
        <f t="shared" si="6"/>
        <v>68851.715088216559</v>
      </c>
      <c r="Q81" s="152">
        <f t="shared" si="9"/>
        <v>49385.598239845254</v>
      </c>
      <c r="R81" s="152">
        <f t="shared" si="7"/>
        <v>41374.689119499628</v>
      </c>
      <c r="S81" s="152">
        <f t="shared" si="7"/>
        <v>22403.427728871662</v>
      </c>
      <c r="T81" s="478">
        <v>79766</v>
      </c>
      <c r="U81" s="41"/>
      <c r="V81" s="152"/>
      <c r="W81" s="152"/>
      <c r="X81" s="152"/>
    </row>
    <row r="82" spans="1:24" s="145" customFormat="1" ht="15" customHeight="1">
      <c r="A82" s="145">
        <v>77</v>
      </c>
      <c r="B82" s="168" t="s">
        <v>75</v>
      </c>
      <c r="C82" s="354">
        <v>251203</v>
      </c>
      <c r="D82" s="354">
        <v>249812.76912801765</v>
      </c>
      <c r="E82" s="354">
        <v>59503</v>
      </c>
      <c r="F82" s="354">
        <v>9193</v>
      </c>
      <c r="G82" s="208">
        <v>11216</v>
      </c>
      <c r="H82" s="151">
        <f t="shared" si="5"/>
        <v>79912</v>
      </c>
      <c r="I82" s="208">
        <v>30251</v>
      </c>
      <c r="J82" s="208">
        <v>7185</v>
      </c>
      <c r="K82" s="208">
        <v>8253</v>
      </c>
      <c r="L82" s="151">
        <f t="shared" si="8"/>
        <v>45689</v>
      </c>
      <c r="M82" s="208">
        <v>55698.806471021555</v>
      </c>
      <c r="N82" s="208">
        <v>19644.666288249558</v>
      </c>
      <c r="O82" s="208">
        <v>22840.296368746553</v>
      </c>
      <c r="P82" s="151">
        <f t="shared" si="6"/>
        <v>98183.769128017666</v>
      </c>
      <c r="Q82" s="152">
        <f t="shared" si="9"/>
        <v>145452.80647102155</v>
      </c>
      <c r="R82" s="152">
        <f t="shared" si="7"/>
        <v>36022.666288249558</v>
      </c>
      <c r="S82" s="152">
        <f t="shared" si="7"/>
        <v>42309.296368746553</v>
      </c>
      <c r="T82" s="478">
        <v>26028</v>
      </c>
      <c r="U82" s="41"/>
      <c r="V82" s="152"/>
      <c r="W82" s="152"/>
      <c r="X82" s="152"/>
    </row>
    <row r="83" spans="1:24" s="145" customFormat="1" ht="15" customHeight="1">
      <c r="A83" s="145">
        <v>78</v>
      </c>
      <c r="B83" s="168" t="s">
        <v>76</v>
      </c>
      <c r="C83" s="354">
        <v>244453</v>
      </c>
      <c r="D83" s="354">
        <v>241861.22718019912</v>
      </c>
      <c r="E83" s="354">
        <v>44964</v>
      </c>
      <c r="F83" s="354">
        <v>6217</v>
      </c>
      <c r="G83" s="208">
        <v>12548</v>
      </c>
      <c r="H83" s="151">
        <f t="shared" si="5"/>
        <v>63729</v>
      </c>
      <c r="I83" s="208">
        <v>39987</v>
      </c>
      <c r="J83" s="208">
        <v>6036</v>
      </c>
      <c r="K83" s="208">
        <v>6233</v>
      </c>
      <c r="L83" s="151">
        <f t="shared" si="8"/>
        <v>52256</v>
      </c>
      <c r="M83" s="208">
        <v>59477.399999999994</v>
      </c>
      <c r="N83" s="208">
        <v>20574.437635338527</v>
      </c>
      <c r="O83" s="208">
        <v>25471.389544860576</v>
      </c>
      <c r="P83" s="151">
        <f t="shared" si="6"/>
        <v>105523.2271801991</v>
      </c>
      <c r="Q83" s="152">
        <f t="shared" si="9"/>
        <v>144428.4</v>
      </c>
      <c r="R83" s="152">
        <f t="shared" si="7"/>
        <v>32827.437635338531</v>
      </c>
      <c r="S83" s="152">
        <f t="shared" si="7"/>
        <v>44252.389544860576</v>
      </c>
      <c r="T83" s="478">
        <v>20353</v>
      </c>
      <c r="U83" s="41"/>
      <c r="V83" s="152"/>
      <c r="W83" s="152"/>
      <c r="X83" s="152"/>
    </row>
    <row r="84" spans="1:24" s="145" customFormat="1" ht="15" customHeight="1">
      <c r="A84" s="145">
        <v>79</v>
      </c>
      <c r="B84" s="168" t="s">
        <v>77</v>
      </c>
      <c r="C84" s="354">
        <v>136319</v>
      </c>
      <c r="D84" s="354">
        <v>134127.33722813282</v>
      </c>
      <c r="E84" s="354">
        <v>18689</v>
      </c>
      <c r="F84" s="354">
        <v>6092</v>
      </c>
      <c r="G84" s="208">
        <v>6165</v>
      </c>
      <c r="H84" s="151">
        <f t="shared" si="5"/>
        <v>30946</v>
      </c>
      <c r="I84" s="208">
        <v>4029</v>
      </c>
      <c r="J84" s="208">
        <v>6735</v>
      </c>
      <c r="K84" s="208">
        <v>2197</v>
      </c>
      <c r="L84" s="151">
        <f t="shared" si="8"/>
        <v>12961</v>
      </c>
      <c r="M84" s="208">
        <v>16498.699999999997</v>
      </c>
      <c r="N84" s="208">
        <v>25494.209494351806</v>
      </c>
      <c r="O84" s="208">
        <v>14690.427733781005</v>
      </c>
      <c r="P84" s="151">
        <f t="shared" si="6"/>
        <v>56683.337228132805</v>
      </c>
      <c r="Q84" s="152">
        <f t="shared" si="9"/>
        <v>39216.699999999997</v>
      </c>
      <c r="R84" s="152">
        <f t="shared" si="7"/>
        <v>38321.209494351802</v>
      </c>
      <c r="S84" s="152">
        <f t="shared" si="7"/>
        <v>23052.427733781005</v>
      </c>
      <c r="T84" s="478">
        <v>33537</v>
      </c>
      <c r="U84" s="41"/>
      <c r="V84" s="152"/>
      <c r="W84" s="152"/>
      <c r="X84" s="152"/>
    </row>
    <row r="85" spans="1:24" s="145" customFormat="1" ht="15" customHeight="1">
      <c r="A85" s="145">
        <v>80</v>
      </c>
      <c r="B85" s="168" t="s">
        <v>78</v>
      </c>
      <c r="C85" s="354">
        <v>527724</v>
      </c>
      <c r="D85" s="354">
        <v>512885.21155393461</v>
      </c>
      <c r="E85" s="354">
        <v>67140</v>
      </c>
      <c r="F85" s="354">
        <v>17185</v>
      </c>
      <c r="G85" s="208">
        <v>18716</v>
      </c>
      <c r="H85" s="151">
        <f t="shared" si="5"/>
        <v>103041</v>
      </c>
      <c r="I85" s="208">
        <v>29513</v>
      </c>
      <c r="J85" s="208">
        <v>15279</v>
      </c>
      <c r="K85" s="208">
        <v>12841</v>
      </c>
      <c r="L85" s="151">
        <f t="shared" si="8"/>
        <v>57633</v>
      </c>
      <c r="M85" s="208">
        <v>159595.17000000001</v>
      </c>
      <c r="N85" s="208">
        <v>56320.172241992885</v>
      </c>
      <c r="O85" s="208">
        <v>57300.8693119417</v>
      </c>
      <c r="P85" s="151">
        <f t="shared" si="6"/>
        <v>273216.21155393461</v>
      </c>
      <c r="Q85" s="152">
        <f t="shared" si="9"/>
        <v>256248.17</v>
      </c>
      <c r="R85" s="152">
        <f t="shared" si="7"/>
        <v>88784.172241992885</v>
      </c>
      <c r="S85" s="152">
        <f t="shared" si="7"/>
        <v>88857.8693119417</v>
      </c>
      <c r="T85" s="478">
        <v>78995</v>
      </c>
      <c r="U85" s="41"/>
      <c r="V85" s="152"/>
      <c r="W85" s="152"/>
      <c r="X85" s="152"/>
    </row>
    <row r="86" spans="1:24" s="145" customFormat="1" ht="15" customHeight="1">
      <c r="A86" s="145">
        <v>81</v>
      </c>
      <c r="B86" s="168" t="s">
        <v>79</v>
      </c>
      <c r="C86" s="354">
        <v>377610</v>
      </c>
      <c r="D86" s="354">
        <v>361976.03762252547</v>
      </c>
      <c r="E86" s="354">
        <v>79776</v>
      </c>
      <c r="F86" s="354">
        <v>13727</v>
      </c>
      <c r="G86" s="208">
        <v>12389</v>
      </c>
      <c r="H86" s="151">
        <f t="shared" si="5"/>
        <v>105892</v>
      </c>
      <c r="I86" s="208">
        <v>36972</v>
      </c>
      <c r="J86" s="208">
        <v>15556</v>
      </c>
      <c r="K86" s="208">
        <v>7858</v>
      </c>
      <c r="L86" s="151">
        <f t="shared" si="8"/>
        <v>60386</v>
      </c>
      <c r="M86" s="208">
        <v>95677.920000000013</v>
      </c>
      <c r="N86" s="208">
        <v>36802.32195525182</v>
      </c>
      <c r="O86" s="208">
        <v>27363.795667273662</v>
      </c>
      <c r="P86" s="151">
        <f t="shared" si="6"/>
        <v>159844.0376225255</v>
      </c>
      <c r="Q86" s="152">
        <f>+E86+I86+M86</f>
        <v>212425.92</v>
      </c>
      <c r="R86" s="152">
        <f t="shared" si="7"/>
        <v>66085.321955251828</v>
      </c>
      <c r="S86" s="152">
        <f t="shared" si="7"/>
        <v>47610.795667273662</v>
      </c>
      <c r="T86" s="478">
        <v>35854</v>
      </c>
      <c r="U86" s="41"/>
      <c r="V86" s="152"/>
      <c r="W86" s="152"/>
      <c r="X86" s="152"/>
    </row>
    <row r="87" spans="1:24" s="145" customFormat="1" ht="15" customHeight="1">
      <c r="A87" s="168"/>
      <c r="B87" s="168" t="s">
        <v>80</v>
      </c>
      <c r="C87" s="354">
        <v>0</v>
      </c>
      <c r="D87" s="354">
        <v>6590.2948771591909</v>
      </c>
      <c r="E87" s="354">
        <v>0</v>
      </c>
      <c r="F87" s="354">
        <v>0</v>
      </c>
      <c r="G87" s="208">
        <v>0</v>
      </c>
      <c r="H87" s="151">
        <f t="shared" si="5"/>
        <v>0</v>
      </c>
      <c r="I87" s="208">
        <v>3394</v>
      </c>
      <c r="J87" s="208">
        <v>0</v>
      </c>
      <c r="K87" s="208">
        <v>801</v>
      </c>
      <c r="L87" s="151">
        <f t="shared" si="8"/>
        <v>4195</v>
      </c>
      <c r="M87" s="208">
        <v>1689.0600000000004</v>
      </c>
      <c r="N87" s="208">
        <v>0</v>
      </c>
      <c r="O87" s="208">
        <v>706.234877159191</v>
      </c>
      <c r="P87" s="151">
        <f t="shared" si="6"/>
        <v>2395.2948771591914</v>
      </c>
      <c r="Q87" s="213">
        <f t="shared" si="9"/>
        <v>5083.0600000000004</v>
      </c>
      <c r="R87" s="152">
        <f t="shared" si="7"/>
        <v>0</v>
      </c>
      <c r="S87" s="152">
        <f t="shared" si="7"/>
        <v>1507.234877159191</v>
      </c>
      <c r="T87" s="478">
        <v>0</v>
      </c>
      <c r="U87" s="41"/>
      <c r="V87" s="152"/>
      <c r="W87" s="152"/>
      <c r="X87" s="152"/>
    </row>
    <row r="88" spans="1:24" s="145" customFormat="1" ht="15" customHeight="1">
      <c r="A88" s="358"/>
      <c r="B88" s="358" t="s">
        <v>180</v>
      </c>
      <c r="C88" s="155">
        <f t="shared" ref="C88:Q88" si="10">SUM(C6:C87)</f>
        <v>80810525</v>
      </c>
      <c r="D88" s="155">
        <f t="shared" si="10"/>
        <v>79782261.341580167</v>
      </c>
      <c r="E88" s="155">
        <f t="shared" si="10"/>
        <v>16369073</v>
      </c>
      <c r="F88" s="155">
        <f t="shared" si="10"/>
        <v>2923994</v>
      </c>
      <c r="G88" s="155">
        <f t="shared" si="10"/>
        <v>2987396</v>
      </c>
      <c r="H88" s="155">
        <f t="shared" si="10"/>
        <v>22280463</v>
      </c>
      <c r="I88" s="155">
        <f t="shared" si="10"/>
        <v>7434132</v>
      </c>
      <c r="J88" s="155">
        <f t="shared" si="10"/>
        <v>2585362</v>
      </c>
      <c r="K88" s="155">
        <f t="shared" si="10"/>
        <v>2134646</v>
      </c>
      <c r="L88" s="155">
        <f t="shared" si="10"/>
        <v>12154140</v>
      </c>
      <c r="M88" s="155">
        <f t="shared" si="10"/>
        <v>19572127.158319276</v>
      </c>
      <c r="N88" s="155">
        <f t="shared" si="10"/>
        <v>9375820.8842655867</v>
      </c>
      <c r="O88" s="155">
        <f t="shared" si="10"/>
        <v>6574441.2989953458</v>
      </c>
      <c r="P88" s="155">
        <f t="shared" si="10"/>
        <v>35522389.34158019</v>
      </c>
      <c r="Q88" s="155">
        <f t="shared" si="10"/>
        <v>43375332.158319265</v>
      </c>
      <c r="R88" s="155">
        <f t="shared" ref="R88:S88" si="11">SUM(R6:R87)</f>
        <v>14885176.884265585</v>
      </c>
      <c r="S88" s="155">
        <f t="shared" si="11"/>
        <v>11696483.298995342</v>
      </c>
      <c r="T88" s="479">
        <f>SUM(T6:T87)</f>
        <v>9825269</v>
      </c>
    </row>
    <row r="89" spans="1:24" s="359" customFormat="1" ht="11.25" customHeight="1">
      <c r="A89" s="659"/>
      <c r="B89" s="659"/>
      <c r="C89" s="659"/>
      <c r="D89" s="659"/>
      <c r="E89" s="659"/>
      <c r="F89" s="659"/>
      <c r="G89" s="659"/>
      <c r="L89" s="152" t="s">
        <v>91</v>
      </c>
      <c r="M89" s="152"/>
      <c r="N89" s="152"/>
      <c r="O89" s="360"/>
    </row>
    <row r="90" spans="1:24" s="359" customFormat="1" ht="12.75" customHeight="1">
      <c r="A90" s="660" t="s">
        <v>544</v>
      </c>
      <c r="B90" s="660"/>
      <c r="C90" s="660"/>
      <c r="D90" s="660"/>
      <c r="E90" s="660"/>
      <c r="F90" s="660"/>
      <c r="G90" s="660"/>
      <c r="H90" s="660"/>
      <c r="I90" s="660"/>
      <c r="J90" s="660"/>
      <c r="K90" s="361"/>
      <c r="L90" s="153"/>
      <c r="M90" s="153"/>
      <c r="N90" s="153"/>
      <c r="O90" s="362"/>
      <c r="P90" s="363"/>
    </row>
    <row r="91" spans="1:24" s="359" customFormat="1" ht="11.4">
      <c r="A91" s="364" t="s">
        <v>545</v>
      </c>
      <c r="B91" s="364"/>
      <c r="C91" s="364"/>
      <c r="D91" s="364"/>
      <c r="E91" s="364"/>
      <c r="F91" s="364"/>
      <c r="G91" s="364"/>
      <c r="H91" s="364"/>
      <c r="I91" s="365"/>
      <c r="J91" s="364"/>
      <c r="K91" s="145"/>
      <c r="L91" s="152"/>
      <c r="M91" s="152"/>
      <c r="N91" s="152"/>
      <c r="O91" s="87"/>
      <c r="P91" s="41"/>
      <c r="T91" s="366"/>
    </row>
    <row r="92" spans="1:24" s="359" customFormat="1" ht="11.4">
      <c r="A92" s="364" t="s">
        <v>546</v>
      </c>
      <c r="B92" s="367"/>
      <c r="C92" s="367"/>
      <c r="D92" s="367"/>
      <c r="E92" s="367"/>
      <c r="F92" s="367"/>
      <c r="G92" s="367"/>
      <c r="H92" s="367"/>
      <c r="I92" s="368"/>
      <c r="J92" s="368"/>
      <c r="K92" s="145"/>
      <c r="L92" s="145"/>
      <c r="M92" s="145"/>
      <c r="N92" s="145"/>
      <c r="O92" s="360"/>
      <c r="P92" s="41"/>
      <c r="T92" s="145"/>
    </row>
    <row r="93" spans="1:24" s="359" customFormat="1" ht="11.4">
      <c r="A93" s="364" t="s">
        <v>547</v>
      </c>
      <c r="B93" s="367"/>
      <c r="C93" s="367"/>
      <c r="D93" s="367"/>
      <c r="E93" s="367"/>
      <c r="F93" s="367"/>
      <c r="G93" s="367"/>
      <c r="H93" s="367"/>
      <c r="I93" s="368"/>
      <c r="J93" s="368"/>
      <c r="K93" s="152"/>
      <c r="L93" s="152"/>
      <c r="M93" s="152"/>
      <c r="N93" s="152"/>
      <c r="O93" s="369"/>
      <c r="P93" s="152"/>
      <c r="T93" s="152"/>
    </row>
    <row r="94" spans="1:24" s="359" customFormat="1" ht="12.75" customHeight="1">
      <c r="A94" s="660" t="s">
        <v>548</v>
      </c>
      <c r="B94" s="660"/>
      <c r="C94" s="660"/>
      <c r="D94" s="660"/>
      <c r="E94" s="660"/>
      <c r="F94" s="660"/>
      <c r="G94" s="660"/>
      <c r="H94" s="660"/>
      <c r="I94" s="660"/>
      <c r="J94" s="660"/>
      <c r="K94" s="660"/>
      <c r="L94" s="660"/>
      <c r="M94" s="660"/>
      <c r="N94" s="660"/>
      <c r="O94" s="660"/>
      <c r="P94" s="660"/>
      <c r="Q94" s="660"/>
      <c r="R94" s="660"/>
      <c r="S94" s="660"/>
      <c r="T94" s="660"/>
    </row>
    <row r="95" spans="1:24" s="359" customFormat="1" ht="12.75" customHeight="1">
      <c r="A95" s="660" t="s">
        <v>549</v>
      </c>
      <c r="B95" s="660"/>
      <c r="C95" s="660"/>
      <c r="D95" s="660"/>
      <c r="E95" s="660"/>
      <c r="F95" s="660"/>
      <c r="G95" s="660"/>
      <c r="H95" s="660"/>
      <c r="I95" s="660"/>
      <c r="J95" s="660"/>
      <c r="K95" s="660"/>
      <c r="L95" s="660"/>
      <c r="M95" s="660"/>
      <c r="N95" s="660"/>
      <c r="O95" s="660"/>
      <c r="P95" s="660"/>
      <c r="Q95" s="660"/>
      <c r="R95" s="660"/>
      <c r="S95" s="660"/>
      <c r="T95" s="660"/>
    </row>
    <row r="96" spans="1:24" s="145" customFormat="1" ht="11.4">
      <c r="A96" s="409" t="s">
        <v>550</v>
      </c>
      <c r="B96" s="409"/>
      <c r="C96" s="409"/>
      <c r="D96" s="409"/>
      <c r="E96" s="409"/>
      <c r="F96" s="409"/>
      <c r="G96" s="409"/>
      <c r="H96" s="409"/>
      <c r="I96" s="409"/>
      <c r="J96" s="409"/>
      <c r="K96" s="409"/>
      <c r="L96" s="409"/>
      <c r="M96" s="409"/>
      <c r="N96" s="409"/>
      <c r="O96" s="409"/>
      <c r="P96" s="409"/>
      <c r="Q96" s="409"/>
      <c r="R96" s="409"/>
      <c r="S96" s="409"/>
      <c r="T96" s="409"/>
    </row>
    <row r="97" spans="1:20" s="145" customFormat="1" ht="11.4">
      <c r="A97" s="409" t="s">
        <v>551</v>
      </c>
      <c r="B97" s="409"/>
      <c r="C97" s="409"/>
      <c r="D97" s="409"/>
      <c r="E97" s="409"/>
      <c r="F97" s="409"/>
      <c r="G97" s="409"/>
      <c r="H97" s="409"/>
      <c r="I97" s="409"/>
      <c r="J97" s="409"/>
      <c r="K97" s="409"/>
      <c r="L97" s="409"/>
      <c r="M97" s="409"/>
      <c r="N97" s="409"/>
      <c r="O97" s="409"/>
      <c r="P97" s="409"/>
      <c r="Q97" s="409"/>
      <c r="R97" s="409"/>
      <c r="S97" s="409"/>
      <c r="T97" s="409"/>
    </row>
    <row r="98" spans="1:20" s="145" customFormat="1" ht="11.4">
      <c r="C98" s="152"/>
      <c r="D98" s="152"/>
      <c r="E98" s="152"/>
      <c r="F98" s="152"/>
      <c r="O98" s="360"/>
    </row>
    <row r="99" spans="1:20" s="145" customFormat="1" ht="11.4">
      <c r="C99" s="152"/>
      <c r="D99" s="152"/>
      <c r="E99" s="152"/>
      <c r="F99" s="152"/>
      <c r="O99" s="360"/>
    </row>
    <row r="100" spans="1:20" s="145" customFormat="1" ht="11.4">
      <c r="C100" s="152"/>
      <c r="D100" s="152"/>
      <c r="E100" s="152"/>
      <c r="F100" s="152"/>
      <c r="I100" s="441"/>
      <c r="O100" s="360"/>
    </row>
    <row r="101" spans="1:20" s="145" customFormat="1" ht="11.4">
      <c r="C101" s="152"/>
      <c r="D101" s="152"/>
      <c r="E101" s="152"/>
      <c r="F101" s="152"/>
      <c r="O101" s="360"/>
    </row>
    <row r="102" spans="1:20" s="145" customFormat="1" ht="11.4">
      <c r="C102" s="152"/>
      <c r="D102" s="152"/>
      <c r="E102" s="152"/>
      <c r="F102" s="152"/>
      <c r="L102" s="152" t="s">
        <v>91</v>
      </c>
      <c r="O102" s="360"/>
    </row>
    <row r="103" spans="1:20" s="145" customFormat="1" ht="11.4">
      <c r="C103" s="152"/>
      <c r="D103" s="152"/>
      <c r="E103" s="152"/>
      <c r="F103" s="152"/>
      <c r="O103" s="360"/>
    </row>
    <row r="104" spans="1:20" s="145" customFormat="1" ht="11.4">
      <c r="C104" s="152"/>
      <c r="D104" s="152"/>
      <c r="E104" s="152"/>
      <c r="F104" s="152"/>
      <c r="O104" s="360"/>
    </row>
    <row r="105" spans="1:20" s="145" customFormat="1" ht="11.4">
      <c r="C105" s="152"/>
      <c r="D105" s="152"/>
      <c r="E105" s="152"/>
      <c r="F105" s="152"/>
      <c r="O105" s="360"/>
    </row>
    <row r="106" spans="1:20" s="145" customFormat="1" ht="11.4">
      <c r="C106" s="152"/>
      <c r="D106" s="152"/>
      <c r="E106" s="152"/>
      <c r="F106" s="152"/>
      <c r="O106" s="360"/>
    </row>
    <row r="107" spans="1:20" s="145" customFormat="1" ht="11.4">
      <c r="C107" s="152"/>
      <c r="D107" s="152"/>
      <c r="E107" s="152"/>
      <c r="F107" s="152"/>
      <c r="O107" s="360"/>
    </row>
    <row r="108" spans="1:20" s="145" customFormat="1" ht="11.4">
      <c r="C108" s="152"/>
      <c r="D108" s="152"/>
      <c r="E108" s="152"/>
      <c r="F108" s="152"/>
      <c r="O108" s="360"/>
    </row>
    <row r="109" spans="1:20" s="145" customFormat="1" ht="11.4">
      <c r="C109" s="152"/>
      <c r="D109" s="152"/>
      <c r="E109" s="152"/>
      <c r="F109" s="152"/>
      <c r="O109" s="360"/>
    </row>
    <row r="110" spans="1:20" s="145" customFormat="1" ht="11.4">
      <c r="C110" s="152"/>
      <c r="D110" s="152"/>
      <c r="E110" s="152"/>
      <c r="F110" s="152"/>
      <c r="O110" s="360"/>
    </row>
    <row r="111" spans="1:20" s="145" customFormat="1" ht="11.4">
      <c r="C111" s="152"/>
      <c r="D111" s="152"/>
      <c r="E111" s="152"/>
      <c r="F111" s="152"/>
      <c r="O111" s="360"/>
    </row>
    <row r="112" spans="1:20" s="145" customFormat="1" ht="11.4">
      <c r="C112" s="152"/>
      <c r="D112" s="152"/>
      <c r="E112" s="152"/>
      <c r="F112" s="152"/>
      <c r="O112" s="360"/>
    </row>
    <row r="113" spans="3:15" s="145" customFormat="1" ht="11.4">
      <c r="C113" s="152"/>
      <c r="D113" s="152"/>
      <c r="E113" s="152"/>
      <c r="F113" s="152"/>
      <c r="O113" s="360"/>
    </row>
    <row r="114" spans="3:15" s="145" customFormat="1" ht="11.4">
      <c r="C114" s="152"/>
      <c r="D114" s="152"/>
      <c r="E114" s="152"/>
      <c r="F114" s="152"/>
      <c r="O114" s="360"/>
    </row>
    <row r="115" spans="3:15" s="145" customFormat="1" ht="11.4">
      <c r="C115" s="152"/>
      <c r="D115" s="152"/>
      <c r="E115" s="152"/>
      <c r="F115" s="152"/>
      <c r="O115" s="360"/>
    </row>
    <row r="116" spans="3:15" s="145" customFormat="1" ht="11.4">
      <c r="C116" s="152"/>
      <c r="D116" s="152"/>
      <c r="E116" s="152"/>
      <c r="F116" s="152"/>
      <c r="O116" s="360"/>
    </row>
    <row r="117" spans="3:15" s="145" customFormat="1" ht="11.4">
      <c r="C117" s="152"/>
      <c r="D117" s="152"/>
      <c r="E117" s="152"/>
      <c r="F117" s="152"/>
      <c r="O117" s="360"/>
    </row>
    <row r="118" spans="3:15" s="145" customFormat="1" ht="11.4">
      <c r="C118" s="152"/>
      <c r="D118" s="152"/>
      <c r="E118" s="152"/>
      <c r="F118" s="152"/>
      <c r="O118" s="360"/>
    </row>
    <row r="119" spans="3:15" s="145" customFormat="1" ht="11.4">
      <c r="C119" s="152"/>
      <c r="D119" s="152"/>
      <c r="E119" s="152"/>
      <c r="F119" s="152"/>
      <c r="O119" s="360"/>
    </row>
    <row r="120" spans="3:15" s="145" customFormat="1" ht="11.4">
      <c r="C120" s="152"/>
      <c r="D120" s="152"/>
      <c r="E120" s="152"/>
      <c r="F120" s="152"/>
      <c r="O120" s="360"/>
    </row>
    <row r="121" spans="3:15" s="145" customFormat="1" ht="11.4">
      <c r="C121" s="152"/>
      <c r="D121" s="152"/>
      <c r="E121" s="152"/>
      <c r="F121" s="152"/>
      <c r="O121" s="360"/>
    </row>
    <row r="122" spans="3:15" s="145" customFormat="1" ht="11.4">
      <c r="C122" s="152"/>
      <c r="D122" s="152"/>
      <c r="E122" s="152"/>
      <c r="F122" s="152"/>
      <c r="O122" s="360"/>
    </row>
    <row r="123" spans="3:15" s="145" customFormat="1" ht="11.4">
      <c r="C123" s="152"/>
      <c r="D123" s="152"/>
      <c r="E123" s="152"/>
      <c r="F123" s="152"/>
      <c r="O123" s="360"/>
    </row>
    <row r="124" spans="3:15" s="145" customFormat="1" ht="11.4">
      <c r="C124" s="152"/>
      <c r="D124" s="152"/>
      <c r="E124" s="152"/>
      <c r="F124" s="152"/>
      <c r="O124" s="360"/>
    </row>
    <row r="125" spans="3:15" s="145" customFormat="1" ht="11.4">
      <c r="C125" s="152"/>
      <c r="D125" s="152"/>
      <c r="E125" s="152"/>
      <c r="F125" s="152"/>
      <c r="O125" s="360"/>
    </row>
    <row r="126" spans="3:15" s="145" customFormat="1" ht="11.4">
      <c r="C126" s="152"/>
      <c r="D126" s="152"/>
      <c r="E126" s="152"/>
      <c r="F126" s="152"/>
      <c r="O126" s="360"/>
    </row>
    <row r="127" spans="3:15" s="145" customFormat="1" ht="11.4">
      <c r="C127" s="152"/>
      <c r="D127" s="152"/>
      <c r="E127" s="152"/>
      <c r="F127" s="152"/>
      <c r="O127" s="360"/>
    </row>
    <row r="128" spans="3:15" s="145" customFormat="1" ht="11.4">
      <c r="C128" s="152"/>
      <c r="D128" s="152"/>
      <c r="E128" s="152"/>
      <c r="F128" s="152"/>
      <c r="O128" s="360"/>
    </row>
    <row r="129" spans="3:15" s="145" customFormat="1" ht="11.4">
      <c r="C129" s="152"/>
      <c r="D129" s="152"/>
      <c r="E129" s="152"/>
      <c r="F129" s="152"/>
      <c r="O129" s="360"/>
    </row>
    <row r="130" spans="3:15" s="145" customFormat="1" ht="11.4">
      <c r="C130" s="152"/>
      <c r="D130" s="152"/>
      <c r="E130" s="152"/>
      <c r="F130" s="152"/>
      <c r="O130" s="360"/>
    </row>
    <row r="131" spans="3:15" s="145" customFormat="1" ht="11.4">
      <c r="C131" s="152"/>
      <c r="D131" s="152"/>
      <c r="E131" s="152"/>
      <c r="F131" s="152"/>
      <c r="O131" s="360"/>
    </row>
    <row r="132" spans="3:15" s="145" customFormat="1" ht="11.4">
      <c r="C132" s="152"/>
      <c r="D132" s="152"/>
      <c r="E132" s="152"/>
      <c r="F132" s="152"/>
      <c r="O132" s="360"/>
    </row>
    <row r="133" spans="3:15" s="145" customFormat="1" ht="11.4">
      <c r="C133" s="152"/>
      <c r="D133" s="152"/>
      <c r="E133" s="152"/>
      <c r="F133" s="152"/>
      <c r="O133" s="360"/>
    </row>
    <row r="134" spans="3:15" s="145" customFormat="1" ht="11.4">
      <c r="C134" s="152"/>
      <c r="D134" s="152"/>
      <c r="E134" s="152"/>
      <c r="F134" s="152"/>
      <c r="O134" s="360"/>
    </row>
    <row r="135" spans="3:15" s="145" customFormat="1" ht="11.4">
      <c r="C135" s="152"/>
      <c r="D135" s="152"/>
      <c r="E135" s="152"/>
      <c r="F135" s="152"/>
      <c r="O135" s="360"/>
    </row>
    <row r="136" spans="3:15" s="145" customFormat="1" ht="11.4">
      <c r="C136" s="152"/>
      <c r="D136" s="152"/>
      <c r="E136" s="152"/>
      <c r="F136" s="152"/>
      <c r="O136" s="360"/>
    </row>
    <row r="137" spans="3:15" s="145" customFormat="1" ht="11.4">
      <c r="C137" s="152"/>
      <c r="D137" s="152"/>
      <c r="E137" s="152"/>
      <c r="F137" s="152"/>
      <c r="O137" s="360"/>
    </row>
    <row r="138" spans="3:15" s="145" customFormat="1" ht="11.4">
      <c r="C138" s="152"/>
      <c r="D138" s="152"/>
      <c r="E138" s="152"/>
      <c r="F138" s="152"/>
      <c r="O138" s="360"/>
    </row>
    <row r="139" spans="3:15" s="145" customFormat="1" ht="11.4">
      <c r="C139" s="152"/>
      <c r="D139" s="152"/>
      <c r="E139" s="152"/>
      <c r="F139" s="152"/>
      <c r="O139" s="360"/>
    </row>
    <row r="140" spans="3:15" s="145" customFormat="1" ht="11.4">
      <c r="C140" s="152"/>
      <c r="D140" s="152"/>
      <c r="E140" s="152"/>
      <c r="F140" s="152"/>
      <c r="O140" s="360"/>
    </row>
    <row r="141" spans="3:15" s="145" customFormat="1" ht="11.4">
      <c r="C141" s="152"/>
      <c r="D141" s="152"/>
      <c r="E141" s="152"/>
      <c r="F141" s="152"/>
      <c r="O141" s="360"/>
    </row>
    <row r="142" spans="3:15" s="145" customFormat="1" ht="11.4">
      <c r="C142" s="152"/>
      <c r="D142" s="152"/>
      <c r="E142" s="152"/>
      <c r="F142" s="152"/>
      <c r="O142" s="360"/>
    </row>
    <row r="143" spans="3:15" s="145" customFormat="1" ht="11.4">
      <c r="C143" s="152"/>
      <c r="D143" s="152"/>
      <c r="E143" s="152"/>
      <c r="F143" s="152"/>
      <c r="O143" s="360"/>
    </row>
    <row r="144" spans="3:15" s="145" customFormat="1" ht="11.4">
      <c r="C144" s="152"/>
      <c r="D144" s="152"/>
      <c r="E144" s="152"/>
      <c r="F144" s="152"/>
      <c r="O144" s="360"/>
    </row>
    <row r="145" spans="3:15" s="145" customFormat="1" ht="11.4">
      <c r="C145" s="152"/>
      <c r="D145" s="152"/>
      <c r="E145" s="152"/>
      <c r="F145" s="152"/>
      <c r="O145" s="360"/>
    </row>
    <row r="146" spans="3:15" s="145" customFormat="1" ht="11.4">
      <c r="C146" s="152"/>
      <c r="D146" s="152"/>
      <c r="E146" s="152"/>
      <c r="F146" s="152"/>
      <c r="O146" s="360"/>
    </row>
    <row r="147" spans="3:15" s="145" customFormat="1" ht="11.4">
      <c r="C147" s="152"/>
      <c r="D147" s="152"/>
      <c r="E147" s="152"/>
      <c r="F147" s="152"/>
      <c r="O147" s="360"/>
    </row>
    <row r="148" spans="3:15" s="145" customFormat="1" ht="11.4">
      <c r="C148" s="152"/>
      <c r="D148" s="152"/>
      <c r="E148" s="152"/>
      <c r="F148" s="152"/>
      <c r="O148" s="360"/>
    </row>
    <row r="149" spans="3:15" s="145" customFormat="1" ht="11.4">
      <c r="C149" s="152"/>
      <c r="D149" s="152"/>
      <c r="E149" s="152"/>
      <c r="F149" s="152"/>
      <c r="O149" s="360"/>
    </row>
    <row r="150" spans="3:15" s="145" customFormat="1" ht="11.4">
      <c r="C150" s="152"/>
      <c r="D150" s="152"/>
      <c r="E150" s="152"/>
      <c r="F150" s="152"/>
      <c r="O150" s="360"/>
    </row>
    <row r="151" spans="3:15" s="145" customFormat="1" ht="11.4">
      <c r="C151" s="152"/>
      <c r="D151" s="152"/>
      <c r="E151" s="152"/>
      <c r="F151" s="152"/>
      <c r="O151" s="360"/>
    </row>
    <row r="152" spans="3:15" s="145" customFormat="1" ht="11.4">
      <c r="C152" s="152"/>
      <c r="D152" s="152"/>
      <c r="E152" s="152"/>
      <c r="F152" s="152"/>
      <c r="O152" s="360"/>
    </row>
    <row r="153" spans="3:15" s="145" customFormat="1" ht="11.4">
      <c r="C153" s="152"/>
      <c r="D153" s="152"/>
      <c r="E153" s="152"/>
      <c r="F153" s="152"/>
      <c r="O153" s="360"/>
    </row>
    <row r="154" spans="3:15" s="145" customFormat="1" ht="11.4">
      <c r="C154" s="152"/>
      <c r="D154" s="152"/>
      <c r="E154" s="152"/>
      <c r="F154" s="152"/>
      <c r="O154" s="360"/>
    </row>
    <row r="155" spans="3:15" s="145" customFormat="1" ht="11.4">
      <c r="C155" s="152"/>
      <c r="D155" s="152"/>
      <c r="E155" s="152"/>
      <c r="F155" s="152"/>
      <c r="O155" s="360"/>
    </row>
    <row r="156" spans="3:15" s="145" customFormat="1" ht="11.4">
      <c r="C156" s="152"/>
      <c r="D156" s="152"/>
      <c r="E156" s="152"/>
      <c r="F156" s="152"/>
      <c r="O156" s="360"/>
    </row>
    <row r="157" spans="3:15" s="145" customFormat="1" ht="11.4">
      <c r="C157" s="152"/>
      <c r="D157" s="152"/>
      <c r="E157" s="152"/>
      <c r="F157" s="152"/>
      <c r="O157" s="360"/>
    </row>
    <row r="158" spans="3:15" s="145" customFormat="1" ht="11.4">
      <c r="C158" s="152"/>
      <c r="D158" s="152"/>
      <c r="E158" s="152"/>
      <c r="F158" s="152"/>
      <c r="O158" s="360"/>
    </row>
    <row r="159" spans="3:15" s="145" customFormat="1" ht="11.4">
      <c r="C159" s="152"/>
      <c r="D159" s="152"/>
      <c r="E159" s="152"/>
      <c r="F159" s="152"/>
      <c r="O159" s="360"/>
    </row>
    <row r="160" spans="3:15" s="145" customFormat="1" ht="11.4">
      <c r="C160" s="152"/>
      <c r="D160" s="152"/>
      <c r="E160" s="152"/>
      <c r="F160" s="152"/>
      <c r="O160" s="360"/>
    </row>
    <row r="161" spans="3:15" s="145" customFormat="1" ht="11.4">
      <c r="C161" s="152"/>
      <c r="D161" s="152"/>
      <c r="E161" s="152"/>
      <c r="F161" s="152"/>
      <c r="O161" s="360"/>
    </row>
    <row r="162" spans="3:15" s="145" customFormat="1" ht="11.4">
      <c r="C162" s="152"/>
      <c r="D162" s="152"/>
      <c r="E162" s="152"/>
      <c r="F162" s="152"/>
      <c r="O162" s="360"/>
    </row>
    <row r="163" spans="3:15" s="145" customFormat="1" ht="11.4">
      <c r="C163" s="152"/>
      <c r="D163" s="152"/>
      <c r="E163" s="152"/>
      <c r="F163" s="152"/>
      <c r="O163" s="360"/>
    </row>
    <row r="164" spans="3:15" s="145" customFormat="1" ht="11.4">
      <c r="C164" s="152"/>
      <c r="D164" s="152"/>
      <c r="E164" s="152"/>
      <c r="F164" s="152"/>
      <c r="O164" s="360"/>
    </row>
    <row r="165" spans="3:15" s="145" customFormat="1" ht="11.4">
      <c r="C165" s="152"/>
      <c r="D165" s="152"/>
      <c r="E165" s="152"/>
      <c r="F165" s="152"/>
      <c r="O165" s="360"/>
    </row>
    <row r="166" spans="3:15" s="145" customFormat="1" ht="11.4">
      <c r="C166" s="152"/>
      <c r="D166" s="152"/>
      <c r="E166" s="152"/>
      <c r="F166" s="152"/>
      <c r="O166" s="360"/>
    </row>
    <row r="167" spans="3:15" s="145" customFormat="1" ht="11.4">
      <c r="C167" s="152"/>
      <c r="D167" s="152"/>
      <c r="E167" s="152"/>
      <c r="F167" s="152"/>
      <c r="O167" s="360"/>
    </row>
    <row r="168" spans="3:15" s="145" customFormat="1" ht="11.4">
      <c r="C168" s="152"/>
      <c r="D168" s="152"/>
      <c r="E168" s="152"/>
      <c r="F168" s="152"/>
      <c r="O168" s="360"/>
    </row>
    <row r="169" spans="3:15" s="145" customFormat="1" ht="11.4">
      <c r="C169" s="152"/>
      <c r="D169" s="152"/>
      <c r="E169" s="152"/>
      <c r="F169" s="152"/>
      <c r="O169" s="360"/>
    </row>
    <row r="170" spans="3:15" s="145" customFormat="1" ht="11.4">
      <c r="C170" s="152"/>
      <c r="D170" s="152"/>
      <c r="E170" s="152"/>
      <c r="F170" s="152"/>
      <c r="O170" s="360"/>
    </row>
    <row r="171" spans="3:15" s="145" customFormat="1" ht="11.4">
      <c r="C171" s="152"/>
      <c r="D171" s="152"/>
      <c r="E171" s="152"/>
      <c r="F171" s="152"/>
      <c r="O171" s="360"/>
    </row>
    <row r="172" spans="3:15" s="145" customFormat="1" ht="11.4">
      <c r="C172" s="152"/>
      <c r="D172" s="152"/>
      <c r="E172" s="152"/>
      <c r="F172" s="152"/>
      <c r="O172" s="360"/>
    </row>
    <row r="173" spans="3:15" s="145" customFormat="1" ht="11.4">
      <c r="C173" s="152"/>
      <c r="D173" s="152"/>
      <c r="E173" s="152"/>
      <c r="F173" s="152"/>
      <c r="O173" s="360"/>
    </row>
    <row r="174" spans="3:15" s="145" customFormat="1" ht="11.4">
      <c r="C174" s="152"/>
      <c r="D174" s="152"/>
      <c r="E174" s="152"/>
      <c r="F174" s="152"/>
      <c r="O174" s="360"/>
    </row>
    <row r="175" spans="3:15" s="145" customFormat="1" ht="11.4">
      <c r="C175" s="152"/>
      <c r="D175" s="152"/>
      <c r="E175" s="152"/>
      <c r="F175" s="152"/>
      <c r="O175" s="360"/>
    </row>
    <row r="176" spans="3:15" s="145" customFormat="1" ht="11.4">
      <c r="C176" s="152"/>
      <c r="D176" s="152"/>
      <c r="E176" s="152"/>
      <c r="F176" s="152"/>
      <c r="O176" s="360"/>
    </row>
    <row r="177" spans="3:15" s="145" customFormat="1" ht="11.4">
      <c r="C177" s="152"/>
      <c r="D177" s="152"/>
      <c r="E177" s="152"/>
      <c r="F177" s="152"/>
      <c r="O177" s="360"/>
    </row>
    <row r="178" spans="3:15" s="145" customFormat="1" ht="11.4">
      <c r="C178" s="152"/>
      <c r="D178" s="152"/>
      <c r="E178" s="152"/>
      <c r="F178" s="152"/>
      <c r="O178" s="360"/>
    </row>
    <row r="179" spans="3:15" s="145" customFormat="1" ht="11.4">
      <c r="C179" s="152"/>
      <c r="D179" s="152"/>
      <c r="E179" s="152"/>
      <c r="F179" s="152"/>
      <c r="O179" s="360"/>
    </row>
    <row r="180" spans="3:15" s="145" customFormat="1" ht="11.4">
      <c r="C180" s="152"/>
      <c r="D180" s="152"/>
      <c r="E180" s="152"/>
      <c r="F180" s="152"/>
      <c r="O180" s="360"/>
    </row>
    <row r="181" spans="3:15" s="145" customFormat="1" ht="11.4">
      <c r="C181" s="152"/>
      <c r="D181" s="152"/>
      <c r="E181" s="152"/>
      <c r="F181" s="152"/>
      <c r="O181" s="360"/>
    </row>
    <row r="182" spans="3:15" s="145" customFormat="1" ht="11.4">
      <c r="C182" s="152"/>
      <c r="D182" s="152"/>
      <c r="E182" s="152"/>
      <c r="F182" s="152"/>
      <c r="O182" s="360"/>
    </row>
    <row r="183" spans="3:15" s="145" customFormat="1" ht="11.4">
      <c r="C183" s="152"/>
      <c r="D183" s="152"/>
      <c r="E183" s="152"/>
      <c r="F183" s="152"/>
      <c r="O183" s="360"/>
    </row>
    <row r="184" spans="3:15" s="145" customFormat="1" ht="11.4">
      <c r="C184" s="152"/>
      <c r="D184" s="152"/>
      <c r="E184" s="152"/>
      <c r="F184" s="152"/>
      <c r="O184" s="360"/>
    </row>
    <row r="185" spans="3:15" s="145" customFormat="1" ht="11.4">
      <c r="C185" s="152"/>
      <c r="D185" s="152"/>
      <c r="E185" s="152"/>
      <c r="F185" s="152"/>
      <c r="O185" s="360"/>
    </row>
    <row r="186" spans="3:15" s="145" customFormat="1" ht="11.4">
      <c r="C186" s="152"/>
      <c r="D186" s="152"/>
      <c r="E186" s="152"/>
      <c r="F186" s="152"/>
      <c r="O186" s="360"/>
    </row>
    <row r="187" spans="3:15" s="145" customFormat="1" ht="11.4">
      <c r="C187" s="152"/>
      <c r="D187" s="152"/>
      <c r="E187" s="152"/>
      <c r="F187" s="152"/>
      <c r="O187" s="360"/>
    </row>
    <row r="188" spans="3:15" s="145" customFormat="1" ht="11.4">
      <c r="C188" s="152"/>
      <c r="D188" s="152"/>
      <c r="E188" s="152"/>
      <c r="F188" s="152"/>
      <c r="O188" s="360"/>
    </row>
    <row r="189" spans="3:15" s="145" customFormat="1" ht="11.4">
      <c r="C189" s="152"/>
      <c r="D189" s="152"/>
      <c r="E189" s="152"/>
      <c r="F189" s="152"/>
      <c r="O189" s="360"/>
    </row>
    <row r="190" spans="3:15" s="145" customFormat="1" ht="11.4">
      <c r="C190" s="152"/>
      <c r="D190" s="152"/>
      <c r="E190" s="152"/>
      <c r="F190" s="152"/>
      <c r="O190" s="360"/>
    </row>
    <row r="191" spans="3:15" s="145" customFormat="1" ht="11.4">
      <c r="C191" s="152"/>
      <c r="D191" s="152"/>
      <c r="E191" s="152"/>
      <c r="F191" s="152"/>
      <c r="O191" s="360"/>
    </row>
    <row r="192" spans="3:15" s="145" customFormat="1" ht="11.4">
      <c r="C192" s="152"/>
      <c r="D192" s="152"/>
      <c r="E192" s="152"/>
      <c r="F192" s="152"/>
      <c r="O192" s="360"/>
    </row>
    <row r="193" spans="3:15" s="145" customFormat="1" ht="11.4">
      <c r="C193" s="152"/>
      <c r="D193" s="152"/>
      <c r="E193" s="152"/>
      <c r="F193" s="152"/>
      <c r="O193" s="360"/>
    </row>
    <row r="194" spans="3:15" s="145" customFormat="1" ht="11.4">
      <c r="C194" s="152"/>
      <c r="D194" s="152"/>
      <c r="E194" s="152"/>
      <c r="F194" s="152"/>
      <c r="O194" s="360"/>
    </row>
    <row r="195" spans="3:15" s="145" customFormat="1" ht="11.4">
      <c r="C195" s="152"/>
      <c r="D195" s="152"/>
      <c r="E195" s="152"/>
      <c r="F195" s="152"/>
      <c r="O195" s="360"/>
    </row>
    <row r="196" spans="3:15" s="145" customFormat="1" ht="11.4">
      <c r="C196" s="152"/>
      <c r="D196" s="152"/>
      <c r="E196" s="152"/>
      <c r="F196" s="152"/>
      <c r="O196" s="360"/>
    </row>
    <row r="197" spans="3:15" s="145" customFormat="1" ht="11.4">
      <c r="C197" s="152"/>
      <c r="D197" s="152"/>
      <c r="E197" s="152"/>
      <c r="F197" s="152"/>
      <c r="O197" s="360"/>
    </row>
    <row r="198" spans="3:15" s="145" customFormat="1" ht="11.4">
      <c r="C198" s="152"/>
      <c r="D198" s="152"/>
      <c r="E198" s="152"/>
      <c r="F198" s="152"/>
      <c r="O198" s="360"/>
    </row>
    <row r="199" spans="3:15" s="145" customFormat="1" ht="11.4">
      <c r="C199" s="152"/>
      <c r="D199" s="152"/>
      <c r="E199" s="152"/>
      <c r="F199" s="152"/>
      <c r="O199" s="360"/>
    </row>
    <row r="200" spans="3:15" s="145" customFormat="1" ht="11.4">
      <c r="C200" s="152"/>
      <c r="D200" s="152"/>
      <c r="E200" s="152"/>
      <c r="F200" s="152"/>
      <c r="O200" s="360"/>
    </row>
    <row r="201" spans="3:15" s="145" customFormat="1" ht="11.4">
      <c r="C201" s="152"/>
      <c r="D201" s="152"/>
      <c r="E201" s="152"/>
      <c r="F201" s="152"/>
      <c r="O201" s="360"/>
    </row>
    <row r="202" spans="3:15" s="145" customFormat="1" ht="11.4">
      <c r="C202" s="152"/>
      <c r="D202" s="152"/>
      <c r="E202" s="152"/>
      <c r="F202" s="152"/>
      <c r="O202" s="360"/>
    </row>
    <row r="203" spans="3:15" s="145" customFormat="1" ht="11.4">
      <c r="C203" s="152"/>
      <c r="D203" s="152"/>
      <c r="E203" s="152"/>
      <c r="F203" s="152"/>
      <c r="O203" s="360"/>
    </row>
    <row r="204" spans="3:15" s="145" customFormat="1" ht="11.4">
      <c r="C204" s="152"/>
      <c r="D204" s="152"/>
      <c r="E204" s="152"/>
      <c r="F204" s="152"/>
      <c r="O204" s="360"/>
    </row>
    <row r="205" spans="3:15" s="145" customFormat="1" ht="11.4">
      <c r="C205" s="152"/>
      <c r="D205" s="152"/>
      <c r="E205" s="152"/>
      <c r="F205" s="152"/>
      <c r="O205" s="360"/>
    </row>
    <row r="206" spans="3:15" s="145" customFormat="1" ht="11.4">
      <c r="C206" s="152"/>
      <c r="D206" s="152"/>
      <c r="E206" s="152"/>
      <c r="F206" s="152"/>
      <c r="O206" s="360"/>
    </row>
    <row r="207" spans="3:15" s="145" customFormat="1" ht="11.4">
      <c r="C207" s="152"/>
      <c r="D207" s="152"/>
      <c r="E207" s="152"/>
      <c r="F207" s="152"/>
      <c r="O207" s="360"/>
    </row>
    <row r="208" spans="3:15" s="145" customFormat="1" ht="11.4">
      <c r="C208" s="152"/>
      <c r="D208" s="152"/>
      <c r="E208" s="152"/>
      <c r="F208" s="152"/>
      <c r="O208" s="360"/>
    </row>
    <row r="209" spans="3:15" s="145" customFormat="1" ht="11.4">
      <c r="C209" s="152"/>
      <c r="D209" s="152"/>
      <c r="E209" s="152"/>
      <c r="F209" s="152"/>
      <c r="O209" s="360"/>
    </row>
    <row r="210" spans="3:15" s="145" customFormat="1" ht="11.4">
      <c r="C210" s="152"/>
      <c r="D210" s="152"/>
      <c r="E210" s="152"/>
      <c r="F210" s="152"/>
      <c r="O210" s="360"/>
    </row>
    <row r="211" spans="3:15" s="145" customFormat="1" ht="11.4">
      <c r="C211" s="152"/>
      <c r="D211" s="152"/>
      <c r="E211" s="152"/>
      <c r="F211" s="152"/>
      <c r="O211" s="360"/>
    </row>
    <row r="212" spans="3:15" s="145" customFormat="1" ht="11.4">
      <c r="C212" s="152"/>
      <c r="D212" s="152"/>
      <c r="E212" s="152"/>
      <c r="F212" s="152"/>
      <c r="O212" s="360"/>
    </row>
    <row r="213" spans="3:15" s="145" customFormat="1" ht="11.4">
      <c r="C213" s="152"/>
      <c r="D213" s="152"/>
      <c r="E213" s="152"/>
      <c r="F213" s="152"/>
      <c r="O213" s="360"/>
    </row>
    <row r="214" spans="3:15" s="145" customFormat="1" ht="11.4">
      <c r="C214" s="152"/>
      <c r="D214" s="152"/>
      <c r="E214" s="152"/>
      <c r="F214" s="152"/>
      <c r="O214" s="360"/>
    </row>
    <row r="215" spans="3:15" s="145" customFormat="1" ht="11.4">
      <c r="C215" s="152"/>
      <c r="D215" s="152"/>
      <c r="E215" s="152"/>
      <c r="F215" s="152"/>
      <c r="O215" s="360"/>
    </row>
    <row r="216" spans="3:15" s="145" customFormat="1" ht="11.4">
      <c r="C216" s="152"/>
      <c r="D216" s="152"/>
      <c r="E216" s="152"/>
      <c r="F216" s="152"/>
      <c r="O216" s="360"/>
    </row>
    <row r="217" spans="3:15" s="145" customFormat="1" ht="11.4">
      <c r="C217" s="152"/>
      <c r="D217" s="152"/>
      <c r="E217" s="152"/>
      <c r="F217" s="152"/>
      <c r="O217" s="360"/>
    </row>
    <row r="218" spans="3:15" s="145" customFormat="1" ht="11.4">
      <c r="C218" s="152"/>
      <c r="D218" s="152"/>
      <c r="E218" s="152"/>
      <c r="F218" s="152"/>
      <c r="O218" s="360"/>
    </row>
    <row r="219" spans="3:15" s="145" customFormat="1" ht="11.4">
      <c r="C219" s="152"/>
      <c r="D219" s="152"/>
      <c r="E219" s="152"/>
      <c r="F219" s="152"/>
      <c r="O219" s="360"/>
    </row>
    <row r="220" spans="3:15" s="145" customFormat="1" ht="11.4">
      <c r="C220" s="152"/>
      <c r="D220" s="152"/>
      <c r="E220" s="152"/>
      <c r="F220" s="152"/>
      <c r="O220" s="360"/>
    </row>
    <row r="221" spans="3:15" s="145" customFormat="1" ht="11.4">
      <c r="C221" s="152"/>
      <c r="D221" s="152"/>
      <c r="E221" s="152"/>
      <c r="F221" s="152"/>
      <c r="O221" s="360"/>
    </row>
    <row r="222" spans="3:15" s="145" customFormat="1" ht="11.4">
      <c r="C222" s="152"/>
      <c r="D222" s="152"/>
      <c r="E222" s="152"/>
      <c r="F222" s="152"/>
      <c r="O222" s="360"/>
    </row>
    <row r="223" spans="3:15" s="145" customFormat="1" ht="11.4">
      <c r="C223" s="152"/>
      <c r="D223" s="152"/>
      <c r="E223" s="152"/>
      <c r="F223" s="152"/>
      <c r="O223" s="360"/>
    </row>
    <row r="224" spans="3:15" s="145" customFormat="1" ht="11.4">
      <c r="C224" s="152"/>
      <c r="D224" s="152"/>
      <c r="E224" s="152"/>
      <c r="F224" s="152"/>
      <c r="O224" s="360"/>
    </row>
    <row r="225" spans="3:15" s="145" customFormat="1" ht="11.4">
      <c r="C225" s="152"/>
      <c r="D225" s="152"/>
      <c r="E225" s="152"/>
      <c r="F225" s="152"/>
      <c r="O225" s="360"/>
    </row>
    <row r="226" spans="3:15" s="145" customFormat="1" ht="11.4">
      <c r="C226" s="152"/>
      <c r="D226" s="152"/>
      <c r="E226" s="152"/>
      <c r="F226" s="152"/>
      <c r="O226" s="360"/>
    </row>
    <row r="227" spans="3:15" s="145" customFormat="1" ht="11.4">
      <c r="C227" s="152"/>
      <c r="D227" s="152"/>
      <c r="E227" s="152"/>
      <c r="F227" s="152"/>
      <c r="O227" s="360"/>
    </row>
    <row r="228" spans="3:15" s="145" customFormat="1" ht="11.4">
      <c r="C228" s="152"/>
      <c r="D228" s="152"/>
      <c r="E228" s="152"/>
      <c r="F228" s="152"/>
      <c r="O228" s="360"/>
    </row>
    <row r="229" spans="3:15" s="145" customFormat="1" ht="11.4">
      <c r="C229" s="152"/>
      <c r="D229" s="152"/>
      <c r="E229" s="152"/>
      <c r="F229" s="152"/>
      <c r="O229" s="360"/>
    </row>
    <row r="230" spans="3:15" s="145" customFormat="1" ht="11.4">
      <c r="C230" s="152"/>
      <c r="D230" s="152"/>
      <c r="E230" s="152"/>
      <c r="F230" s="152"/>
      <c r="O230" s="360"/>
    </row>
    <row r="231" spans="3:15" s="145" customFormat="1" ht="11.4">
      <c r="C231" s="152"/>
      <c r="D231" s="152"/>
      <c r="E231" s="152"/>
      <c r="F231" s="152"/>
      <c r="O231" s="360"/>
    </row>
    <row r="232" spans="3:15" s="145" customFormat="1" ht="11.4">
      <c r="C232" s="152"/>
      <c r="D232" s="152"/>
      <c r="E232" s="152"/>
      <c r="F232" s="152"/>
      <c r="O232" s="360"/>
    </row>
    <row r="233" spans="3:15" s="145" customFormat="1" ht="11.4">
      <c r="C233" s="152"/>
      <c r="D233" s="152"/>
      <c r="E233" s="152"/>
      <c r="F233" s="152"/>
      <c r="O233" s="360"/>
    </row>
    <row r="234" spans="3:15" s="145" customFormat="1" ht="11.4">
      <c r="C234" s="152"/>
      <c r="D234" s="152"/>
      <c r="E234" s="152"/>
      <c r="F234" s="152"/>
      <c r="O234" s="360"/>
    </row>
    <row r="235" spans="3:15" s="145" customFormat="1" ht="11.4">
      <c r="C235" s="152"/>
      <c r="D235" s="152"/>
      <c r="E235" s="152"/>
      <c r="F235" s="152"/>
      <c r="O235" s="360"/>
    </row>
    <row r="236" spans="3:15" s="145" customFormat="1" ht="11.4">
      <c r="C236" s="152"/>
      <c r="D236" s="152"/>
      <c r="E236" s="152"/>
      <c r="F236" s="152"/>
      <c r="O236" s="360"/>
    </row>
    <row r="237" spans="3:15" s="145" customFormat="1" ht="11.4">
      <c r="C237" s="152"/>
      <c r="D237" s="152"/>
      <c r="E237" s="152"/>
      <c r="F237" s="152"/>
      <c r="O237" s="360"/>
    </row>
    <row r="238" spans="3:15" s="145" customFormat="1" ht="11.4">
      <c r="C238" s="152"/>
      <c r="D238" s="152"/>
      <c r="E238" s="152"/>
      <c r="F238" s="152"/>
      <c r="O238" s="360"/>
    </row>
    <row r="239" spans="3:15" s="145" customFormat="1" ht="11.4">
      <c r="C239" s="152"/>
      <c r="D239" s="152"/>
      <c r="E239" s="152"/>
      <c r="F239" s="152"/>
      <c r="O239" s="360"/>
    </row>
    <row r="240" spans="3:15" s="145" customFormat="1" ht="11.4">
      <c r="C240" s="152"/>
      <c r="D240" s="152"/>
      <c r="E240" s="152"/>
      <c r="F240" s="152"/>
      <c r="O240" s="360"/>
    </row>
    <row r="241" spans="3:15" s="145" customFormat="1" ht="11.4">
      <c r="C241" s="152"/>
      <c r="D241" s="152"/>
      <c r="E241" s="152"/>
      <c r="F241" s="152"/>
      <c r="O241" s="360"/>
    </row>
    <row r="242" spans="3:15" s="145" customFormat="1" ht="11.4">
      <c r="C242" s="152"/>
      <c r="D242" s="152"/>
      <c r="E242" s="152"/>
      <c r="F242" s="152"/>
      <c r="O242" s="360"/>
    </row>
    <row r="243" spans="3:15" s="145" customFormat="1" ht="11.4">
      <c r="C243" s="152"/>
      <c r="D243" s="152"/>
      <c r="E243" s="152"/>
      <c r="F243" s="152"/>
      <c r="O243" s="360"/>
    </row>
    <row r="244" spans="3:15" s="145" customFormat="1" ht="11.4">
      <c r="C244" s="152"/>
      <c r="D244" s="152"/>
      <c r="E244" s="152"/>
      <c r="F244" s="152"/>
      <c r="O244" s="360"/>
    </row>
    <row r="245" spans="3:15" s="145" customFormat="1" ht="11.4">
      <c r="C245" s="152"/>
      <c r="D245" s="152"/>
      <c r="E245" s="152"/>
      <c r="F245" s="152"/>
      <c r="O245" s="360"/>
    </row>
    <row r="246" spans="3:15" s="145" customFormat="1" ht="11.4">
      <c r="C246" s="152"/>
      <c r="D246" s="152"/>
      <c r="E246" s="152"/>
      <c r="F246" s="152"/>
      <c r="O246" s="360"/>
    </row>
    <row r="247" spans="3:15" s="145" customFormat="1" ht="11.4">
      <c r="C247" s="152"/>
      <c r="D247" s="152"/>
      <c r="E247" s="152"/>
      <c r="F247" s="152"/>
      <c r="O247" s="360"/>
    </row>
    <row r="248" spans="3:15" s="145" customFormat="1" ht="11.4">
      <c r="C248" s="152"/>
      <c r="D248" s="152"/>
      <c r="E248" s="152"/>
      <c r="F248" s="152"/>
      <c r="O248" s="360"/>
    </row>
    <row r="249" spans="3:15" s="145" customFormat="1" ht="11.4">
      <c r="C249" s="152"/>
      <c r="D249" s="152"/>
      <c r="E249" s="152"/>
      <c r="F249" s="152"/>
      <c r="O249" s="360"/>
    </row>
    <row r="250" spans="3:15" s="145" customFormat="1" ht="11.4">
      <c r="C250" s="152"/>
      <c r="D250" s="152"/>
      <c r="E250" s="152"/>
      <c r="F250" s="152"/>
      <c r="O250" s="360"/>
    </row>
    <row r="251" spans="3:15" s="145" customFormat="1" ht="11.4">
      <c r="C251" s="152"/>
      <c r="D251" s="152"/>
      <c r="E251" s="152"/>
      <c r="F251" s="152"/>
      <c r="O251" s="360"/>
    </row>
    <row r="252" spans="3:15" s="145" customFormat="1" ht="11.4">
      <c r="C252" s="152"/>
      <c r="D252" s="152"/>
      <c r="E252" s="152"/>
      <c r="F252" s="152"/>
      <c r="O252" s="360"/>
    </row>
    <row r="253" spans="3:15" s="145" customFormat="1" ht="11.4">
      <c r="C253" s="152"/>
      <c r="D253" s="152"/>
      <c r="E253" s="152"/>
      <c r="F253" s="152"/>
      <c r="O253" s="360"/>
    </row>
    <row r="254" spans="3:15" s="145" customFormat="1" ht="11.4">
      <c r="C254" s="152"/>
      <c r="D254" s="152"/>
      <c r="E254" s="152"/>
      <c r="F254" s="152"/>
      <c r="O254" s="360"/>
    </row>
    <row r="255" spans="3:15" s="145" customFormat="1" ht="11.4">
      <c r="C255" s="152"/>
      <c r="D255" s="152"/>
      <c r="E255" s="152"/>
      <c r="F255" s="152"/>
      <c r="O255" s="360"/>
    </row>
    <row r="256" spans="3:15" s="145" customFormat="1" ht="11.4">
      <c r="C256" s="152"/>
      <c r="D256" s="152"/>
      <c r="E256" s="152"/>
      <c r="F256" s="152"/>
      <c r="O256" s="360"/>
    </row>
    <row r="257" spans="3:15" s="145" customFormat="1" ht="11.4">
      <c r="C257" s="152"/>
      <c r="D257" s="152"/>
      <c r="E257" s="152"/>
      <c r="F257" s="152"/>
      <c r="O257" s="360"/>
    </row>
    <row r="258" spans="3:15" s="145" customFormat="1" ht="11.4">
      <c r="C258" s="152"/>
      <c r="D258" s="152"/>
      <c r="E258" s="152"/>
      <c r="F258" s="152"/>
      <c r="O258" s="360"/>
    </row>
    <row r="259" spans="3:15" s="145" customFormat="1" ht="11.4">
      <c r="C259" s="152"/>
      <c r="D259" s="152"/>
      <c r="E259" s="152"/>
      <c r="F259" s="152"/>
      <c r="O259" s="360"/>
    </row>
    <row r="260" spans="3:15" s="145" customFormat="1" ht="11.4">
      <c r="C260" s="152"/>
      <c r="D260" s="152"/>
      <c r="E260" s="152"/>
      <c r="F260" s="152"/>
      <c r="O260" s="360"/>
    </row>
    <row r="261" spans="3:15" s="145" customFormat="1" ht="11.4">
      <c r="C261" s="152"/>
      <c r="D261" s="152"/>
      <c r="E261" s="152"/>
      <c r="F261" s="152"/>
      <c r="O261" s="360"/>
    </row>
    <row r="262" spans="3:15" s="145" customFormat="1" ht="11.4">
      <c r="C262" s="152"/>
      <c r="D262" s="152"/>
      <c r="E262" s="152"/>
      <c r="F262" s="152"/>
      <c r="O262" s="360"/>
    </row>
    <row r="263" spans="3:15" s="145" customFormat="1" ht="11.4">
      <c r="C263" s="152"/>
      <c r="D263" s="152"/>
      <c r="E263" s="152"/>
      <c r="F263" s="152"/>
      <c r="O263" s="360"/>
    </row>
    <row r="264" spans="3:15" s="145" customFormat="1" ht="11.4">
      <c r="C264" s="152"/>
      <c r="D264" s="152"/>
      <c r="E264" s="152"/>
      <c r="F264" s="152"/>
      <c r="O264" s="360"/>
    </row>
    <row r="265" spans="3:15" s="145" customFormat="1" ht="11.4">
      <c r="C265" s="152"/>
      <c r="D265" s="152"/>
      <c r="E265" s="152"/>
      <c r="F265" s="152"/>
      <c r="O265" s="360"/>
    </row>
    <row r="266" spans="3:15" s="145" customFormat="1" ht="11.4">
      <c r="C266" s="152"/>
      <c r="D266" s="152"/>
      <c r="E266" s="152"/>
      <c r="F266" s="152"/>
      <c r="O266" s="360"/>
    </row>
    <row r="267" spans="3:15" s="145" customFormat="1" ht="11.4">
      <c r="C267" s="152"/>
      <c r="D267" s="152"/>
      <c r="E267" s="152"/>
      <c r="F267" s="152"/>
      <c r="O267" s="360"/>
    </row>
    <row r="268" spans="3:15" s="145" customFormat="1" ht="11.4">
      <c r="C268" s="152"/>
      <c r="D268" s="152"/>
      <c r="E268" s="152"/>
      <c r="F268" s="152"/>
      <c r="O268" s="360"/>
    </row>
    <row r="269" spans="3:15" s="145" customFormat="1" ht="11.4">
      <c r="C269" s="152"/>
      <c r="D269" s="152"/>
      <c r="E269" s="152"/>
      <c r="F269" s="152"/>
      <c r="O269" s="360"/>
    </row>
    <row r="270" spans="3:15" s="145" customFormat="1" ht="11.4">
      <c r="C270" s="152"/>
      <c r="D270" s="152"/>
      <c r="E270" s="152"/>
      <c r="F270" s="152"/>
      <c r="O270" s="360"/>
    </row>
    <row r="271" spans="3:15" s="145" customFormat="1" ht="11.4">
      <c r="C271" s="152"/>
      <c r="D271" s="152"/>
      <c r="E271" s="152"/>
      <c r="F271" s="152"/>
      <c r="O271" s="360"/>
    </row>
    <row r="272" spans="3:15" s="145" customFormat="1" ht="11.4">
      <c r="C272" s="152"/>
      <c r="D272" s="152"/>
      <c r="E272" s="152"/>
      <c r="F272" s="152"/>
      <c r="O272" s="360"/>
    </row>
    <row r="273" spans="3:15" s="145" customFormat="1" ht="11.4">
      <c r="C273" s="152"/>
      <c r="D273" s="152"/>
      <c r="E273" s="152"/>
      <c r="F273" s="152"/>
      <c r="O273" s="360"/>
    </row>
  </sheetData>
  <mergeCells count="19">
    <mergeCell ref="A89:G89"/>
    <mergeCell ref="A94:J94"/>
    <mergeCell ref="K94:T94"/>
    <mergeCell ref="A95:J95"/>
    <mergeCell ref="K95:T95"/>
    <mergeCell ref="A90:J90"/>
    <mergeCell ref="Q4:Q5"/>
    <mergeCell ref="R4:R5"/>
    <mergeCell ref="S4:S5"/>
    <mergeCell ref="T4:T5"/>
    <mergeCell ref="A1:P1"/>
    <mergeCell ref="A2:P2"/>
    <mergeCell ref="A4:A5"/>
    <mergeCell ref="B4:B5"/>
    <mergeCell ref="C4:C5"/>
    <mergeCell ref="D4:D5"/>
    <mergeCell ref="E4:H4"/>
    <mergeCell ref="I4:L4"/>
    <mergeCell ref="M4:P4"/>
  </mergeCells>
  <pageMargins left="0" right="0" top="0" bottom="0" header="0.31496062992125984" footer="0.31496062992125984"/>
  <pageSetup paperSize="9" scale="63"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ayfa13">
    <tabColor theme="0" tint="-0.499984740745262"/>
  </sheetPr>
  <dimension ref="A1:S552"/>
  <sheetViews>
    <sheetView showGridLines="0" zoomScaleNormal="100" zoomScaleSheetLayoutView="75" workbookViewId="0">
      <selection activeCell="A9" sqref="A9"/>
    </sheetView>
  </sheetViews>
  <sheetFormatPr defaultColWidth="9.109375" defaultRowHeight="12"/>
  <cols>
    <col min="1" max="1" width="4.6640625" style="8" customWidth="1"/>
    <col min="2" max="2" width="16.5546875" style="454" customWidth="1"/>
    <col min="3" max="3" width="12.33203125" style="454" customWidth="1"/>
    <col min="4" max="5" width="12.33203125" style="8" customWidth="1"/>
    <col min="6" max="6" width="14.109375" style="8" customWidth="1"/>
    <col min="7" max="9" width="12.33203125" style="8" customWidth="1"/>
    <col min="10" max="10" width="12.33203125" style="467" customWidth="1"/>
    <col min="11" max="11" width="12.33203125" style="8" customWidth="1"/>
    <col min="12" max="12" width="12.33203125" style="41" customWidth="1"/>
    <col min="13" max="18" width="12.33203125" style="8" customWidth="1"/>
    <col min="19" max="19" width="12.33203125" style="55" customWidth="1"/>
    <col min="20" max="16384" width="9.109375" style="8"/>
  </cols>
  <sheetData>
    <row r="1" spans="1:19" s="18" customFormat="1" ht="22.5" customHeight="1">
      <c r="A1" s="661" t="s">
        <v>666</v>
      </c>
      <c r="B1" s="661"/>
      <c r="C1" s="661"/>
      <c r="D1" s="661"/>
      <c r="E1" s="661"/>
      <c r="F1" s="661"/>
      <c r="G1" s="661"/>
      <c r="H1" s="661"/>
      <c r="I1" s="661"/>
      <c r="J1" s="661"/>
      <c r="K1" s="661"/>
      <c r="L1" s="661"/>
      <c r="M1" s="661"/>
      <c r="N1" s="446"/>
      <c r="O1" s="446"/>
      <c r="P1" s="446"/>
      <c r="Q1" s="446"/>
      <c r="R1" s="446"/>
      <c r="S1" s="447"/>
    </row>
    <row r="2" spans="1:19" s="18" customFormat="1" ht="20.25" customHeight="1">
      <c r="A2" s="670" t="s">
        <v>667</v>
      </c>
      <c r="B2" s="670"/>
      <c r="C2" s="670"/>
      <c r="D2" s="670"/>
      <c r="E2" s="670"/>
      <c r="F2" s="670"/>
      <c r="G2" s="670"/>
      <c r="H2" s="670"/>
      <c r="I2" s="670"/>
      <c r="J2" s="670"/>
      <c r="K2" s="670"/>
      <c r="L2" s="670"/>
      <c r="M2" s="670"/>
      <c r="N2" s="22"/>
      <c r="O2" s="22"/>
      <c r="P2" s="22"/>
      <c r="Q2" s="22"/>
      <c r="R2" s="22"/>
      <c r="S2" s="49"/>
    </row>
    <row r="3" spans="1:19" ht="12" customHeight="1">
      <c r="A3" s="42"/>
      <c r="B3" s="8"/>
      <c r="C3" s="8"/>
      <c r="M3" s="43"/>
      <c r="N3" s="43"/>
      <c r="O3" s="43"/>
      <c r="P3" s="43"/>
      <c r="Q3" s="43"/>
      <c r="R3" s="683" t="s">
        <v>239</v>
      </c>
      <c r="S3" s="684"/>
    </row>
    <row r="4" spans="1:19" ht="27" customHeight="1">
      <c r="A4" s="662" t="s">
        <v>184</v>
      </c>
      <c r="B4" s="664" t="s">
        <v>186</v>
      </c>
      <c r="C4" s="675" t="s">
        <v>716</v>
      </c>
      <c r="D4" s="675"/>
      <c r="E4" s="675"/>
      <c r="F4" s="675"/>
      <c r="G4" s="675"/>
      <c r="H4" s="675"/>
      <c r="I4" s="675"/>
      <c r="J4" s="675"/>
      <c r="K4" s="675"/>
      <c r="L4" s="685" t="s">
        <v>512</v>
      </c>
      <c r="M4" s="686"/>
      <c r="N4" s="686"/>
      <c r="O4" s="686"/>
      <c r="P4" s="686"/>
      <c r="Q4" s="686"/>
      <c r="R4" s="692" t="s">
        <v>513</v>
      </c>
      <c r="S4" s="688" t="s">
        <v>233</v>
      </c>
    </row>
    <row r="5" spans="1:19" ht="27" customHeight="1">
      <c r="A5" s="663"/>
      <c r="B5" s="665"/>
      <c r="C5" s="499"/>
      <c r="D5" s="679" t="s">
        <v>720</v>
      </c>
      <c r="E5" s="680"/>
      <c r="F5" s="681"/>
      <c r="G5" s="498"/>
      <c r="H5" s="498"/>
      <c r="I5" s="498"/>
      <c r="J5" s="503"/>
      <c r="K5" s="498"/>
      <c r="L5" s="484"/>
      <c r="M5" s="484"/>
      <c r="N5" s="484"/>
      <c r="O5" s="484"/>
      <c r="P5" s="484"/>
      <c r="Q5" s="484"/>
      <c r="R5" s="693"/>
      <c r="S5" s="689"/>
    </row>
    <row r="6" spans="1:19" ht="39" customHeight="1">
      <c r="A6" s="663"/>
      <c r="B6" s="665"/>
      <c r="C6" s="668" t="s">
        <v>229</v>
      </c>
      <c r="D6" s="673" t="s">
        <v>711</v>
      </c>
      <c r="E6" s="666" t="s">
        <v>712</v>
      </c>
      <c r="F6" s="677" t="s">
        <v>713</v>
      </c>
      <c r="G6" s="666" t="s">
        <v>715</v>
      </c>
      <c r="H6" s="668" t="s">
        <v>717</v>
      </c>
      <c r="I6" s="668" t="s">
        <v>718</v>
      </c>
      <c r="J6" s="677" t="s">
        <v>714</v>
      </c>
      <c r="K6" s="666" t="s">
        <v>719</v>
      </c>
      <c r="L6" s="671" t="s">
        <v>236</v>
      </c>
      <c r="M6" s="672"/>
      <c r="N6" s="672"/>
      <c r="O6" s="672"/>
      <c r="P6" s="672" t="s">
        <v>195</v>
      </c>
      <c r="Q6" s="665" t="s">
        <v>231</v>
      </c>
      <c r="R6" s="694"/>
      <c r="S6" s="689"/>
    </row>
    <row r="7" spans="1:19" ht="69" customHeight="1">
      <c r="A7" s="663"/>
      <c r="B7" s="665"/>
      <c r="C7" s="669"/>
      <c r="D7" s="674"/>
      <c r="E7" s="676"/>
      <c r="F7" s="678"/>
      <c r="G7" s="667"/>
      <c r="H7" s="669"/>
      <c r="I7" s="669"/>
      <c r="J7" s="682"/>
      <c r="K7" s="667" t="s">
        <v>176</v>
      </c>
      <c r="L7" s="502" t="s">
        <v>232</v>
      </c>
      <c r="M7" s="470" t="s">
        <v>234</v>
      </c>
      <c r="N7" s="470" t="s">
        <v>230</v>
      </c>
      <c r="O7" s="470" t="s">
        <v>235</v>
      </c>
      <c r="P7" s="691"/>
      <c r="Q7" s="687"/>
      <c r="R7" s="695"/>
      <c r="S7" s="690"/>
    </row>
    <row r="8" spans="1:19" ht="14.1" customHeight="1">
      <c r="A8" s="448" t="s">
        <v>81</v>
      </c>
      <c r="B8" s="26" t="s">
        <v>0</v>
      </c>
      <c r="C8" s="51">
        <f>+D8+G8+H8+I8+J8+K8</f>
        <v>374778</v>
      </c>
      <c r="D8" s="50">
        <f>+E8+F8</f>
        <v>313979</v>
      </c>
      <c r="E8" s="51">
        <v>313145</v>
      </c>
      <c r="F8" s="51">
        <v>834</v>
      </c>
      <c r="G8" s="51">
        <v>27978</v>
      </c>
      <c r="H8" s="51">
        <v>11723</v>
      </c>
      <c r="I8" s="51">
        <v>3931</v>
      </c>
      <c r="J8" s="500">
        <v>17115</v>
      </c>
      <c r="K8" s="51">
        <v>52</v>
      </c>
      <c r="L8" s="44">
        <f>SUM(M8:O8)</f>
        <v>54343</v>
      </c>
      <c r="M8" s="45">
        <v>50623</v>
      </c>
      <c r="N8" s="46">
        <v>3280</v>
      </c>
      <c r="O8" s="476">
        <v>440</v>
      </c>
      <c r="P8" s="47">
        <v>15974</v>
      </c>
      <c r="Q8" s="48">
        <f>P8+L8</f>
        <v>70317</v>
      </c>
      <c r="R8" s="52">
        <v>73144</v>
      </c>
      <c r="S8" s="425">
        <f>+R8+Q8+C8</f>
        <v>518239</v>
      </c>
    </row>
    <row r="9" spans="1:19" ht="14.1" customHeight="1">
      <c r="A9" s="449" t="s">
        <v>82</v>
      </c>
      <c r="B9" s="26" t="s">
        <v>1</v>
      </c>
      <c r="C9" s="51">
        <f>+D9+G9+H9+I9+J9+K9</f>
        <v>68694</v>
      </c>
      <c r="D9" s="51">
        <f>+E9+F9</f>
        <v>54586</v>
      </c>
      <c r="E9" s="51">
        <v>54570</v>
      </c>
      <c r="F9" s="51">
        <v>16</v>
      </c>
      <c r="G9" s="51">
        <v>8604</v>
      </c>
      <c r="H9" s="51">
        <v>2344</v>
      </c>
      <c r="I9" s="51">
        <v>97</v>
      </c>
      <c r="J9" s="500">
        <v>3063</v>
      </c>
      <c r="K9" s="51">
        <v>0</v>
      </c>
      <c r="L9" s="45">
        <f>SUM(M9:O9)</f>
        <v>11892</v>
      </c>
      <c r="M9" s="45">
        <v>11234</v>
      </c>
      <c r="N9" s="46">
        <v>254</v>
      </c>
      <c r="O9" s="476">
        <v>404</v>
      </c>
      <c r="P9" s="47">
        <v>4846</v>
      </c>
      <c r="Q9" s="47">
        <f t="shared" ref="Q9:Q47" si="0">P9+L9</f>
        <v>16738</v>
      </c>
      <c r="R9" s="450">
        <v>22739</v>
      </c>
      <c r="S9" s="426">
        <f>+R9+Q9+C9</f>
        <v>108171</v>
      </c>
    </row>
    <row r="10" spans="1:19" ht="14.1" customHeight="1">
      <c r="A10" s="449" t="s">
        <v>83</v>
      </c>
      <c r="B10" s="26" t="s">
        <v>2</v>
      </c>
      <c r="C10" s="51">
        <f t="shared" ref="C10:C47" si="1">+D10+G10+H10+I10+J10+K10</f>
        <v>111368</v>
      </c>
      <c r="D10" s="51">
        <f t="shared" ref="D10:D46" si="2">+E10+F10</f>
        <v>93668</v>
      </c>
      <c r="E10" s="51">
        <v>93604</v>
      </c>
      <c r="F10" s="51">
        <v>64</v>
      </c>
      <c r="G10" s="51">
        <v>9501</v>
      </c>
      <c r="H10" s="51">
        <v>3499</v>
      </c>
      <c r="I10" s="51">
        <v>1629</v>
      </c>
      <c r="J10" s="500">
        <v>3071</v>
      </c>
      <c r="K10" s="51">
        <v>0</v>
      </c>
      <c r="L10" s="45">
        <f t="shared" ref="L10:L46" si="3">SUM(M10:O10)</f>
        <v>18557</v>
      </c>
      <c r="M10" s="45">
        <v>17593</v>
      </c>
      <c r="N10" s="46">
        <v>500</v>
      </c>
      <c r="O10" s="476">
        <v>464</v>
      </c>
      <c r="P10" s="47">
        <v>17283</v>
      </c>
      <c r="Q10" s="47">
        <f t="shared" si="0"/>
        <v>35840</v>
      </c>
      <c r="R10" s="450">
        <v>27816</v>
      </c>
      <c r="S10" s="426">
        <f t="shared" ref="S10:S47" si="4">+R10+Q10+C10</f>
        <v>175024</v>
      </c>
    </row>
    <row r="11" spans="1:19" ht="14.1" customHeight="1">
      <c r="A11" s="449" t="s">
        <v>84</v>
      </c>
      <c r="B11" s="26" t="s">
        <v>3</v>
      </c>
      <c r="C11" s="51">
        <f t="shared" si="1"/>
        <v>33128</v>
      </c>
      <c r="D11" s="51">
        <f t="shared" si="2"/>
        <v>27641</v>
      </c>
      <c r="E11" s="51">
        <v>27639</v>
      </c>
      <c r="F11" s="51">
        <v>2</v>
      </c>
      <c r="G11" s="51">
        <v>3799</v>
      </c>
      <c r="H11" s="51">
        <v>1243</v>
      </c>
      <c r="I11" s="51">
        <v>0</v>
      </c>
      <c r="J11" s="500">
        <v>445</v>
      </c>
      <c r="K11" s="51">
        <v>0</v>
      </c>
      <c r="L11" s="45">
        <f t="shared" si="3"/>
        <v>6933</v>
      </c>
      <c r="M11" s="45">
        <v>6351</v>
      </c>
      <c r="N11" s="46">
        <v>88</v>
      </c>
      <c r="O11" s="476">
        <v>494</v>
      </c>
      <c r="P11" s="47">
        <v>3343</v>
      </c>
      <c r="Q11" s="47">
        <f t="shared" si="0"/>
        <v>10276</v>
      </c>
      <c r="R11" s="53">
        <v>17189</v>
      </c>
      <c r="S11" s="426">
        <f t="shared" si="4"/>
        <v>60593</v>
      </c>
    </row>
    <row r="12" spans="1:19" ht="14.1" customHeight="1">
      <c r="A12" s="449" t="s">
        <v>85</v>
      </c>
      <c r="B12" s="26" t="s">
        <v>4</v>
      </c>
      <c r="C12" s="51">
        <f t="shared" si="1"/>
        <v>51553</v>
      </c>
      <c r="D12" s="51">
        <f t="shared" si="2"/>
        <v>42194</v>
      </c>
      <c r="E12" s="51">
        <v>42156</v>
      </c>
      <c r="F12" s="51">
        <v>38</v>
      </c>
      <c r="G12" s="51">
        <v>4391</v>
      </c>
      <c r="H12" s="51">
        <v>2340</v>
      </c>
      <c r="I12" s="51">
        <v>740</v>
      </c>
      <c r="J12" s="500">
        <v>1888</v>
      </c>
      <c r="K12" s="51">
        <v>0</v>
      </c>
      <c r="L12" s="45">
        <f t="shared" si="3"/>
        <v>8219</v>
      </c>
      <c r="M12" s="45">
        <v>7703</v>
      </c>
      <c r="N12" s="46">
        <v>333</v>
      </c>
      <c r="O12" s="476">
        <v>183</v>
      </c>
      <c r="P12" s="47">
        <v>5060</v>
      </c>
      <c r="Q12" s="47">
        <f t="shared" si="0"/>
        <v>13279</v>
      </c>
      <c r="R12" s="53">
        <v>17421</v>
      </c>
      <c r="S12" s="426">
        <f t="shared" si="4"/>
        <v>82253</v>
      </c>
    </row>
    <row r="13" spans="1:19" ht="14.1" customHeight="1">
      <c r="A13" s="449" t="s">
        <v>86</v>
      </c>
      <c r="B13" s="26" t="s">
        <v>5</v>
      </c>
      <c r="C13" s="51">
        <f t="shared" si="1"/>
        <v>1358882</v>
      </c>
      <c r="D13" s="51">
        <f t="shared" si="2"/>
        <v>1143615</v>
      </c>
      <c r="E13" s="51">
        <v>1138182</v>
      </c>
      <c r="F13" s="51">
        <v>5433</v>
      </c>
      <c r="G13" s="51">
        <v>171483</v>
      </c>
      <c r="H13" s="51">
        <v>28175</v>
      </c>
      <c r="I13" s="51">
        <v>696</v>
      </c>
      <c r="J13" s="500">
        <v>6951</v>
      </c>
      <c r="K13" s="51">
        <v>7962</v>
      </c>
      <c r="L13" s="45">
        <f t="shared" si="3"/>
        <v>144210</v>
      </c>
      <c r="M13" s="45">
        <v>129371</v>
      </c>
      <c r="N13" s="46">
        <v>14328</v>
      </c>
      <c r="O13" s="476">
        <v>511</v>
      </c>
      <c r="P13" s="47">
        <v>15097</v>
      </c>
      <c r="Q13" s="47">
        <f t="shared" si="0"/>
        <v>159307</v>
      </c>
      <c r="R13" s="53">
        <v>395857</v>
      </c>
      <c r="S13" s="426">
        <f t="shared" si="4"/>
        <v>1914046</v>
      </c>
    </row>
    <row r="14" spans="1:19" ht="14.1" customHeight="1">
      <c r="A14" s="449" t="s">
        <v>87</v>
      </c>
      <c r="B14" s="26" t="s">
        <v>6</v>
      </c>
      <c r="C14" s="51">
        <f t="shared" si="1"/>
        <v>506868</v>
      </c>
      <c r="D14" s="51">
        <f t="shared" si="2"/>
        <v>464007</v>
      </c>
      <c r="E14" s="51">
        <v>462521</v>
      </c>
      <c r="F14" s="51">
        <v>1486</v>
      </c>
      <c r="G14" s="51">
        <v>25811</v>
      </c>
      <c r="H14" s="51">
        <v>10121</v>
      </c>
      <c r="I14" s="51">
        <v>284</v>
      </c>
      <c r="J14" s="500">
        <v>6062</v>
      </c>
      <c r="K14" s="51">
        <v>583</v>
      </c>
      <c r="L14" s="45">
        <f t="shared" si="3"/>
        <v>96513</v>
      </c>
      <c r="M14" s="45">
        <v>90011</v>
      </c>
      <c r="N14" s="46">
        <v>6015</v>
      </c>
      <c r="O14" s="476">
        <v>487</v>
      </c>
      <c r="P14" s="47">
        <v>36448</v>
      </c>
      <c r="Q14" s="47">
        <f t="shared" si="0"/>
        <v>132961</v>
      </c>
      <c r="R14" s="53">
        <v>72999</v>
      </c>
      <c r="S14" s="426">
        <f t="shared" si="4"/>
        <v>712828</v>
      </c>
    </row>
    <row r="15" spans="1:19" ht="14.1" customHeight="1">
      <c r="A15" s="449" t="s">
        <v>88</v>
      </c>
      <c r="B15" s="26" t="s">
        <v>7</v>
      </c>
      <c r="C15" s="51">
        <f t="shared" si="1"/>
        <v>29534</v>
      </c>
      <c r="D15" s="51">
        <f t="shared" si="2"/>
        <v>25567</v>
      </c>
      <c r="E15" s="51">
        <v>25525</v>
      </c>
      <c r="F15" s="51">
        <v>42</v>
      </c>
      <c r="G15" s="51">
        <v>1684</v>
      </c>
      <c r="H15" s="51">
        <v>689</v>
      </c>
      <c r="I15" s="51">
        <v>2</v>
      </c>
      <c r="J15" s="500">
        <v>1592</v>
      </c>
      <c r="K15" s="51">
        <v>0</v>
      </c>
      <c r="L15" s="45">
        <f t="shared" si="3"/>
        <v>4465</v>
      </c>
      <c r="M15" s="45">
        <v>4202</v>
      </c>
      <c r="N15" s="46">
        <v>130</v>
      </c>
      <c r="O15" s="476">
        <v>133</v>
      </c>
      <c r="P15" s="47">
        <v>1230</v>
      </c>
      <c r="Q15" s="47">
        <f t="shared" si="0"/>
        <v>5695</v>
      </c>
      <c r="R15" s="53">
        <v>9168</v>
      </c>
      <c r="S15" s="426">
        <f t="shared" si="4"/>
        <v>44397</v>
      </c>
    </row>
    <row r="16" spans="1:19" ht="14.1" customHeight="1">
      <c r="A16" s="449" t="s">
        <v>89</v>
      </c>
      <c r="B16" s="26" t="s">
        <v>8</v>
      </c>
      <c r="C16" s="51">
        <f t="shared" si="1"/>
        <v>187491</v>
      </c>
      <c r="D16" s="51">
        <f t="shared" si="2"/>
        <v>165092</v>
      </c>
      <c r="E16" s="51">
        <v>164622</v>
      </c>
      <c r="F16" s="51">
        <v>470</v>
      </c>
      <c r="G16" s="51">
        <v>10368</v>
      </c>
      <c r="H16" s="51">
        <v>4510</v>
      </c>
      <c r="I16" s="51">
        <v>783</v>
      </c>
      <c r="J16" s="500">
        <v>6738</v>
      </c>
      <c r="K16" s="51">
        <v>0</v>
      </c>
      <c r="L16" s="45">
        <f t="shared" si="3"/>
        <v>37586</v>
      </c>
      <c r="M16" s="45">
        <v>35678</v>
      </c>
      <c r="N16" s="46">
        <v>1593</v>
      </c>
      <c r="O16" s="476">
        <v>315</v>
      </c>
      <c r="P16" s="47">
        <v>20122</v>
      </c>
      <c r="Q16" s="47">
        <f t="shared" si="0"/>
        <v>57708</v>
      </c>
      <c r="R16" s="53">
        <v>38195</v>
      </c>
      <c r="S16" s="426">
        <f t="shared" si="4"/>
        <v>283394</v>
      </c>
    </row>
    <row r="17" spans="1:19" ht="14.1" customHeight="1">
      <c r="A17" s="451">
        <f t="shared" ref="A17:A47" si="5">+A16+1</f>
        <v>10</v>
      </c>
      <c r="B17" s="26" t="s">
        <v>9</v>
      </c>
      <c r="C17" s="51">
        <f t="shared" si="1"/>
        <v>204295</v>
      </c>
      <c r="D17" s="51">
        <f t="shared" si="2"/>
        <v>175985</v>
      </c>
      <c r="E17" s="51">
        <v>175511</v>
      </c>
      <c r="F17" s="51">
        <v>474</v>
      </c>
      <c r="G17" s="51">
        <v>14497</v>
      </c>
      <c r="H17" s="51">
        <v>5439</v>
      </c>
      <c r="I17" s="51">
        <v>284</v>
      </c>
      <c r="J17" s="500">
        <v>8090</v>
      </c>
      <c r="K17" s="51">
        <v>0</v>
      </c>
      <c r="L17" s="45">
        <f t="shared" si="3"/>
        <v>37488</v>
      </c>
      <c r="M17" s="45">
        <v>35035</v>
      </c>
      <c r="N17" s="46">
        <v>1941</v>
      </c>
      <c r="O17" s="476">
        <v>512</v>
      </c>
      <c r="P17" s="47">
        <v>22510</v>
      </c>
      <c r="Q17" s="47">
        <f t="shared" si="0"/>
        <v>59998</v>
      </c>
      <c r="R17" s="53">
        <v>49938</v>
      </c>
      <c r="S17" s="426">
        <f t="shared" si="4"/>
        <v>314231</v>
      </c>
    </row>
    <row r="18" spans="1:19" ht="14.1" customHeight="1">
      <c r="A18" s="451">
        <f t="shared" si="5"/>
        <v>11</v>
      </c>
      <c r="B18" s="26" t="s">
        <v>10</v>
      </c>
      <c r="C18" s="51">
        <f t="shared" si="1"/>
        <v>51420</v>
      </c>
      <c r="D18" s="51">
        <f t="shared" si="2"/>
        <v>45702</v>
      </c>
      <c r="E18" s="51">
        <v>45686</v>
      </c>
      <c r="F18" s="51">
        <v>16</v>
      </c>
      <c r="G18" s="51">
        <v>3316</v>
      </c>
      <c r="H18" s="51">
        <v>1030</v>
      </c>
      <c r="I18" s="51">
        <v>157</v>
      </c>
      <c r="J18" s="500">
        <v>1215</v>
      </c>
      <c r="K18" s="51">
        <v>0</v>
      </c>
      <c r="L18" s="45">
        <f t="shared" si="3"/>
        <v>4370</v>
      </c>
      <c r="M18" s="45">
        <v>4055</v>
      </c>
      <c r="N18" s="46">
        <v>221</v>
      </c>
      <c r="O18" s="476">
        <v>94</v>
      </c>
      <c r="P18" s="47">
        <v>2100</v>
      </c>
      <c r="Q18" s="47">
        <f t="shared" si="0"/>
        <v>6470</v>
      </c>
      <c r="R18" s="53">
        <v>9472</v>
      </c>
      <c r="S18" s="426">
        <f t="shared" si="4"/>
        <v>67362</v>
      </c>
    </row>
    <row r="19" spans="1:19" ht="14.1" customHeight="1">
      <c r="A19" s="451">
        <f t="shared" si="5"/>
        <v>12</v>
      </c>
      <c r="B19" s="26" t="s">
        <v>11</v>
      </c>
      <c r="C19" s="51">
        <f t="shared" si="1"/>
        <v>31422</v>
      </c>
      <c r="D19" s="51">
        <f t="shared" si="2"/>
        <v>28051</v>
      </c>
      <c r="E19" s="51">
        <v>28049</v>
      </c>
      <c r="F19" s="51">
        <v>2</v>
      </c>
      <c r="G19" s="51">
        <v>3094</v>
      </c>
      <c r="H19" s="51">
        <v>64</v>
      </c>
      <c r="I19" s="51">
        <v>2</v>
      </c>
      <c r="J19" s="500">
        <v>208</v>
      </c>
      <c r="K19" s="51">
        <v>3</v>
      </c>
      <c r="L19" s="45">
        <f t="shared" si="3"/>
        <v>3740</v>
      </c>
      <c r="M19" s="45">
        <v>3376</v>
      </c>
      <c r="N19" s="46">
        <v>73</v>
      </c>
      <c r="O19" s="476">
        <v>291</v>
      </c>
      <c r="P19" s="47">
        <v>792</v>
      </c>
      <c r="Q19" s="47">
        <f t="shared" si="0"/>
        <v>4532</v>
      </c>
      <c r="R19" s="53">
        <v>15213</v>
      </c>
      <c r="S19" s="426">
        <f t="shared" si="4"/>
        <v>51167</v>
      </c>
    </row>
    <row r="20" spans="1:19" ht="14.1" customHeight="1">
      <c r="A20" s="451">
        <f t="shared" si="5"/>
        <v>13</v>
      </c>
      <c r="B20" s="26" t="s">
        <v>12</v>
      </c>
      <c r="C20" s="51">
        <f t="shared" si="1"/>
        <v>31017</v>
      </c>
      <c r="D20" s="51">
        <f t="shared" si="2"/>
        <v>26652</v>
      </c>
      <c r="E20" s="51">
        <v>26652</v>
      </c>
      <c r="F20" s="51">
        <v>0</v>
      </c>
      <c r="G20" s="51">
        <v>2990</v>
      </c>
      <c r="H20" s="51">
        <v>1239</v>
      </c>
      <c r="I20" s="51">
        <v>0</v>
      </c>
      <c r="J20" s="500">
        <v>136</v>
      </c>
      <c r="K20" s="51">
        <v>0</v>
      </c>
      <c r="L20" s="45">
        <f t="shared" si="3"/>
        <v>5157</v>
      </c>
      <c r="M20" s="45">
        <v>4809</v>
      </c>
      <c r="N20" s="46">
        <v>39</v>
      </c>
      <c r="O20" s="476">
        <v>309</v>
      </c>
      <c r="P20" s="47">
        <v>2764</v>
      </c>
      <c r="Q20" s="47">
        <f t="shared" si="0"/>
        <v>7921</v>
      </c>
      <c r="R20" s="53">
        <v>14831</v>
      </c>
      <c r="S20" s="426">
        <f t="shared" si="4"/>
        <v>53769</v>
      </c>
    </row>
    <row r="21" spans="1:19" ht="14.1" customHeight="1">
      <c r="A21" s="451">
        <f t="shared" si="5"/>
        <v>14</v>
      </c>
      <c r="B21" s="26" t="s">
        <v>13</v>
      </c>
      <c r="C21" s="51">
        <f t="shared" si="1"/>
        <v>66042</v>
      </c>
      <c r="D21" s="51">
        <f t="shared" si="2"/>
        <v>59154</v>
      </c>
      <c r="E21" s="51">
        <v>59076</v>
      </c>
      <c r="F21" s="51">
        <v>78</v>
      </c>
      <c r="G21" s="51">
        <v>4726</v>
      </c>
      <c r="H21" s="51">
        <v>1159</v>
      </c>
      <c r="I21" s="51">
        <v>88</v>
      </c>
      <c r="J21" s="500">
        <v>915</v>
      </c>
      <c r="K21" s="51">
        <v>0</v>
      </c>
      <c r="L21" s="45">
        <f t="shared" si="3"/>
        <v>7410</v>
      </c>
      <c r="M21" s="45">
        <v>6776</v>
      </c>
      <c r="N21" s="46">
        <v>462</v>
      </c>
      <c r="O21" s="476">
        <v>172</v>
      </c>
      <c r="P21" s="47">
        <v>3497</v>
      </c>
      <c r="Q21" s="47">
        <f t="shared" si="0"/>
        <v>10907</v>
      </c>
      <c r="R21" s="53">
        <v>14702</v>
      </c>
      <c r="S21" s="426">
        <f t="shared" si="4"/>
        <v>91651</v>
      </c>
    </row>
    <row r="22" spans="1:19" ht="14.1" customHeight="1">
      <c r="A22" s="451">
        <f t="shared" si="5"/>
        <v>15</v>
      </c>
      <c r="B22" s="26" t="s">
        <v>14</v>
      </c>
      <c r="C22" s="51">
        <f t="shared" si="1"/>
        <v>43649</v>
      </c>
      <c r="D22" s="51">
        <f t="shared" si="2"/>
        <v>37602</v>
      </c>
      <c r="E22" s="51">
        <v>37558</v>
      </c>
      <c r="F22" s="51">
        <v>44</v>
      </c>
      <c r="G22" s="51">
        <v>3234</v>
      </c>
      <c r="H22" s="51">
        <v>1088</v>
      </c>
      <c r="I22" s="51">
        <v>3</v>
      </c>
      <c r="J22" s="500">
        <v>1722</v>
      </c>
      <c r="K22" s="51">
        <v>0</v>
      </c>
      <c r="L22" s="45">
        <f t="shared" si="3"/>
        <v>9115</v>
      </c>
      <c r="M22" s="45">
        <v>8596</v>
      </c>
      <c r="N22" s="46">
        <v>379</v>
      </c>
      <c r="O22" s="476">
        <v>140</v>
      </c>
      <c r="P22" s="47">
        <v>6886</v>
      </c>
      <c r="Q22" s="47">
        <f t="shared" si="0"/>
        <v>16001</v>
      </c>
      <c r="R22" s="53">
        <v>12335</v>
      </c>
      <c r="S22" s="426">
        <f t="shared" si="4"/>
        <v>71985</v>
      </c>
    </row>
    <row r="23" spans="1:19" ht="14.1" customHeight="1">
      <c r="A23" s="451">
        <f t="shared" si="5"/>
        <v>16</v>
      </c>
      <c r="B23" s="26" t="s">
        <v>15</v>
      </c>
      <c r="C23" s="51">
        <f t="shared" si="1"/>
        <v>767551</v>
      </c>
      <c r="D23" s="51">
        <f t="shared" si="2"/>
        <v>698767</v>
      </c>
      <c r="E23" s="51">
        <v>696749</v>
      </c>
      <c r="F23" s="51">
        <v>2018</v>
      </c>
      <c r="G23" s="51">
        <v>40766</v>
      </c>
      <c r="H23" s="51">
        <v>14840</v>
      </c>
      <c r="I23" s="51">
        <v>2691</v>
      </c>
      <c r="J23" s="500">
        <v>10474</v>
      </c>
      <c r="K23" s="51">
        <v>13</v>
      </c>
      <c r="L23" s="45">
        <f t="shared" si="3"/>
        <v>89488</v>
      </c>
      <c r="M23" s="45">
        <v>80363</v>
      </c>
      <c r="N23" s="46">
        <v>8753</v>
      </c>
      <c r="O23" s="476">
        <v>372</v>
      </c>
      <c r="P23" s="47">
        <v>17868</v>
      </c>
      <c r="Q23" s="47">
        <f t="shared" si="0"/>
        <v>107356</v>
      </c>
      <c r="R23" s="53">
        <v>78563</v>
      </c>
      <c r="S23" s="426">
        <f t="shared" si="4"/>
        <v>953470</v>
      </c>
    </row>
    <row r="24" spans="1:19" ht="14.1" customHeight="1">
      <c r="A24" s="451">
        <f t="shared" si="5"/>
        <v>17</v>
      </c>
      <c r="B24" s="26" t="s">
        <v>16</v>
      </c>
      <c r="C24" s="51">
        <f t="shared" si="1"/>
        <v>99705</v>
      </c>
      <c r="D24" s="51">
        <f t="shared" si="2"/>
        <v>87107</v>
      </c>
      <c r="E24" s="51">
        <v>86981</v>
      </c>
      <c r="F24" s="51">
        <v>126</v>
      </c>
      <c r="G24" s="51">
        <v>4108</v>
      </c>
      <c r="H24" s="51">
        <v>2384</v>
      </c>
      <c r="I24" s="51">
        <v>219</v>
      </c>
      <c r="J24" s="500">
        <v>5887</v>
      </c>
      <c r="K24" s="51">
        <v>0</v>
      </c>
      <c r="L24" s="45">
        <f t="shared" si="3"/>
        <v>17398</v>
      </c>
      <c r="M24" s="45">
        <v>16027</v>
      </c>
      <c r="N24" s="46">
        <v>1105</v>
      </c>
      <c r="O24" s="476">
        <v>266</v>
      </c>
      <c r="P24" s="47">
        <v>10705</v>
      </c>
      <c r="Q24" s="47">
        <f t="shared" si="0"/>
        <v>28103</v>
      </c>
      <c r="R24" s="53">
        <v>23471</v>
      </c>
      <c r="S24" s="426">
        <f t="shared" si="4"/>
        <v>151279</v>
      </c>
    </row>
    <row r="25" spans="1:19" ht="14.1" customHeight="1">
      <c r="A25" s="451">
        <f t="shared" si="5"/>
        <v>18</v>
      </c>
      <c r="B25" s="26" t="s">
        <v>17</v>
      </c>
      <c r="C25" s="51">
        <f t="shared" si="1"/>
        <v>30661</v>
      </c>
      <c r="D25" s="51">
        <f t="shared" si="2"/>
        <v>26926</v>
      </c>
      <c r="E25" s="51">
        <v>26916</v>
      </c>
      <c r="F25" s="51">
        <v>10</v>
      </c>
      <c r="G25" s="51">
        <v>2399</v>
      </c>
      <c r="H25" s="51">
        <v>598</v>
      </c>
      <c r="I25" s="51">
        <v>107</v>
      </c>
      <c r="J25" s="500">
        <v>631</v>
      </c>
      <c r="K25" s="51">
        <v>0</v>
      </c>
      <c r="L25" s="45">
        <f t="shared" si="3"/>
        <v>3161</v>
      </c>
      <c r="M25" s="45">
        <v>2866</v>
      </c>
      <c r="N25" s="46">
        <v>143</v>
      </c>
      <c r="O25" s="476">
        <v>152</v>
      </c>
      <c r="P25" s="47">
        <v>3602</v>
      </c>
      <c r="Q25" s="47">
        <f t="shared" si="0"/>
        <v>6763</v>
      </c>
      <c r="R25" s="53">
        <v>10158</v>
      </c>
      <c r="S25" s="426">
        <f t="shared" si="4"/>
        <v>47582</v>
      </c>
    </row>
    <row r="26" spans="1:19" ht="14.1" customHeight="1">
      <c r="A26" s="451">
        <f t="shared" si="5"/>
        <v>19</v>
      </c>
      <c r="B26" s="26" t="s">
        <v>18</v>
      </c>
      <c r="C26" s="51">
        <f t="shared" si="1"/>
        <v>78981</v>
      </c>
      <c r="D26" s="51">
        <f t="shared" si="2"/>
        <v>60857</v>
      </c>
      <c r="E26" s="51">
        <v>60788</v>
      </c>
      <c r="F26" s="51">
        <v>69</v>
      </c>
      <c r="G26" s="51">
        <v>4725</v>
      </c>
      <c r="H26" s="51">
        <v>1925</v>
      </c>
      <c r="I26" s="51">
        <v>3065</v>
      </c>
      <c r="J26" s="500">
        <v>8409</v>
      </c>
      <c r="K26" s="51">
        <v>0</v>
      </c>
      <c r="L26" s="45">
        <f t="shared" si="3"/>
        <v>12705</v>
      </c>
      <c r="M26" s="45">
        <v>11647</v>
      </c>
      <c r="N26" s="46">
        <v>631</v>
      </c>
      <c r="O26" s="476">
        <v>427</v>
      </c>
      <c r="P26" s="47">
        <v>6892</v>
      </c>
      <c r="Q26" s="47">
        <f t="shared" si="0"/>
        <v>19597</v>
      </c>
      <c r="R26" s="53">
        <v>19737</v>
      </c>
      <c r="S26" s="426">
        <f t="shared" si="4"/>
        <v>118315</v>
      </c>
    </row>
    <row r="27" spans="1:19" ht="14.1" customHeight="1">
      <c r="A27" s="451">
        <f t="shared" si="5"/>
        <v>20</v>
      </c>
      <c r="B27" s="26" t="s">
        <v>19</v>
      </c>
      <c r="C27" s="51">
        <f t="shared" si="1"/>
        <v>228759</v>
      </c>
      <c r="D27" s="51">
        <f t="shared" si="2"/>
        <v>199749</v>
      </c>
      <c r="E27" s="51">
        <v>199007</v>
      </c>
      <c r="F27" s="51">
        <v>742</v>
      </c>
      <c r="G27" s="51">
        <v>11419</v>
      </c>
      <c r="H27" s="51">
        <v>5446</v>
      </c>
      <c r="I27" s="51">
        <v>699</v>
      </c>
      <c r="J27" s="500">
        <v>11446</v>
      </c>
      <c r="K27" s="51">
        <v>0</v>
      </c>
      <c r="L27" s="45">
        <f t="shared" si="3"/>
        <v>37257</v>
      </c>
      <c r="M27" s="45">
        <v>35103</v>
      </c>
      <c r="N27" s="46">
        <v>1848</v>
      </c>
      <c r="O27" s="476">
        <v>306</v>
      </c>
      <c r="P27" s="47">
        <v>15783</v>
      </c>
      <c r="Q27" s="47">
        <f t="shared" si="0"/>
        <v>53040</v>
      </c>
      <c r="R27" s="53">
        <v>35423</v>
      </c>
      <c r="S27" s="426">
        <f t="shared" si="4"/>
        <v>317222</v>
      </c>
    </row>
    <row r="28" spans="1:19" ht="14.1" customHeight="1">
      <c r="A28" s="451">
        <f t="shared" si="5"/>
        <v>21</v>
      </c>
      <c r="B28" s="26" t="s">
        <v>20</v>
      </c>
      <c r="C28" s="51">
        <f t="shared" si="1"/>
        <v>178576</v>
      </c>
      <c r="D28" s="51">
        <f t="shared" si="2"/>
        <v>149254</v>
      </c>
      <c r="E28" s="51">
        <v>149220</v>
      </c>
      <c r="F28" s="51">
        <v>34</v>
      </c>
      <c r="G28" s="51">
        <v>13923</v>
      </c>
      <c r="H28" s="51">
        <v>10566</v>
      </c>
      <c r="I28" s="51">
        <v>482</v>
      </c>
      <c r="J28" s="500">
        <v>4351</v>
      </c>
      <c r="K28" s="51">
        <v>0</v>
      </c>
      <c r="L28" s="45">
        <f t="shared" si="3"/>
        <v>21365</v>
      </c>
      <c r="M28" s="45">
        <v>20133</v>
      </c>
      <c r="N28" s="46">
        <v>580</v>
      </c>
      <c r="O28" s="476">
        <v>652</v>
      </c>
      <c r="P28" s="47">
        <v>6606</v>
      </c>
      <c r="Q28" s="47">
        <f t="shared" si="0"/>
        <v>27971</v>
      </c>
      <c r="R28" s="53">
        <v>64306</v>
      </c>
      <c r="S28" s="426">
        <f t="shared" si="4"/>
        <v>270853</v>
      </c>
    </row>
    <row r="29" spans="1:19" ht="14.1" customHeight="1">
      <c r="A29" s="451">
        <f t="shared" si="5"/>
        <v>22</v>
      </c>
      <c r="B29" s="26" t="s">
        <v>21</v>
      </c>
      <c r="C29" s="51">
        <f t="shared" si="1"/>
        <v>66720</v>
      </c>
      <c r="D29" s="51">
        <f t="shared" si="2"/>
        <v>60178</v>
      </c>
      <c r="E29" s="51">
        <v>60071</v>
      </c>
      <c r="F29" s="51">
        <v>107</v>
      </c>
      <c r="G29" s="51">
        <v>3904</v>
      </c>
      <c r="H29" s="51">
        <v>846</v>
      </c>
      <c r="I29" s="51">
        <v>80</v>
      </c>
      <c r="J29" s="500">
        <v>1712</v>
      </c>
      <c r="K29" s="51">
        <v>0</v>
      </c>
      <c r="L29" s="45">
        <f t="shared" si="3"/>
        <v>12100</v>
      </c>
      <c r="M29" s="45">
        <v>11312</v>
      </c>
      <c r="N29" s="46">
        <v>647</v>
      </c>
      <c r="O29" s="476">
        <v>141</v>
      </c>
      <c r="P29" s="47">
        <v>8695</v>
      </c>
      <c r="Q29" s="47">
        <f t="shared" si="0"/>
        <v>20795</v>
      </c>
      <c r="R29" s="53">
        <v>18899</v>
      </c>
      <c r="S29" s="426">
        <f t="shared" si="4"/>
        <v>106414</v>
      </c>
    </row>
    <row r="30" spans="1:19" ht="14.1" customHeight="1">
      <c r="A30" s="451">
        <f t="shared" si="5"/>
        <v>23</v>
      </c>
      <c r="B30" s="26" t="s">
        <v>22</v>
      </c>
      <c r="C30" s="51">
        <f t="shared" si="1"/>
        <v>83429</v>
      </c>
      <c r="D30" s="51">
        <f t="shared" si="2"/>
        <v>70923</v>
      </c>
      <c r="E30" s="51">
        <v>70907</v>
      </c>
      <c r="F30" s="51">
        <v>16</v>
      </c>
      <c r="G30" s="51">
        <v>6035</v>
      </c>
      <c r="H30" s="51">
        <v>3391</v>
      </c>
      <c r="I30" s="51">
        <v>272</v>
      </c>
      <c r="J30" s="500">
        <v>2808</v>
      </c>
      <c r="K30" s="51">
        <v>0</v>
      </c>
      <c r="L30" s="45">
        <f t="shared" si="3"/>
        <v>10863</v>
      </c>
      <c r="M30" s="45">
        <v>10173</v>
      </c>
      <c r="N30" s="46">
        <v>309</v>
      </c>
      <c r="O30" s="476">
        <v>381</v>
      </c>
      <c r="P30" s="47">
        <v>5321</v>
      </c>
      <c r="Q30" s="47">
        <f t="shared" si="0"/>
        <v>16184</v>
      </c>
      <c r="R30" s="53">
        <v>29384</v>
      </c>
      <c r="S30" s="426">
        <f t="shared" si="4"/>
        <v>128997</v>
      </c>
    </row>
    <row r="31" spans="1:19" ht="14.1" customHeight="1">
      <c r="A31" s="451">
        <f t="shared" si="5"/>
        <v>24</v>
      </c>
      <c r="B31" s="26" t="s">
        <v>23</v>
      </c>
      <c r="C31" s="51">
        <f t="shared" si="1"/>
        <v>37148</v>
      </c>
      <c r="D31" s="51">
        <f t="shared" si="2"/>
        <v>32165</v>
      </c>
      <c r="E31" s="51">
        <v>32157</v>
      </c>
      <c r="F31" s="51">
        <v>8</v>
      </c>
      <c r="G31" s="51">
        <v>2808</v>
      </c>
      <c r="H31" s="51">
        <v>1164</v>
      </c>
      <c r="I31" s="51">
        <v>235</v>
      </c>
      <c r="J31" s="500">
        <v>776</v>
      </c>
      <c r="K31" s="51">
        <v>0</v>
      </c>
      <c r="L31" s="45">
        <f t="shared" si="3"/>
        <v>5059</v>
      </c>
      <c r="M31" s="45">
        <v>4413</v>
      </c>
      <c r="N31" s="46">
        <v>305</v>
      </c>
      <c r="O31" s="476">
        <v>341</v>
      </c>
      <c r="P31" s="47">
        <v>3887</v>
      </c>
      <c r="Q31" s="47">
        <f t="shared" si="0"/>
        <v>8946</v>
      </c>
      <c r="R31" s="53">
        <v>15568</v>
      </c>
      <c r="S31" s="426">
        <f t="shared" si="4"/>
        <v>61662</v>
      </c>
    </row>
    <row r="32" spans="1:19" ht="14.1" customHeight="1">
      <c r="A32" s="451">
        <f t="shared" si="5"/>
        <v>25</v>
      </c>
      <c r="B32" s="26" t="s">
        <v>24</v>
      </c>
      <c r="C32" s="51">
        <f t="shared" si="1"/>
        <v>94831</v>
      </c>
      <c r="D32" s="51">
        <f t="shared" si="2"/>
        <v>84723</v>
      </c>
      <c r="E32" s="51">
        <v>84697</v>
      </c>
      <c r="F32" s="51">
        <v>26</v>
      </c>
      <c r="G32" s="51">
        <v>7311</v>
      </c>
      <c r="H32" s="51">
        <v>2039</v>
      </c>
      <c r="I32" s="51">
        <v>72</v>
      </c>
      <c r="J32" s="500">
        <v>686</v>
      </c>
      <c r="K32" s="51">
        <v>0</v>
      </c>
      <c r="L32" s="45">
        <f t="shared" si="3"/>
        <v>13301</v>
      </c>
      <c r="M32" s="45">
        <v>12084</v>
      </c>
      <c r="N32" s="46">
        <v>434</v>
      </c>
      <c r="O32" s="476">
        <v>783</v>
      </c>
      <c r="P32" s="47">
        <v>7083</v>
      </c>
      <c r="Q32" s="47">
        <f t="shared" si="0"/>
        <v>20384</v>
      </c>
      <c r="R32" s="53">
        <v>36464</v>
      </c>
      <c r="S32" s="426">
        <f t="shared" si="4"/>
        <v>151679</v>
      </c>
    </row>
    <row r="33" spans="1:19" ht="14.1" customHeight="1">
      <c r="A33" s="451">
        <f t="shared" si="5"/>
        <v>26</v>
      </c>
      <c r="B33" s="26" t="s">
        <v>25</v>
      </c>
      <c r="C33" s="51">
        <f t="shared" si="1"/>
        <v>194200</v>
      </c>
      <c r="D33" s="51">
        <f t="shared" si="2"/>
        <v>176841</v>
      </c>
      <c r="E33" s="51">
        <v>176507</v>
      </c>
      <c r="F33" s="51">
        <v>334</v>
      </c>
      <c r="G33" s="51">
        <v>11931</v>
      </c>
      <c r="H33" s="51">
        <v>3218</v>
      </c>
      <c r="I33" s="51">
        <v>387</v>
      </c>
      <c r="J33" s="500">
        <v>1823</v>
      </c>
      <c r="K33" s="51">
        <v>0</v>
      </c>
      <c r="L33" s="45">
        <f t="shared" si="3"/>
        <v>19257</v>
      </c>
      <c r="M33" s="45">
        <v>17546</v>
      </c>
      <c r="N33" s="46">
        <v>1501</v>
      </c>
      <c r="O33" s="476">
        <v>210</v>
      </c>
      <c r="P33" s="47">
        <v>6891</v>
      </c>
      <c r="Q33" s="47">
        <f t="shared" si="0"/>
        <v>26148</v>
      </c>
      <c r="R33" s="53">
        <v>41081</v>
      </c>
      <c r="S33" s="426">
        <f t="shared" si="4"/>
        <v>261429</v>
      </c>
    </row>
    <row r="34" spans="1:19" ht="14.1" customHeight="1">
      <c r="A34" s="449">
        <f t="shared" si="5"/>
        <v>27</v>
      </c>
      <c r="B34" s="26" t="s">
        <v>26</v>
      </c>
      <c r="C34" s="51">
        <f t="shared" si="1"/>
        <v>332297</v>
      </c>
      <c r="D34" s="51">
        <f t="shared" si="2"/>
        <v>295467</v>
      </c>
      <c r="E34" s="51">
        <v>295118</v>
      </c>
      <c r="F34" s="51">
        <v>349</v>
      </c>
      <c r="G34" s="51">
        <v>30667</v>
      </c>
      <c r="H34" s="51">
        <v>3514</v>
      </c>
      <c r="I34" s="51">
        <v>274</v>
      </c>
      <c r="J34" s="500">
        <v>1994</v>
      </c>
      <c r="K34" s="51">
        <v>381</v>
      </c>
      <c r="L34" s="45">
        <f t="shared" si="3"/>
        <v>47714</v>
      </c>
      <c r="M34" s="45">
        <v>45152</v>
      </c>
      <c r="N34" s="46">
        <v>2161</v>
      </c>
      <c r="O34" s="476">
        <v>401</v>
      </c>
      <c r="P34" s="47">
        <v>15653</v>
      </c>
      <c r="Q34" s="47">
        <f t="shared" si="0"/>
        <v>63367</v>
      </c>
      <c r="R34" s="53">
        <v>53543</v>
      </c>
      <c r="S34" s="426">
        <f t="shared" si="4"/>
        <v>449207</v>
      </c>
    </row>
    <row r="35" spans="1:19" ht="14.1" customHeight="1">
      <c r="A35" s="449">
        <f t="shared" si="5"/>
        <v>28</v>
      </c>
      <c r="B35" s="26" t="s">
        <v>27</v>
      </c>
      <c r="C35" s="51">
        <f t="shared" si="1"/>
        <v>68593</v>
      </c>
      <c r="D35" s="51">
        <f t="shared" si="2"/>
        <v>54890</v>
      </c>
      <c r="E35" s="51">
        <v>54743</v>
      </c>
      <c r="F35" s="51">
        <v>147</v>
      </c>
      <c r="G35" s="51">
        <v>5881</v>
      </c>
      <c r="H35" s="51">
        <v>1335</v>
      </c>
      <c r="I35" s="51">
        <v>377</v>
      </c>
      <c r="J35" s="500">
        <v>6110</v>
      </c>
      <c r="K35" s="51">
        <v>0</v>
      </c>
      <c r="L35" s="45">
        <f t="shared" si="3"/>
        <v>10610</v>
      </c>
      <c r="M35" s="45">
        <v>9961</v>
      </c>
      <c r="N35" s="46">
        <v>346</v>
      </c>
      <c r="O35" s="476">
        <v>303</v>
      </c>
      <c r="P35" s="47">
        <v>6625</v>
      </c>
      <c r="Q35" s="47">
        <f t="shared" si="0"/>
        <v>17235</v>
      </c>
      <c r="R35" s="53">
        <v>17734</v>
      </c>
      <c r="S35" s="426">
        <f t="shared" si="4"/>
        <v>103562</v>
      </c>
    </row>
    <row r="36" spans="1:19" ht="14.1" customHeight="1">
      <c r="A36" s="449">
        <f t="shared" si="5"/>
        <v>29</v>
      </c>
      <c r="B36" s="26" t="s">
        <v>28</v>
      </c>
      <c r="C36" s="51">
        <f t="shared" si="1"/>
        <v>17961</v>
      </c>
      <c r="D36" s="51">
        <f t="shared" si="2"/>
        <v>15882</v>
      </c>
      <c r="E36" s="51">
        <v>15876</v>
      </c>
      <c r="F36" s="51">
        <v>6</v>
      </c>
      <c r="G36" s="51">
        <v>1043</v>
      </c>
      <c r="H36" s="51">
        <v>509</v>
      </c>
      <c r="I36" s="51">
        <v>0</v>
      </c>
      <c r="J36" s="500">
        <v>527</v>
      </c>
      <c r="K36" s="51">
        <v>0</v>
      </c>
      <c r="L36" s="45">
        <f t="shared" si="3"/>
        <v>2580</v>
      </c>
      <c r="M36" s="45">
        <v>2375</v>
      </c>
      <c r="N36" s="46">
        <v>55</v>
      </c>
      <c r="O36" s="476">
        <v>150</v>
      </c>
      <c r="P36" s="47">
        <v>2298</v>
      </c>
      <c r="Q36" s="47">
        <f t="shared" si="0"/>
        <v>4878</v>
      </c>
      <c r="R36" s="53">
        <v>6854</v>
      </c>
      <c r="S36" s="426">
        <f t="shared" si="4"/>
        <v>29693</v>
      </c>
    </row>
    <row r="37" spans="1:19" ht="14.1" customHeight="1">
      <c r="A37" s="449">
        <f t="shared" si="5"/>
        <v>30</v>
      </c>
      <c r="B37" s="26" t="s">
        <v>29</v>
      </c>
      <c r="C37" s="51">
        <f t="shared" si="1"/>
        <v>28011</v>
      </c>
      <c r="D37" s="51">
        <f t="shared" si="2"/>
        <v>22723</v>
      </c>
      <c r="E37" s="51">
        <v>22722</v>
      </c>
      <c r="F37" s="51">
        <v>1</v>
      </c>
      <c r="G37" s="51">
        <v>1952</v>
      </c>
      <c r="H37" s="51">
        <v>3323</v>
      </c>
      <c r="I37" s="51">
        <v>0</v>
      </c>
      <c r="J37" s="500">
        <v>13</v>
      </c>
      <c r="K37" s="51">
        <v>0</v>
      </c>
      <c r="L37" s="45">
        <f t="shared" si="3"/>
        <v>3645</v>
      </c>
      <c r="M37" s="45">
        <v>3475</v>
      </c>
      <c r="N37" s="46">
        <v>34</v>
      </c>
      <c r="O37" s="476">
        <v>136</v>
      </c>
      <c r="P37" s="47">
        <v>1077</v>
      </c>
      <c r="Q37" s="47">
        <f t="shared" si="0"/>
        <v>4722</v>
      </c>
      <c r="R37" s="53">
        <v>20696</v>
      </c>
      <c r="S37" s="426">
        <f t="shared" si="4"/>
        <v>53429</v>
      </c>
    </row>
    <row r="38" spans="1:19" ht="14.1" customHeight="1">
      <c r="A38" s="449">
        <f t="shared" si="5"/>
        <v>31</v>
      </c>
      <c r="B38" s="26" t="s">
        <v>30</v>
      </c>
      <c r="C38" s="51">
        <f t="shared" si="1"/>
        <v>208949</v>
      </c>
      <c r="D38" s="51">
        <f t="shared" si="2"/>
        <v>169808</v>
      </c>
      <c r="E38" s="51">
        <v>169544</v>
      </c>
      <c r="F38" s="51">
        <v>264</v>
      </c>
      <c r="G38" s="51">
        <v>20863</v>
      </c>
      <c r="H38" s="51">
        <v>8332</v>
      </c>
      <c r="I38" s="51">
        <v>259</v>
      </c>
      <c r="J38" s="500">
        <v>9648</v>
      </c>
      <c r="K38" s="51">
        <v>39</v>
      </c>
      <c r="L38" s="45">
        <f t="shared" si="3"/>
        <v>40941</v>
      </c>
      <c r="M38" s="45">
        <v>38559</v>
      </c>
      <c r="N38" s="46">
        <v>2077</v>
      </c>
      <c r="O38" s="476">
        <v>305</v>
      </c>
      <c r="P38" s="47">
        <v>16874</v>
      </c>
      <c r="Q38" s="47">
        <f t="shared" si="0"/>
        <v>57815</v>
      </c>
      <c r="R38" s="53">
        <v>50086</v>
      </c>
      <c r="S38" s="426">
        <f t="shared" si="4"/>
        <v>316850</v>
      </c>
    </row>
    <row r="39" spans="1:19" ht="14.1" customHeight="1">
      <c r="A39" s="449">
        <f t="shared" si="5"/>
        <v>32</v>
      </c>
      <c r="B39" s="26" t="s">
        <v>31</v>
      </c>
      <c r="C39" s="51">
        <f t="shared" si="1"/>
        <v>79096</v>
      </c>
      <c r="D39" s="51">
        <f t="shared" si="2"/>
        <v>61501</v>
      </c>
      <c r="E39" s="51">
        <v>61445</v>
      </c>
      <c r="F39" s="51">
        <v>56</v>
      </c>
      <c r="G39" s="51">
        <v>7856</v>
      </c>
      <c r="H39" s="51">
        <v>2292</v>
      </c>
      <c r="I39" s="51">
        <v>2527</v>
      </c>
      <c r="J39" s="500">
        <v>4920</v>
      </c>
      <c r="K39" s="51">
        <v>0</v>
      </c>
      <c r="L39" s="45">
        <f t="shared" si="3"/>
        <v>11605</v>
      </c>
      <c r="M39" s="45">
        <v>10873</v>
      </c>
      <c r="N39" s="46">
        <v>542</v>
      </c>
      <c r="O39" s="476">
        <v>190</v>
      </c>
      <c r="P39" s="47">
        <v>5748</v>
      </c>
      <c r="Q39" s="47">
        <f t="shared" si="0"/>
        <v>17353</v>
      </c>
      <c r="R39" s="53">
        <v>25980</v>
      </c>
      <c r="S39" s="426">
        <f t="shared" si="4"/>
        <v>122429</v>
      </c>
    </row>
    <row r="40" spans="1:19" ht="14.1" customHeight="1">
      <c r="A40" s="449">
        <f t="shared" si="5"/>
        <v>33</v>
      </c>
      <c r="B40" s="26" t="s">
        <v>32</v>
      </c>
      <c r="C40" s="51">
        <f t="shared" si="1"/>
        <v>306001</v>
      </c>
      <c r="D40" s="51">
        <f t="shared" si="2"/>
        <v>254791</v>
      </c>
      <c r="E40" s="51">
        <v>254293</v>
      </c>
      <c r="F40" s="51">
        <v>498</v>
      </c>
      <c r="G40" s="51">
        <v>23900</v>
      </c>
      <c r="H40" s="51">
        <v>7313</v>
      </c>
      <c r="I40" s="51">
        <v>2142</v>
      </c>
      <c r="J40" s="500">
        <v>17855</v>
      </c>
      <c r="K40" s="51">
        <v>0</v>
      </c>
      <c r="L40" s="45">
        <f t="shared" si="3"/>
        <v>51763</v>
      </c>
      <c r="M40" s="45">
        <v>49373</v>
      </c>
      <c r="N40" s="46">
        <v>1932</v>
      </c>
      <c r="O40" s="476">
        <v>458</v>
      </c>
      <c r="P40" s="47">
        <v>27899</v>
      </c>
      <c r="Q40" s="47">
        <f t="shared" si="0"/>
        <v>79662</v>
      </c>
      <c r="R40" s="53">
        <v>61652</v>
      </c>
      <c r="S40" s="426">
        <f t="shared" si="4"/>
        <v>447315</v>
      </c>
    </row>
    <row r="41" spans="1:19" ht="14.1" customHeight="1">
      <c r="A41" s="449">
        <f t="shared" si="5"/>
        <v>34</v>
      </c>
      <c r="B41" s="26" t="s">
        <v>33</v>
      </c>
      <c r="C41" s="51">
        <f t="shared" si="1"/>
        <v>4462970</v>
      </c>
      <c r="D41" s="51">
        <f t="shared" si="2"/>
        <v>4126798</v>
      </c>
      <c r="E41" s="51">
        <v>4109489</v>
      </c>
      <c r="F41" s="51">
        <v>17309</v>
      </c>
      <c r="G41" s="51">
        <v>236521</v>
      </c>
      <c r="H41" s="51">
        <v>68344</v>
      </c>
      <c r="I41" s="51">
        <v>397</v>
      </c>
      <c r="J41" s="500">
        <v>18411</v>
      </c>
      <c r="K41" s="51">
        <v>12499</v>
      </c>
      <c r="L41" s="45">
        <f t="shared" si="3"/>
        <v>542196</v>
      </c>
      <c r="M41" s="45">
        <v>487732</v>
      </c>
      <c r="N41" s="46">
        <v>54081</v>
      </c>
      <c r="O41" s="476">
        <v>383</v>
      </c>
      <c r="P41" s="47">
        <v>5016</v>
      </c>
      <c r="Q41" s="47">
        <f t="shared" si="0"/>
        <v>547212</v>
      </c>
      <c r="R41" s="53">
        <v>340729</v>
      </c>
      <c r="S41" s="426">
        <f t="shared" si="4"/>
        <v>5350911</v>
      </c>
    </row>
    <row r="42" spans="1:19" ht="14.1" customHeight="1">
      <c r="A42" s="449">
        <f t="shared" si="5"/>
        <v>35</v>
      </c>
      <c r="B42" s="26" t="s">
        <v>34</v>
      </c>
      <c r="C42" s="51">
        <f t="shared" si="1"/>
        <v>1008272</v>
      </c>
      <c r="D42" s="51">
        <f t="shared" si="2"/>
        <v>917262</v>
      </c>
      <c r="E42" s="51">
        <v>912714</v>
      </c>
      <c r="F42" s="51">
        <v>4548</v>
      </c>
      <c r="G42" s="51">
        <v>50894</v>
      </c>
      <c r="H42" s="51">
        <v>19281</v>
      </c>
      <c r="I42" s="51">
        <v>2968</v>
      </c>
      <c r="J42" s="500">
        <v>17857</v>
      </c>
      <c r="K42" s="51">
        <v>10</v>
      </c>
      <c r="L42" s="45">
        <f t="shared" si="3"/>
        <v>137989</v>
      </c>
      <c r="M42" s="45">
        <v>125342</v>
      </c>
      <c r="N42" s="46">
        <v>12102</v>
      </c>
      <c r="O42" s="476">
        <v>545</v>
      </c>
      <c r="P42" s="47">
        <v>26772</v>
      </c>
      <c r="Q42" s="47">
        <f t="shared" si="0"/>
        <v>164761</v>
      </c>
      <c r="R42" s="53">
        <v>163086</v>
      </c>
      <c r="S42" s="426">
        <f t="shared" si="4"/>
        <v>1336119</v>
      </c>
    </row>
    <row r="43" spans="1:19" ht="14.1" customHeight="1">
      <c r="A43" s="451">
        <f t="shared" si="5"/>
        <v>36</v>
      </c>
      <c r="B43" s="26" t="s">
        <v>35</v>
      </c>
      <c r="C43" s="51">
        <f t="shared" si="1"/>
        <v>29069</v>
      </c>
      <c r="D43" s="51">
        <f t="shared" si="2"/>
        <v>25472</v>
      </c>
      <c r="E43" s="51">
        <v>25467</v>
      </c>
      <c r="F43" s="51">
        <v>5</v>
      </c>
      <c r="G43" s="51">
        <v>1450</v>
      </c>
      <c r="H43" s="51">
        <v>1520</v>
      </c>
      <c r="I43" s="51">
        <v>2</v>
      </c>
      <c r="J43" s="500">
        <v>625</v>
      </c>
      <c r="K43" s="51">
        <v>0</v>
      </c>
      <c r="L43" s="45">
        <f t="shared" si="3"/>
        <v>4838</v>
      </c>
      <c r="M43" s="45">
        <v>4353</v>
      </c>
      <c r="N43" s="46">
        <v>202</v>
      </c>
      <c r="O43" s="476">
        <v>283</v>
      </c>
      <c r="P43" s="47">
        <v>4378</v>
      </c>
      <c r="Q43" s="47">
        <f t="shared" si="0"/>
        <v>9216</v>
      </c>
      <c r="R43" s="53">
        <v>13012</v>
      </c>
      <c r="S43" s="426">
        <f t="shared" si="4"/>
        <v>51297</v>
      </c>
    </row>
    <row r="44" spans="1:19" ht="14.1" customHeight="1">
      <c r="A44" s="451">
        <f t="shared" si="5"/>
        <v>37</v>
      </c>
      <c r="B44" s="26" t="s">
        <v>36</v>
      </c>
      <c r="C44" s="51">
        <f t="shared" si="1"/>
        <v>57376</v>
      </c>
      <c r="D44" s="51">
        <f t="shared" si="2"/>
        <v>49551</v>
      </c>
      <c r="E44" s="51">
        <v>49492</v>
      </c>
      <c r="F44" s="51">
        <v>59</v>
      </c>
      <c r="G44" s="51">
        <v>4842</v>
      </c>
      <c r="H44" s="51">
        <v>1537</v>
      </c>
      <c r="I44" s="51">
        <v>22</v>
      </c>
      <c r="J44" s="500">
        <v>1423</v>
      </c>
      <c r="K44" s="51">
        <v>1</v>
      </c>
      <c r="L44" s="45">
        <f t="shared" si="3"/>
        <v>10170</v>
      </c>
      <c r="M44" s="45">
        <v>9168</v>
      </c>
      <c r="N44" s="46">
        <v>569</v>
      </c>
      <c r="O44" s="476">
        <v>433</v>
      </c>
      <c r="P44" s="47">
        <v>8413</v>
      </c>
      <c r="Q44" s="47">
        <f t="shared" si="0"/>
        <v>18583</v>
      </c>
      <c r="R44" s="53">
        <v>19682</v>
      </c>
      <c r="S44" s="426">
        <f t="shared" si="4"/>
        <v>95641</v>
      </c>
    </row>
    <row r="45" spans="1:19" ht="14.1" customHeight="1">
      <c r="A45" s="451">
        <f t="shared" si="5"/>
        <v>38</v>
      </c>
      <c r="B45" s="26" t="s">
        <v>37</v>
      </c>
      <c r="C45" s="51">
        <f t="shared" si="1"/>
        <v>248998</v>
      </c>
      <c r="D45" s="51">
        <f t="shared" si="2"/>
        <v>220209</v>
      </c>
      <c r="E45" s="51">
        <v>219958</v>
      </c>
      <c r="F45" s="51">
        <v>251</v>
      </c>
      <c r="G45" s="51">
        <v>19973</v>
      </c>
      <c r="H45" s="51">
        <v>6347</v>
      </c>
      <c r="I45" s="51">
        <v>2</v>
      </c>
      <c r="J45" s="500">
        <v>2464</v>
      </c>
      <c r="K45" s="51">
        <v>3</v>
      </c>
      <c r="L45" s="45">
        <f t="shared" si="3"/>
        <v>34398</v>
      </c>
      <c r="M45" s="45">
        <v>31897</v>
      </c>
      <c r="N45" s="46">
        <v>2154</v>
      </c>
      <c r="O45" s="476">
        <v>347</v>
      </c>
      <c r="P45" s="47">
        <v>12095</v>
      </c>
      <c r="Q45" s="47">
        <f t="shared" si="0"/>
        <v>46493</v>
      </c>
      <c r="R45" s="53">
        <v>51169</v>
      </c>
      <c r="S45" s="426">
        <f t="shared" si="4"/>
        <v>346660</v>
      </c>
    </row>
    <row r="46" spans="1:19" ht="14.1" customHeight="1">
      <c r="A46" s="451">
        <f t="shared" si="5"/>
        <v>39</v>
      </c>
      <c r="B46" s="26" t="s">
        <v>38</v>
      </c>
      <c r="C46" s="51">
        <f t="shared" si="1"/>
        <v>74840</v>
      </c>
      <c r="D46" s="51">
        <f t="shared" si="2"/>
        <v>69254</v>
      </c>
      <c r="E46" s="51">
        <v>69186</v>
      </c>
      <c r="F46" s="51">
        <v>68</v>
      </c>
      <c r="G46" s="51">
        <v>2801</v>
      </c>
      <c r="H46" s="51">
        <v>1322</v>
      </c>
      <c r="I46" s="51">
        <v>33</v>
      </c>
      <c r="J46" s="500">
        <v>1430</v>
      </c>
      <c r="K46" s="51">
        <v>0</v>
      </c>
      <c r="L46" s="45">
        <f t="shared" si="3"/>
        <v>10447</v>
      </c>
      <c r="M46" s="45">
        <v>9600</v>
      </c>
      <c r="N46" s="46">
        <v>731</v>
      </c>
      <c r="O46" s="476">
        <v>116</v>
      </c>
      <c r="P46" s="47">
        <v>4539</v>
      </c>
      <c r="Q46" s="47">
        <f t="shared" si="0"/>
        <v>14986</v>
      </c>
      <c r="R46" s="53">
        <v>13023</v>
      </c>
      <c r="S46" s="426">
        <f t="shared" si="4"/>
        <v>102849</v>
      </c>
    </row>
    <row r="47" spans="1:19" s="7" customFormat="1" ht="14.1" customHeight="1">
      <c r="A47" s="451">
        <f t="shared" si="5"/>
        <v>40</v>
      </c>
      <c r="B47" s="26" t="s">
        <v>39</v>
      </c>
      <c r="C47" s="51">
        <f t="shared" si="1"/>
        <v>33568</v>
      </c>
      <c r="D47" s="51">
        <f>+E47+F47</f>
        <v>27098</v>
      </c>
      <c r="E47" s="51">
        <v>27087</v>
      </c>
      <c r="F47" s="51">
        <v>11</v>
      </c>
      <c r="G47" s="51">
        <v>3885</v>
      </c>
      <c r="H47" s="51">
        <v>1216</v>
      </c>
      <c r="I47" s="51">
        <v>254</v>
      </c>
      <c r="J47" s="500">
        <v>1115</v>
      </c>
      <c r="K47" s="51">
        <v>0</v>
      </c>
      <c r="L47" s="45">
        <f>SUM(M47:O47)</f>
        <v>5785</v>
      </c>
      <c r="M47" s="45">
        <v>5121</v>
      </c>
      <c r="N47" s="46">
        <v>496</v>
      </c>
      <c r="O47" s="476">
        <v>168</v>
      </c>
      <c r="P47" s="47">
        <v>3588</v>
      </c>
      <c r="Q47" s="47">
        <f t="shared" si="0"/>
        <v>9373</v>
      </c>
      <c r="R47" s="53">
        <v>12254</v>
      </c>
      <c r="S47" s="426">
        <f t="shared" si="4"/>
        <v>55195</v>
      </c>
    </row>
    <row r="48" spans="1:19" ht="12.9" customHeight="1">
      <c r="A48" s="451">
        <f>+A47+1</f>
        <v>41</v>
      </c>
      <c r="B48" s="26" t="s">
        <v>40</v>
      </c>
      <c r="C48" s="51">
        <f>+D48+G48+H48+I48+J48+K48</f>
        <v>546844</v>
      </c>
      <c r="D48" s="10">
        <f>+E48+F48</f>
        <v>502060</v>
      </c>
      <c r="E48" s="10">
        <v>501566</v>
      </c>
      <c r="F48" s="10">
        <v>494</v>
      </c>
      <c r="G48" s="10">
        <v>29259</v>
      </c>
      <c r="H48" s="10">
        <v>9468</v>
      </c>
      <c r="I48" s="51">
        <v>1541</v>
      </c>
      <c r="J48" s="501">
        <v>4516</v>
      </c>
      <c r="K48" s="10">
        <v>0</v>
      </c>
      <c r="L48" s="45">
        <f>SUM(M48:O48)</f>
        <v>40755</v>
      </c>
      <c r="M48" s="452">
        <v>38392</v>
      </c>
      <c r="N48" s="452">
        <v>2221</v>
      </c>
      <c r="O48" s="46">
        <v>142</v>
      </c>
      <c r="P48" s="47">
        <v>2516</v>
      </c>
      <c r="Q48" s="47">
        <f>+P48+L48</f>
        <v>43271</v>
      </c>
      <c r="R48" s="53">
        <v>58548</v>
      </c>
      <c r="S48" s="426">
        <f>+R48+Q48+C48</f>
        <v>648663</v>
      </c>
    </row>
    <row r="49" spans="1:19" ht="12.9" customHeight="1">
      <c r="A49" s="451">
        <f t="shared" ref="A49:A88" si="6">+A48+1</f>
        <v>42</v>
      </c>
      <c r="B49" s="26" t="s">
        <v>41</v>
      </c>
      <c r="C49" s="51">
        <f>+D49+G49+H49+I49+J49+K49</f>
        <v>363660</v>
      </c>
      <c r="D49" s="10">
        <f>+E49+F49</f>
        <v>314861</v>
      </c>
      <c r="E49" s="10">
        <v>314627</v>
      </c>
      <c r="F49" s="10">
        <v>234</v>
      </c>
      <c r="G49" s="10">
        <v>28647</v>
      </c>
      <c r="H49" s="10">
        <v>11618</v>
      </c>
      <c r="I49" s="51">
        <v>1144</v>
      </c>
      <c r="J49" s="501">
        <v>7390</v>
      </c>
      <c r="K49" s="10">
        <v>0</v>
      </c>
      <c r="L49" s="45">
        <f>SUM(M49:O49)</f>
        <v>64608</v>
      </c>
      <c r="M49" s="452">
        <v>62318</v>
      </c>
      <c r="N49" s="452">
        <v>1649</v>
      </c>
      <c r="O49" s="46">
        <v>641</v>
      </c>
      <c r="P49" s="47">
        <v>40748</v>
      </c>
      <c r="Q49" s="47">
        <f>+P49+L49</f>
        <v>105356</v>
      </c>
      <c r="R49" s="53">
        <v>76324</v>
      </c>
      <c r="S49" s="426">
        <f t="shared" ref="S49:S88" si="7">+R49+Q49+C49</f>
        <v>545340</v>
      </c>
    </row>
    <row r="50" spans="1:19" ht="12.9" customHeight="1">
      <c r="A50" s="451">
        <f>+A49+1</f>
        <v>43</v>
      </c>
      <c r="B50" s="26" t="s">
        <v>42</v>
      </c>
      <c r="C50" s="51">
        <f t="shared" ref="C50:C88" si="8">+D50+G50+H50+I50+J50+K50</f>
        <v>100538</v>
      </c>
      <c r="D50" s="10">
        <f t="shared" ref="D50:D88" si="9">+E50+F50</f>
        <v>87107</v>
      </c>
      <c r="E50" s="10">
        <v>87024</v>
      </c>
      <c r="F50" s="10">
        <v>83</v>
      </c>
      <c r="G50" s="10">
        <v>7390</v>
      </c>
      <c r="H50" s="10">
        <v>2510</v>
      </c>
      <c r="I50" s="51">
        <v>28</v>
      </c>
      <c r="J50" s="501">
        <v>3503</v>
      </c>
      <c r="K50" s="10">
        <v>0</v>
      </c>
      <c r="L50" s="45">
        <f t="shared" ref="L50:L87" si="10">SUM(M50:O50)</f>
        <v>12969</v>
      </c>
      <c r="M50" s="452">
        <v>12143</v>
      </c>
      <c r="N50" s="452">
        <v>512</v>
      </c>
      <c r="O50" s="46">
        <v>314</v>
      </c>
      <c r="P50" s="47">
        <v>6829</v>
      </c>
      <c r="Q50" s="47">
        <f t="shared" ref="Q50:Q88" si="11">+P50+L50</f>
        <v>19798</v>
      </c>
      <c r="R50" s="53">
        <v>21585</v>
      </c>
      <c r="S50" s="426">
        <f t="shared" si="7"/>
        <v>141921</v>
      </c>
    </row>
    <row r="51" spans="1:19" ht="12.9" customHeight="1">
      <c r="A51" s="451">
        <f t="shared" si="6"/>
        <v>44</v>
      </c>
      <c r="B51" s="26" t="s">
        <v>43</v>
      </c>
      <c r="C51" s="51">
        <f t="shared" si="8"/>
        <v>125744</v>
      </c>
      <c r="D51" s="10">
        <f t="shared" si="9"/>
        <v>100318</v>
      </c>
      <c r="E51" s="10">
        <v>100254</v>
      </c>
      <c r="F51" s="10">
        <v>64</v>
      </c>
      <c r="G51" s="10">
        <v>12681</v>
      </c>
      <c r="H51" s="10">
        <v>3887</v>
      </c>
      <c r="I51" s="51">
        <v>2851</v>
      </c>
      <c r="J51" s="501">
        <v>6007</v>
      </c>
      <c r="K51" s="10">
        <v>0</v>
      </c>
      <c r="L51" s="45">
        <f t="shared" si="10"/>
        <v>16094</v>
      </c>
      <c r="M51" s="452">
        <v>15294</v>
      </c>
      <c r="N51" s="452">
        <v>394</v>
      </c>
      <c r="O51" s="46">
        <v>406</v>
      </c>
      <c r="P51" s="47">
        <v>11963</v>
      </c>
      <c r="Q51" s="47">
        <f t="shared" si="11"/>
        <v>28057</v>
      </c>
      <c r="R51" s="53">
        <v>38954</v>
      </c>
      <c r="S51" s="426">
        <f t="shared" si="7"/>
        <v>192755</v>
      </c>
    </row>
    <row r="52" spans="1:19" ht="12.9" customHeight="1">
      <c r="A52" s="451">
        <f t="shared" si="6"/>
        <v>45</v>
      </c>
      <c r="B52" s="26" t="s">
        <v>44</v>
      </c>
      <c r="C52" s="51">
        <f t="shared" si="8"/>
        <v>289496</v>
      </c>
      <c r="D52" s="10">
        <f t="shared" si="9"/>
        <v>250463</v>
      </c>
      <c r="E52" s="10">
        <v>250245</v>
      </c>
      <c r="F52" s="10">
        <v>218</v>
      </c>
      <c r="G52" s="10">
        <v>19578</v>
      </c>
      <c r="H52" s="10">
        <v>7349</v>
      </c>
      <c r="I52" s="51">
        <v>2127</v>
      </c>
      <c r="J52" s="501">
        <v>9979</v>
      </c>
      <c r="K52" s="10">
        <v>0</v>
      </c>
      <c r="L52" s="45">
        <f t="shared" si="10"/>
        <v>40762</v>
      </c>
      <c r="M52" s="452">
        <v>38814</v>
      </c>
      <c r="N52" s="452">
        <v>1318</v>
      </c>
      <c r="O52" s="46">
        <v>630</v>
      </c>
      <c r="P52" s="47">
        <v>31198</v>
      </c>
      <c r="Q52" s="47">
        <f t="shared" si="11"/>
        <v>71960</v>
      </c>
      <c r="R52" s="53">
        <v>45058</v>
      </c>
      <c r="S52" s="426">
        <f t="shared" si="7"/>
        <v>406514</v>
      </c>
    </row>
    <row r="53" spans="1:19" ht="12.9" customHeight="1">
      <c r="A53" s="451">
        <f t="shared" si="6"/>
        <v>46</v>
      </c>
      <c r="B53" s="26" t="s">
        <v>185</v>
      </c>
      <c r="C53" s="51">
        <f t="shared" si="8"/>
        <v>169544</v>
      </c>
      <c r="D53" s="10">
        <f t="shared" si="9"/>
        <v>147661</v>
      </c>
      <c r="E53" s="10">
        <v>147558</v>
      </c>
      <c r="F53" s="10">
        <v>103</v>
      </c>
      <c r="G53" s="10">
        <v>14133</v>
      </c>
      <c r="H53" s="10">
        <v>6040</v>
      </c>
      <c r="I53" s="51">
        <v>10</v>
      </c>
      <c r="J53" s="501">
        <v>1700</v>
      </c>
      <c r="K53" s="10">
        <v>0</v>
      </c>
      <c r="L53" s="45">
        <f t="shared" si="10"/>
        <v>24363</v>
      </c>
      <c r="M53" s="452">
        <v>23188</v>
      </c>
      <c r="N53" s="452">
        <v>760</v>
      </c>
      <c r="O53" s="46">
        <v>415</v>
      </c>
      <c r="P53" s="47">
        <v>9878</v>
      </c>
      <c r="Q53" s="47">
        <f t="shared" si="11"/>
        <v>34241</v>
      </c>
      <c r="R53" s="53">
        <v>37204</v>
      </c>
      <c r="S53" s="426">
        <f t="shared" si="7"/>
        <v>240989</v>
      </c>
    </row>
    <row r="54" spans="1:19" ht="12.9" customHeight="1">
      <c r="A54" s="451">
        <f t="shared" si="6"/>
        <v>47</v>
      </c>
      <c r="B54" s="26" t="s">
        <v>45</v>
      </c>
      <c r="C54" s="51">
        <f t="shared" si="8"/>
        <v>92497</v>
      </c>
      <c r="D54" s="10">
        <f t="shared" si="9"/>
        <v>81972</v>
      </c>
      <c r="E54" s="10">
        <v>81969</v>
      </c>
      <c r="F54" s="10">
        <v>3</v>
      </c>
      <c r="G54" s="10">
        <v>7242</v>
      </c>
      <c r="H54" s="10">
        <v>2919</v>
      </c>
      <c r="I54" s="51">
        <v>20</v>
      </c>
      <c r="J54" s="501">
        <v>330</v>
      </c>
      <c r="K54" s="10">
        <v>14</v>
      </c>
      <c r="L54" s="45">
        <f t="shared" si="10"/>
        <v>11217</v>
      </c>
      <c r="M54" s="452">
        <v>10635</v>
      </c>
      <c r="N54" s="452">
        <v>149</v>
      </c>
      <c r="O54" s="46">
        <v>433</v>
      </c>
      <c r="P54" s="47">
        <v>7396</v>
      </c>
      <c r="Q54" s="47">
        <f t="shared" si="11"/>
        <v>18613</v>
      </c>
      <c r="R54" s="53">
        <v>28192</v>
      </c>
      <c r="S54" s="426">
        <f t="shared" si="7"/>
        <v>139302</v>
      </c>
    </row>
    <row r="55" spans="1:19" ht="12.9" customHeight="1">
      <c r="A55" s="451">
        <f t="shared" si="6"/>
        <v>48</v>
      </c>
      <c r="B55" s="26" t="s">
        <v>46</v>
      </c>
      <c r="C55" s="51">
        <f t="shared" si="8"/>
        <v>204309</v>
      </c>
      <c r="D55" s="10">
        <f t="shared" si="9"/>
        <v>181853</v>
      </c>
      <c r="E55" s="10">
        <v>181096</v>
      </c>
      <c r="F55" s="10">
        <v>757</v>
      </c>
      <c r="G55" s="10">
        <v>9285</v>
      </c>
      <c r="H55" s="10">
        <v>2953</v>
      </c>
      <c r="I55" s="51">
        <v>1918</v>
      </c>
      <c r="J55" s="501">
        <v>8300</v>
      </c>
      <c r="K55" s="10">
        <v>0</v>
      </c>
      <c r="L55" s="45">
        <f t="shared" si="10"/>
        <v>39777</v>
      </c>
      <c r="M55" s="452">
        <v>37463</v>
      </c>
      <c r="N55" s="452">
        <v>2105</v>
      </c>
      <c r="O55" s="46">
        <v>209</v>
      </c>
      <c r="P55" s="47">
        <v>11584</v>
      </c>
      <c r="Q55" s="47">
        <f t="shared" si="11"/>
        <v>51361</v>
      </c>
      <c r="R55" s="53">
        <v>37186</v>
      </c>
      <c r="S55" s="426">
        <f t="shared" si="7"/>
        <v>292856</v>
      </c>
    </row>
    <row r="56" spans="1:19" ht="12.9" customHeight="1">
      <c r="A56" s="451">
        <f t="shared" si="6"/>
        <v>49</v>
      </c>
      <c r="B56" s="26" t="s">
        <v>47</v>
      </c>
      <c r="C56" s="51">
        <f t="shared" si="8"/>
        <v>32112</v>
      </c>
      <c r="D56" s="10">
        <f t="shared" si="9"/>
        <v>25910</v>
      </c>
      <c r="E56" s="10">
        <v>25910</v>
      </c>
      <c r="F56" s="10">
        <v>0</v>
      </c>
      <c r="G56" s="10">
        <v>4348</v>
      </c>
      <c r="H56" s="10">
        <v>1549</v>
      </c>
      <c r="I56" s="51">
        <v>0</v>
      </c>
      <c r="J56" s="501">
        <v>305</v>
      </c>
      <c r="K56" s="10">
        <v>0</v>
      </c>
      <c r="L56" s="45">
        <f t="shared" si="10"/>
        <v>4615</v>
      </c>
      <c r="M56" s="452">
        <v>4151</v>
      </c>
      <c r="N56" s="452">
        <v>77</v>
      </c>
      <c r="O56" s="46">
        <v>387</v>
      </c>
      <c r="P56" s="47">
        <v>2299</v>
      </c>
      <c r="Q56" s="47">
        <f t="shared" si="11"/>
        <v>6914</v>
      </c>
      <c r="R56" s="53">
        <v>13724</v>
      </c>
      <c r="S56" s="426">
        <f t="shared" si="7"/>
        <v>52750</v>
      </c>
    </row>
    <row r="57" spans="1:19" ht="12.9" customHeight="1">
      <c r="A57" s="451">
        <f t="shared" si="6"/>
        <v>50</v>
      </c>
      <c r="B57" s="26" t="s">
        <v>48</v>
      </c>
      <c r="C57" s="51">
        <f t="shared" si="8"/>
        <v>47331</v>
      </c>
      <c r="D57" s="10">
        <f t="shared" si="9"/>
        <v>38508</v>
      </c>
      <c r="E57" s="10">
        <v>38475</v>
      </c>
      <c r="F57" s="10">
        <v>33</v>
      </c>
      <c r="G57" s="10">
        <v>3663</v>
      </c>
      <c r="H57" s="10">
        <v>1707</v>
      </c>
      <c r="I57" s="51">
        <v>1723</v>
      </c>
      <c r="J57" s="501">
        <v>1730</v>
      </c>
      <c r="K57" s="10">
        <v>0</v>
      </c>
      <c r="L57" s="45">
        <f t="shared" si="10"/>
        <v>9565</v>
      </c>
      <c r="M57" s="452">
        <v>9248</v>
      </c>
      <c r="N57" s="452">
        <v>191</v>
      </c>
      <c r="O57" s="46">
        <v>126</v>
      </c>
      <c r="P57" s="47">
        <v>7587</v>
      </c>
      <c r="Q57" s="47">
        <f t="shared" si="11"/>
        <v>17152</v>
      </c>
      <c r="R57" s="53">
        <v>12094</v>
      </c>
      <c r="S57" s="426">
        <f t="shared" si="7"/>
        <v>76577</v>
      </c>
    </row>
    <row r="58" spans="1:19" ht="12.9" customHeight="1">
      <c r="A58" s="451">
        <f t="shared" si="6"/>
        <v>51</v>
      </c>
      <c r="B58" s="26" t="s">
        <v>49</v>
      </c>
      <c r="C58" s="51">
        <f t="shared" si="8"/>
        <v>45857</v>
      </c>
      <c r="D58" s="10">
        <f t="shared" si="9"/>
        <v>37657</v>
      </c>
      <c r="E58" s="10">
        <v>37632</v>
      </c>
      <c r="F58" s="10">
        <v>25</v>
      </c>
      <c r="G58" s="10">
        <v>4835</v>
      </c>
      <c r="H58" s="10">
        <v>976</v>
      </c>
      <c r="I58" s="51">
        <v>250</v>
      </c>
      <c r="J58" s="501">
        <v>2139</v>
      </c>
      <c r="K58" s="10">
        <v>0</v>
      </c>
      <c r="L58" s="45">
        <f t="shared" si="10"/>
        <v>9202</v>
      </c>
      <c r="M58" s="452">
        <v>8786</v>
      </c>
      <c r="N58" s="452">
        <v>268</v>
      </c>
      <c r="O58" s="46">
        <v>148</v>
      </c>
      <c r="P58" s="47">
        <v>12837</v>
      </c>
      <c r="Q58" s="47">
        <f t="shared" si="11"/>
        <v>22039</v>
      </c>
      <c r="R58" s="53">
        <v>14743</v>
      </c>
      <c r="S58" s="426">
        <f t="shared" si="7"/>
        <v>82639</v>
      </c>
    </row>
    <row r="59" spans="1:19" ht="12.9" customHeight="1">
      <c r="A59" s="451">
        <f t="shared" si="6"/>
        <v>52</v>
      </c>
      <c r="B59" s="26" t="s">
        <v>50</v>
      </c>
      <c r="C59" s="51">
        <f t="shared" si="8"/>
        <v>109567</v>
      </c>
      <c r="D59" s="10">
        <f t="shared" si="9"/>
        <v>88049</v>
      </c>
      <c r="E59" s="10">
        <v>87829</v>
      </c>
      <c r="F59" s="10">
        <v>220</v>
      </c>
      <c r="G59" s="10">
        <v>8631</v>
      </c>
      <c r="H59" s="10">
        <v>3403</v>
      </c>
      <c r="I59" s="51">
        <v>1292</v>
      </c>
      <c r="J59" s="501">
        <v>8181</v>
      </c>
      <c r="K59" s="10">
        <v>11</v>
      </c>
      <c r="L59" s="45">
        <f t="shared" si="10"/>
        <v>17687</v>
      </c>
      <c r="M59" s="452">
        <v>16851</v>
      </c>
      <c r="N59" s="452">
        <v>519</v>
      </c>
      <c r="O59" s="46">
        <v>317</v>
      </c>
      <c r="P59" s="47">
        <v>9938</v>
      </c>
      <c r="Q59" s="47">
        <f t="shared" si="11"/>
        <v>27625</v>
      </c>
      <c r="R59" s="53">
        <v>25311</v>
      </c>
      <c r="S59" s="426">
        <f t="shared" si="7"/>
        <v>162503</v>
      </c>
    </row>
    <row r="60" spans="1:19" ht="12.9" customHeight="1">
      <c r="A60" s="449">
        <f t="shared" si="6"/>
        <v>53</v>
      </c>
      <c r="B60" s="26" t="s">
        <v>51</v>
      </c>
      <c r="C60" s="51">
        <f t="shared" si="8"/>
        <v>63148</v>
      </c>
      <c r="D60" s="10">
        <f t="shared" si="9"/>
        <v>47046</v>
      </c>
      <c r="E60" s="10">
        <v>46963</v>
      </c>
      <c r="F60" s="10">
        <v>83</v>
      </c>
      <c r="G60" s="10">
        <v>5871</v>
      </c>
      <c r="H60" s="10">
        <v>612</v>
      </c>
      <c r="I60" s="51">
        <v>28</v>
      </c>
      <c r="J60" s="501">
        <v>9591</v>
      </c>
      <c r="K60" s="10">
        <v>0</v>
      </c>
      <c r="L60" s="45">
        <f t="shared" si="10"/>
        <v>8021</v>
      </c>
      <c r="M60" s="452">
        <v>7677</v>
      </c>
      <c r="N60" s="452">
        <v>191</v>
      </c>
      <c r="O60" s="46">
        <v>153</v>
      </c>
      <c r="P60" s="47">
        <v>7824</v>
      </c>
      <c r="Q60" s="47">
        <f t="shared" si="11"/>
        <v>15845</v>
      </c>
      <c r="R60" s="53">
        <v>15331</v>
      </c>
      <c r="S60" s="426">
        <f t="shared" si="7"/>
        <v>94324</v>
      </c>
    </row>
    <row r="61" spans="1:19" ht="12.9" customHeight="1">
      <c r="A61" s="449">
        <f t="shared" si="6"/>
        <v>54</v>
      </c>
      <c r="B61" s="26" t="s">
        <v>52</v>
      </c>
      <c r="C61" s="51">
        <f t="shared" si="8"/>
        <v>214671</v>
      </c>
      <c r="D61" s="10">
        <f t="shared" si="9"/>
        <v>185522</v>
      </c>
      <c r="E61" s="10">
        <v>185282</v>
      </c>
      <c r="F61" s="10">
        <v>240</v>
      </c>
      <c r="G61" s="10">
        <v>13954</v>
      </c>
      <c r="H61" s="10">
        <v>6889</v>
      </c>
      <c r="I61" s="51">
        <v>1526</v>
      </c>
      <c r="J61" s="501">
        <v>6780</v>
      </c>
      <c r="K61" s="10">
        <v>0</v>
      </c>
      <c r="L61" s="45">
        <f t="shared" si="10"/>
        <v>27638</v>
      </c>
      <c r="M61" s="452">
        <v>26245</v>
      </c>
      <c r="N61" s="452">
        <v>1146</v>
      </c>
      <c r="O61" s="46">
        <v>247</v>
      </c>
      <c r="P61" s="47">
        <v>8657</v>
      </c>
      <c r="Q61" s="47">
        <f t="shared" si="11"/>
        <v>36295</v>
      </c>
      <c r="R61" s="53">
        <v>29699</v>
      </c>
      <c r="S61" s="426">
        <f t="shared" si="7"/>
        <v>280665</v>
      </c>
    </row>
    <row r="62" spans="1:19" ht="12.9" customHeight="1">
      <c r="A62" s="449">
        <f t="shared" si="6"/>
        <v>55</v>
      </c>
      <c r="B62" s="26" t="s">
        <v>53</v>
      </c>
      <c r="C62" s="51">
        <f t="shared" si="8"/>
        <v>205238</v>
      </c>
      <c r="D62" s="10">
        <f t="shared" si="9"/>
        <v>173996</v>
      </c>
      <c r="E62" s="10">
        <v>173428</v>
      </c>
      <c r="F62" s="10">
        <v>568</v>
      </c>
      <c r="G62" s="10">
        <v>15408</v>
      </c>
      <c r="H62" s="10">
        <v>6283</v>
      </c>
      <c r="I62" s="51">
        <v>421</v>
      </c>
      <c r="J62" s="501">
        <v>9130</v>
      </c>
      <c r="K62" s="10">
        <v>0</v>
      </c>
      <c r="L62" s="45">
        <f t="shared" si="10"/>
        <v>32856</v>
      </c>
      <c r="M62" s="452">
        <v>30175</v>
      </c>
      <c r="N62" s="452">
        <v>2184</v>
      </c>
      <c r="O62" s="46">
        <v>497</v>
      </c>
      <c r="P62" s="47">
        <v>19833</v>
      </c>
      <c r="Q62" s="47">
        <f t="shared" si="11"/>
        <v>52689</v>
      </c>
      <c r="R62" s="53">
        <v>54250</v>
      </c>
      <c r="S62" s="426">
        <f t="shared" si="7"/>
        <v>312177</v>
      </c>
    </row>
    <row r="63" spans="1:19" ht="12.9" customHeight="1">
      <c r="A63" s="449">
        <f t="shared" si="6"/>
        <v>56</v>
      </c>
      <c r="B63" s="26" t="s">
        <v>54</v>
      </c>
      <c r="C63" s="51">
        <f t="shared" si="8"/>
        <v>34621</v>
      </c>
      <c r="D63" s="10">
        <f t="shared" si="9"/>
        <v>29281</v>
      </c>
      <c r="E63" s="10">
        <v>29280</v>
      </c>
      <c r="F63" s="10">
        <v>1</v>
      </c>
      <c r="G63" s="10">
        <v>2817</v>
      </c>
      <c r="H63" s="10">
        <v>1435</v>
      </c>
      <c r="I63" s="51">
        <v>137</v>
      </c>
      <c r="J63" s="501">
        <v>951</v>
      </c>
      <c r="K63" s="10">
        <v>0</v>
      </c>
      <c r="L63" s="45">
        <f t="shared" si="10"/>
        <v>3429</v>
      </c>
      <c r="M63" s="452">
        <v>3199</v>
      </c>
      <c r="N63" s="452">
        <v>46</v>
      </c>
      <c r="O63" s="46">
        <v>184</v>
      </c>
      <c r="P63" s="47">
        <v>1680</v>
      </c>
      <c r="Q63" s="47">
        <f t="shared" si="11"/>
        <v>5109</v>
      </c>
      <c r="R63" s="53">
        <v>15035</v>
      </c>
      <c r="S63" s="426">
        <f t="shared" si="7"/>
        <v>54765</v>
      </c>
    </row>
    <row r="64" spans="1:19" ht="12.9" customHeight="1">
      <c r="A64" s="449">
        <f t="shared" si="6"/>
        <v>57</v>
      </c>
      <c r="B64" s="26" t="s">
        <v>55</v>
      </c>
      <c r="C64" s="51">
        <f t="shared" si="8"/>
        <v>30098</v>
      </c>
      <c r="D64" s="10">
        <f t="shared" si="9"/>
        <v>25190</v>
      </c>
      <c r="E64" s="10">
        <v>25169</v>
      </c>
      <c r="F64" s="10">
        <v>21</v>
      </c>
      <c r="G64" s="10">
        <v>2460</v>
      </c>
      <c r="H64" s="10">
        <v>677</v>
      </c>
      <c r="I64" s="51">
        <v>37</v>
      </c>
      <c r="J64" s="501">
        <v>1734</v>
      </c>
      <c r="K64" s="10">
        <v>0</v>
      </c>
      <c r="L64" s="45">
        <f t="shared" si="10"/>
        <v>5032</v>
      </c>
      <c r="M64" s="452">
        <v>4450</v>
      </c>
      <c r="N64" s="452">
        <v>397</v>
      </c>
      <c r="O64" s="46">
        <v>185</v>
      </c>
      <c r="P64" s="47">
        <v>3239</v>
      </c>
      <c r="Q64" s="47">
        <f t="shared" si="11"/>
        <v>8271</v>
      </c>
      <c r="R64" s="53">
        <v>10027</v>
      </c>
      <c r="S64" s="426">
        <f t="shared" si="7"/>
        <v>48396</v>
      </c>
    </row>
    <row r="65" spans="1:19" ht="12.9" customHeight="1">
      <c r="A65" s="449">
        <f t="shared" si="6"/>
        <v>58</v>
      </c>
      <c r="B65" s="26" t="s">
        <v>56</v>
      </c>
      <c r="C65" s="51">
        <f t="shared" si="8"/>
        <v>86753</v>
      </c>
      <c r="D65" s="10">
        <f t="shared" si="9"/>
        <v>75174</v>
      </c>
      <c r="E65" s="10">
        <v>75154</v>
      </c>
      <c r="F65" s="10">
        <v>20</v>
      </c>
      <c r="G65" s="10">
        <v>7734</v>
      </c>
      <c r="H65" s="10">
        <v>2455</v>
      </c>
      <c r="I65" s="51">
        <v>57</v>
      </c>
      <c r="J65" s="501">
        <v>1333</v>
      </c>
      <c r="K65" s="10">
        <v>0</v>
      </c>
      <c r="L65" s="45">
        <f t="shared" si="10"/>
        <v>13302</v>
      </c>
      <c r="M65" s="452">
        <v>11893</v>
      </c>
      <c r="N65" s="452">
        <v>674</v>
      </c>
      <c r="O65" s="46">
        <v>735</v>
      </c>
      <c r="P65" s="47">
        <v>13209</v>
      </c>
      <c r="Q65" s="47">
        <f t="shared" si="11"/>
        <v>26511</v>
      </c>
      <c r="R65" s="53">
        <v>29886</v>
      </c>
      <c r="S65" s="426">
        <f t="shared" si="7"/>
        <v>143150</v>
      </c>
    </row>
    <row r="66" spans="1:19" ht="12.9" customHeight="1">
      <c r="A66" s="449">
        <f t="shared" si="6"/>
        <v>59</v>
      </c>
      <c r="B66" s="26" t="s">
        <v>57</v>
      </c>
      <c r="C66" s="51">
        <f t="shared" si="8"/>
        <v>290715</v>
      </c>
      <c r="D66" s="10">
        <f t="shared" si="9"/>
        <v>272420</v>
      </c>
      <c r="E66" s="10">
        <v>272089</v>
      </c>
      <c r="F66" s="10">
        <v>331</v>
      </c>
      <c r="G66" s="10">
        <v>10043</v>
      </c>
      <c r="H66" s="10">
        <v>4643</v>
      </c>
      <c r="I66" s="51">
        <v>1070</v>
      </c>
      <c r="J66" s="501">
        <v>2539</v>
      </c>
      <c r="K66" s="10">
        <v>0</v>
      </c>
      <c r="L66" s="45">
        <f t="shared" si="10"/>
        <v>26872</v>
      </c>
      <c r="M66" s="452">
        <v>24970</v>
      </c>
      <c r="N66" s="452">
        <v>1759</v>
      </c>
      <c r="O66" s="46">
        <v>143</v>
      </c>
      <c r="P66" s="47">
        <v>6866</v>
      </c>
      <c r="Q66" s="47">
        <f t="shared" si="11"/>
        <v>33738</v>
      </c>
      <c r="R66" s="53">
        <v>27952</v>
      </c>
      <c r="S66" s="426">
        <f t="shared" si="7"/>
        <v>352405</v>
      </c>
    </row>
    <row r="67" spans="1:19" ht="12.9" customHeight="1">
      <c r="A67" s="449">
        <f t="shared" si="6"/>
        <v>60</v>
      </c>
      <c r="B67" s="26" t="s">
        <v>58</v>
      </c>
      <c r="C67" s="51">
        <f t="shared" si="8"/>
        <v>74560</v>
      </c>
      <c r="D67" s="10">
        <f t="shared" si="9"/>
        <v>60603</v>
      </c>
      <c r="E67" s="10">
        <v>60541</v>
      </c>
      <c r="F67" s="10">
        <v>62</v>
      </c>
      <c r="G67" s="10">
        <v>7879</v>
      </c>
      <c r="H67" s="10">
        <v>2695</v>
      </c>
      <c r="I67" s="51">
        <v>524</v>
      </c>
      <c r="J67" s="501">
        <v>2859</v>
      </c>
      <c r="K67" s="10">
        <v>0</v>
      </c>
      <c r="L67" s="45">
        <f t="shared" si="10"/>
        <v>13486</v>
      </c>
      <c r="M67" s="452">
        <v>12536</v>
      </c>
      <c r="N67" s="452">
        <v>434</v>
      </c>
      <c r="O67" s="46">
        <v>516</v>
      </c>
      <c r="P67" s="47">
        <v>8985</v>
      </c>
      <c r="Q67" s="47">
        <f t="shared" si="11"/>
        <v>22471</v>
      </c>
      <c r="R67" s="53">
        <v>24537</v>
      </c>
      <c r="S67" s="426">
        <f t="shared" si="7"/>
        <v>121568</v>
      </c>
    </row>
    <row r="68" spans="1:19" ht="12.9" customHeight="1">
      <c r="A68" s="449">
        <f t="shared" si="6"/>
        <v>61</v>
      </c>
      <c r="B68" s="26" t="s">
        <v>59</v>
      </c>
      <c r="C68" s="51">
        <f t="shared" si="8"/>
        <v>146216</v>
      </c>
      <c r="D68" s="10">
        <f t="shared" si="9"/>
        <v>123926</v>
      </c>
      <c r="E68" s="10">
        <v>123598</v>
      </c>
      <c r="F68" s="10">
        <v>328</v>
      </c>
      <c r="G68" s="10">
        <v>9491</v>
      </c>
      <c r="H68" s="10">
        <v>3865</v>
      </c>
      <c r="I68" s="51">
        <v>793</v>
      </c>
      <c r="J68" s="501">
        <v>8141</v>
      </c>
      <c r="K68" s="10">
        <v>0</v>
      </c>
      <c r="L68" s="45">
        <f t="shared" si="10"/>
        <v>19554</v>
      </c>
      <c r="M68" s="452">
        <v>18634</v>
      </c>
      <c r="N68" s="452">
        <v>740</v>
      </c>
      <c r="O68" s="46">
        <v>180</v>
      </c>
      <c r="P68" s="47">
        <v>4884</v>
      </c>
      <c r="Q68" s="47">
        <f t="shared" si="11"/>
        <v>24438</v>
      </c>
      <c r="R68" s="53">
        <v>36821</v>
      </c>
      <c r="S68" s="426">
        <f t="shared" si="7"/>
        <v>207475</v>
      </c>
    </row>
    <row r="69" spans="1:19" ht="12.9" customHeight="1">
      <c r="A69" s="449">
        <f t="shared" si="6"/>
        <v>62</v>
      </c>
      <c r="B69" s="26" t="s">
        <v>60</v>
      </c>
      <c r="C69" s="51">
        <f t="shared" si="8"/>
        <v>8682</v>
      </c>
      <c r="D69" s="10">
        <f t="shared" si="9"/>
        <v>7986</v>
      </c>
      <c r="E69" s="10">
        <v>7986</v>
      </c>
      <c r="F69" s="10">
        <v>0</v>
      </c>
      <c r="G69" s="10">
        <v>581</v>
      </c>
      <c r="H69" s="10">
        <v>21</v>
      </c>
      <c r="I69" s="51">
        <v>0</v>
      </c>
      <c r="J69" s="501">
        <v>94</v>
      </c>
      <c r="K69" s="10">
        <v>0</v>
      </c>
      <c r="L69" s="45">
        <f t="shared" si="10"/>
        <v>2039</v>
      </c>
      <c r="M69" s="452">
        <v>1743</v>
      </c>
      <c r="N69" s="452">
        <v>45</v>
      </c>
      <c r="O69" s="46">
        <v>251</v>
      </c>
      <c r="P69" s="47">
        <v>1000</v>
      </c>
      <c r="Q69" s="47">
        <f t="shared" si="11"/>
        <v>3039</v>
      </c>
      <c r="R69" s="53">
        <v>11650</v>
      </c>
      <c r="S69" s="426">
        <f t="shared" si="7"/>
        <v>23371</v>
      </c>
    </row>
    <row r="70" spans="1:19" ht="12.9" customHeight="1">
      <c r="A70" s="449">
        <f t="shared" si="6"/>
        <v>63</v>
      </c>
      <c r="B70" s="26" t="s">
        <v>61</v>
      </c>
      <c r="C70" s="51">
        <f t="shared" si="8"/>
        <v>165981</v>
      </c>
      <c r="D70" s="10">
        <f t="shared" si="9"/>
        <v>139728</v>
      </c>
      <c r="E70" s="10">
        <v>139687</v>
      </c>
      <c r="F70" s="10">
        <v>41</v>
      </c>
      <c r="G70" s="10">
        <v>16280</v>
      </c>
      <c r="H70" s="10">
        <v>5929</v>
      </c>
      <c r="I70" s="51">
        <v>609</v>
      </c>
      <c r="J70" s="501">
        <v>3435</v>
      </c>
      <c r="K70" s="10">
        <v>0</v>
      </c>
      <c r="L70" s="45">
        <f t="shared" si="10"/>
        <v>33361</v>
      </c>
      <c r="M70" s="452">
        <v>31956</v>
      </c>
      <c r="N70" s="452">
        <v>463</v>
      </c>
      <c r="O70" s="46">
        <v>942</v>
      </c>
      <c r="P70" s="47">
        <v>18339</v>
      </c>
      <c r="Q70" s="47">
        <f t="shared" si="11"/>
        <v>51700</v>
      </c>
      <c r="R70" s="53">
        <v>46699</v>
      </c>
      <c r="S70" s="426">
        <f t="shared" si="7"/>
        <v>264380</v>
      </c>
    </row>
    <row r="71" spans="1:19" ht="12.9" customHeight="1">
      <c r="A71" s="449">
        <f t="shared" si="6"/>
        <v>64</v>
      </c>
      <c r="B71" s="26" t="s">
        <v>62</v>
      </c>
      <c r="C71" s="51">
        <f t="shared" si="8"/>
        <v>75430</v>
      </c>
      <c r="D71" s="10">
        <f t="shared" si="9"/>
        <v>65021</v>
      </c>
      <c r="E71" s="10">
        <v>64692</v>
      </c>
      <c r="F71" s="10">
        <v>329</v>
      </c>
      <c r="G71" s="10">
        <v>3114</v>
      </c>
      <c r="H71" s="10">
        <v>2539</v>
      </c>
      <c r="I71" s="51">
        <v>264</v>
      </c>
      <c r="J71" s="501">
        <v>4492</v>
      </c>
      <c r="K71" s="10">
        <v>0</v>
      </c>
      <c r="L71" s="45">
        <f t="shared" si="10"/>
        <v>12220</v>
      </c>
      <c r="M71" s="452">
        <v>11335</v>
      </c>
      <c r="N71" s="452">
        <v>718</v>
      </c>
      <c r="O71" s="46">
        <v>167</v>
      </c>
      <c r="P71" s="47">
        <v>6926</v>
      </c>
      <c r="Q71" s="47">
        <f t="shared" si="11"/>
        <v>19146</v>
      </c>
      <c r="R71" s="53">
        <v>13053</v>
      </c>
      <c r="S71" s="426">
        <f t="shared" si="7"/>
        <v>107629</v>
      </c>
    </row>
    <row r="72" spans="1:19" ht="12.9" customHeight="1">
      <c r="A72" s="449">
        <f t="shared" si="6"/>
        <v>65</v>
      </c>
      <c r="B72" s="26" t="s">
        <v>63</v>
      </c>
      <c r="C72" s="51">
        <f t="shared" si="8"/>
        <v>99612</v>
      </c>
      <c r="D72" s="10">
        <f t="shared" si="9"/>
        <v>83806</v>
      </c>
      <c r="E72" s="10">
        <v>83794</v>
      </c>
      <c r="F72" s="10">
        <v>12</v>
      </c>
      <c r="G72" s="10">
        <v>13336</v>
      </c>
      <c r="H72" s="10">
        <v>1848</v>
      </c>
      <c r="I72" s="51">
        <v>0</v>
      </c>
      <c r="J72" s="501">
        <v>622</v>
      </c>
      <c r="K72" s="10">
        <v>0</v>
      </c>
      <c r="L72" s="45">
        <f t="shared" si="10"/>
        <v>14548</v>
      </c>
      <c r="M72" s="452">
        <v>13861</v>
      </c>
      <c r="N72" s="452">
        <v>214</v>
      </c>
      <c r="O72" s="46">
        <v>473</v>
      </c>
      <c r="P72" s="47">
        <v>2601</v>
      </c>
      <c r="Q72" s="47">
        <f t="shared" si="11"/>
        <v>17149</v>
      </c>
      <c r="R72" s="53">
        <v>36928</v>
      </c>
      <c r="S72" s="426">
        <f t="shared" si="7"/>
        <v>153689</v>
      </c>
    </row>
    <row r="73" spans="1:19" ht="12.9" customHeight="1">
      <c r="A73" s="449">
        <f t="shared" si="6"/>
        <v>66</v>
      </c>
      <c r="B73" s="26" t="s">
        <v>64</v>
      </c>
      <c r="C73" s="51">
        <f t="shared" si="8"/>
        <v>48156</v>
      </c>
      <c r="D73" s="10">
        <f t="shared" si="9"/>
        <v>39717</v>
      </c>
      <c r="E73" s="10">
        <v>39706</v>
      </c>
      <c r="F73" s="10">
        <v>11</v>
      </c>
      <c r="G73" s="10">
        <v>4736</v>
      </c>
      <c r="H73" s="10">
        <v>1741</v>
      </c>
      <c r="I73" s="51">
        <v>321</v>
      </c>
      <c r="J73" s="501">
        <v>1641</v>
      </c>
      <c r="K73" s="10">
        <v>0</v>
      </c>
      <c r="L73" s="45">
        <f t="shared" si="10"/>
        <v>10620</v>
      </c>
      <c r="M73" s="452">
        <v>9894</v>
      </c>
      <c r="N73" s="452">
        <v>240</v>
      </c>
      <c r="O73" s="46">
        <v>486</v>
      </c>
      <c r="P73" s="47">
        <v>11827</v>
      </c>
      <c r="Q73" s="47">
        <f t="shared" si="11"/>
        <v>22447</v>
      </c>
      <c r="R73" s="53">
        <v>17904</v>
      </c>
      <c r="S73" s="426">
        <f t="shared" si="7"/>
        <v>88507</v>
      </c>
    </row>
    <row r="74" spans="1:19" ht="12.9" customHeight="1">
      <c r="A74" s="451">
        <f t="shared" si="6"/>
        <v>67</v>
      </c>
      <c r="B74" s="26" t="s">
        <v>65</v>
      </c>
      <c r="C74" s="51">
        <f t="shared" si="8"/>
        <v>103557</v>
      </c>
      <c r="D74" s="10">
        <f t="shared" si="9"/>
        <v>88115</v>
      </c>
      <c r="E74" s="10">
        <v>88052</v>
      </c>
      <c r="F74" s="10">
        <v>63</v>
      </c>
      <c r="G74" s="10">
        <v>6642</v>
      </c>
      <c r="H74" s="10">
        <v>3372</v>
      </c>
      <c r="I74" s="51">
        <v>3242</v>
      </c>
      <c r="J74" s="501">
        <v>2186</v>
      </c>
      <c r="K74" s="10">
        <v>0</v>
      </c>
      <c r="L74" s="45">
        <f t="shared" si="10"/>
        <v>11346</v>
      </c>
      <c r="M74" s="452">
        <v>10451</v>
      </c>
      <c r="N74" s="452">
        <v>783</v>
      </c>
      <c r="O74" s="46">
        <v>112</v>
      </c>
      <c r="P74" s="47">
        <v>1435</v>
      </c>
      <c r="Q74" s="47">
        <f t="shared" si="11"/>
        <v>12781</v>
      </c>
      <c r="R74" s="53">
        <v>22080</v>
      </c>
      <c r="S74" s="426">
        <f t="shared" si="7"/>
        <v>138418</v>
      </c>
    </row>
    <row r="75" spans="1:19" ht="12.9" customHeight="1">
      <c r="A75" s="451">
        <f t="shared" si="6"/>
        <v>68</v>
      </c>
      <c r="B75" s="26" t="s">
        <v>66</v>
      </c>
      <c r="C75" s="51">
        <f t="shared" si="8"/>
        <v>58025</v>
      </c>
      <c r="D75" s="10">
        <f t="shared" si="9"/>
        <v>49825</v>
      </c>
      <c r="E75" s="10">
        <v>49780</v>
      </c>
      <c r="F75" s="10">
        <v>45</v>
      </c>
      <c r="G75" s="10">
        <v>4331</v>
      </c>
      <c r="H75" s="10">
        <v>1909</v>
      </c>
      <c r="I75" s="51">
        <v>242</v>
      </c>
      <c r="J75" s="501">
        <v>1718</v>
      </c>
      <c r="K75" s="10">
        <v>0</v>
      </c>
      <c r="L75" s="45">
        <f t="shared" si="10"/>
        <v>11389</v>
      </c>
      <c r="M75" s="452">
        <v>10798</v>
      </c>
      <c r="N75" s="452">
        <v>400</v>
      </c>
      <c r="O75" s="46">
        <v>191</v>
      </c>
      <c r="P75" s="47">
        <v>9532</v>
      </c>
      <c r="Q75" s="47">
        <f t="shared" si="11"/>
        <v>20921</v>
      </c>
      <c r="R75" s="53">
        <v>14106</v>
      </c>
      <c r="S75" s="426">
        <f t="shared" si="7"/>
        <v>93052</v>
      </c>
    </row>
    <row r="76" spans="1:19" ht="12.9" customHeight="1">
      <c r="A76" s="451">
        <f t="shared" si="6"/>
        <v>69</v>
      </c>
      <c r="B76" s="26" t="s">
        <v>67</v>
      </c>
      <c r="C76" s="51">
        <f t="shared" si="8"/>
        <v>10606</v>
      </c>
      <c r="D76" s="10">
        <f t="shared" si="9"/>
        <v>9032</v>
      </c>
      <c r="E76" s="10">
        <v>9032</v>
      </c>
      <c r="F76" s="10">
        <v>0</v>
      </c>
      <c r="G76" s="10">
        <v>1091</v>
      </c>
      <c r="H76" s="10">
        <v>405</v>
      </c>
      <c r="I76" s="51">
        <v>0</v>
      </c>
      <c r="J76" s="501">
        <v>78</v>
      </c>
      <c r="K76" s="10">
        <v>0</v>
      </c>
      <c r="L76" s="45">
        <f t="shared" si="10"/>
        <v>1601</v>
      </c>
      <c r="M76" s="452">
        <v>1467</v>
      </c>
      <c r="N76" s="452">
        <v>28</v>
      </c>
      <c r="O76" s="46">
        <v>106</v>
      </c>
      <c r="P76" s="47">
        <v>1684</v>
      </c>
      <c r="Q76" s="47">
        <f t="shared" si="11"/>
        <v>3285</v>
      </c>
      <c r="R76" s="53">
        <v>4756</v>
      </c>
      <c r="S76" s="426">
        <f t="shared" si="7"/>
        <v>18647</v>
      </c>
    </row>
    <row r="77" spans="1:19" ht="12.9" customHeight="1">
      <c r="A77" s="451">
        <f t="shared" si="6"/>
        <v>70</v>
      </c>
      <c r="B77" s="26" t="s">
        <v>68</v>
      </c>
      <c r="C77" s="51">
        <f t="shared" si="8"/>
        <v>50036</v>
      </c>
      <c r="D77" s="10">
        <f t="shared" si="9"/>
        <v>44786</v>
      </c>
      <c r="E77" s="10">
        <v>44747</v>
      </c>
      <c r="F77" s="10">
        <v>39</v>
      </c>
      <c r="G77" s="10">
        <v>2460</v>
      </c>
      <c r="H77" s="10">
        <v>1317</v>
      </c>
      <c r="I77" s="51">
        <v>12</v>
      </c>
      <c r="J77" s="501">
        <v>1461</v>
      </c>
      <c r="K77" s="10">
        <v>0</v>
      </c>
      <c r="L77" s="45">
        <f t="shared" si="10"/>
        <v>6997</v>
      </c>
      <c r="M77" s="452">
        <v>6691</v>
      </c>
      <c r="N77" s="452">
        <v>150</v>
      </c>
      <c r="O77" s="46">
        <v>156</v>
      </c>
      <c r="P77" s="47">
        <v>5480</v>
      </c>
      <c r="Q77" s="47">
        <f t="shared" si="11"/>
        <v>12477</v>
      </c>
      <c r="R77" s="53">
        <v>9880</v>
      </c>
      <c r="S77" s="426">
        <f t="shared" si="7"/>
        <v>72393</v>
      </c>
    </row>
    <row r="78" spans="1:19" ht="12.9" customHeight="1">
      <c r="A78" s="451">
        <f t="shared" si="6"/>
        <v>71</v>
      </c>
      <c r="B78" s="26" t="s">
        <v>69</v>
      </c>
      <c r="C78" s="51">
        <f t="shared" si="8"/>
        <v>44485</v>
      </c>
      <c r="D78" s="10">
        <f t="shared" si="9"/>
        <v>36784</v>
      </c>
      <c r="E78" s="10">
        <v>36762</v>
      </c>
      <c r="F78" s="10">
        <v>22</v>
      </c>
      <c r="G78" s="10">
        <v>4391</v>
      </c>
      <c r="H78" s="10">
        <v>3210</v>
      </c>
      <c r="I78" s="51">
        <v>2</v>
      </c>
      <c r="J78" s="501">
        <v>98</v>
      </c>
      <c r="K78" s="10">
        <v>0</v>
      </c>
      <c r="L78" s="45">
        <f t="shared" si="10"/>
        <v>5751</v>
      </c>
      <c r="M78" s="452">
        <v>5395</v>
      </c>
      <c r="N78" s="452">
        <v>231</v>
      </c>
      <c r="O78" s="46">
        <v>125</v>
      </c>
      <c r="P78" s="47">
        <v>3190</v>
      </c>
      <c r="Q78" s="47">
        <f t="shared" si="11"/>
        <v>8941</v>
      </c>
      <c r="R78" s="53">
        <v>16220</v>
      </c>
      <c r="S78" s="426">
        <f t="shared" si="7"/>
        <v>69646</v>
      </c>
    </row>
    <row r="79" spans="1:19" ht="12.9" customHeight="1">
      <c r="A79" s="451">
        <f t="shared" si="6"/>
        <v>72</v>
      </c>
      <c r="B79" s="26" t="s">
        <v>70</v>
      </c>
      <c r="C79" s="51">
        <f t="shared" si="8"/>
        <v>68946</v>
      </c>
      <c r="D79" s="10">
        <f t="shared" si="9"/>
        <v>58754</v>
      </c>
      <c r="E79" s="10">
        <v>58748</v>
      </c>
      <c r="F79" s="10">
        <v>6</v>
      </c>
      <c r="G79" s="10">
        <v>5142</v>
      </c>
      <c r="H79" s="10">
        <v>3796</v>
      </c>
      <c r="I79" s="51">
        <v>32</v>
      </c>
      <c r="J79" s="501">
        <v>1201</v>
      </c>
      <c r="K79" s="10">
        <v>21</v>
      </c>
      <c r="L79" s="45">
        <f t="shared" si="10"/>
        <v>6431</v>
      </c>
      <c r="M79" s="452">
        <v>6137</v>
      </c>
      <c r="N79" s="452">
        <v>49</v>
      </c>
      <c r="O79" s="46">
        <v>245</v>
      </c>
      <c r="P79" s="47">
        <v>931</v>
      </c>
      <c r="Q79" s="47">
        <f t="shared" si="11"/>
        <v>7362</v>
      </c>
      <c r="R79" s="53">
        <v>20489</v>
      </c>
      <c r="S79" s="426">
        <f t="shared" si="7"/>
        <v>96797</v>
      </c>
    </row>
    <row r="80" spans="1:19" ht="12.9" customHeight="1">
      <c r="A80" s="451">
        <f t="shared" si="6"/>
        <v>73</v>
      </c>
      <c r="B80" s="26" t="s">
        <v>71</v>
      </c>
      <c r="C80" s="51">
        <f t="shared" si="8"/>
        <v>53871</v>
      </c>
      <c r="D80" s="10">
        <f t="shared" si="9"/>
        <v>48240</v>
      </c>
      <c r="E80" s="10">
        <v>48240</v>
      </c>
      <c r="F80" s="10">
        <v>0</v>
      </c>
      <c r="G80" s="10">
        <v>2985</v>
      </c>
      <c r="H80" s="10">
        <v>2517</v>
      </c>
      <c r="I80" s="51">
        <v>3</v>
      </c>
      <c r="J80" s="501">
        <v>126</v>
      </c>
      <c r="K80" s="10">
        <v>0</v>
      </c>
      <c r="L80" s="45">
        <f t="shared" si="10"/>
        <v>4888</v>
      </c>
      <c r="M80" s="452">
        <v>4659</v>
      </c>
      <c r="N80" s="452">
        <v>51</v>
      </c>
      <c r="O80" s="46">
        <v>178</v>
      </c>
      <c r="P80" s="47">
        <v>853</v>
      </c>
      <c r="Q80" s="47">
        <f t="shared" si="11"/>
        <v>5741</v>
      </c>
      <c r="R80" s="53">
        <v>26853</v>
      </c>
      <c r="S80" s="426">
        <f t="shared" si="7"/>
        <v>86465</v>
      </c>
    </row>
    <row r="81" spans="1:19" ht="12.9" customHeight="1">
      <c r="A81" s="451">
        <f t="shared" si="6"/>
        <v>74</v>
      </c>
      <c r="B81" s="26" t="s">
        <v>72</v>
      </c>
      <c r="C81" s="51">
        <f t="shared" si="8"/>
        <v>36357</v>
      </c>
      <c r="D81" s="10">
        <f t="shared" si="9"/>
        <v>30835</v>
      </c>
      <c r="E81" s="10">
        <v>30779</v>
      </c>
      <c r="F81" s="10">
        <v>56</v>
      </c>
      <c r="G81" s="10">
        <v>2746</v>
      </c>
      <c r="H81" s="10">
        <v>845</v>
      </c>
      <c r="I81" s="51">
        <v>965</v>
      </c>
      <c r="J81" s="501">
        <v>966</v>
      </c>
      <c r="K81" s="10">
        <v>0</v>
      </c>
      <c r="L81" s="45">
        <f t="shared" si="10"/>
        <v>4371</v>
      </c>
      <c r="M81" s="452">
        <v>4125</v>
      </c>
      <c r="N81" s="452">
        <v>175</v>
      </c>
      <c r="O81" s="46">
        <v>71</v>
      </c>
      <c r="P81" s="47">
        <v>654</v>
      </c>
      <c r="Q81" s="47">
        <f t="shared" si="11"/>
        <v>5025</v>
      </c>
      <c r="R81" s="53">
        <v>8104</v>
      </c>
      <c r="S81" s="426">
        <f t="shared" si="7"/>
        <v>49486</v>
      </c>
    </row>
    <row r="82" spans="1:19" ht="12.9" customHeight="1">
      <c r="A82" s="451">
        <f t="shared" si="6"/>
        <v>75</v>
      </c>
      <c r="B82" s="26" t="s">
        <v>73</v>
      </c>
      <c r="C82" s="51">
        <f t="shared" si="8"/>
        <v>15063</v>
      </c>
      <c r="D82" s="10">
        <f t="shared" si="9"/>
        <v>12901</v>
      </c>
      <c r="E82" s="10">
        <v>12901</v>
      </c>
      <c r="F82" s="10">
        <v>0</v>
      </c>
      <c r="G82" s="10">
        <v>1380</v>
      </c>
      <c r="H82" s="10">
        <v>262</v>
      </c>
      <c r="I82" s="51">
        <v>0</v>
      </c>
      <c r="J82" s="501">
        <v>520</v>
      </c>
      <c r="K82" s="10">
        <v>0</v>
      </c>
      <c r="L82" s="45">
        <f t="shared" si="10"/>
        <v>2110</v>
      </c>
      <c r="M82" s="452">
        <v>1860</v>
      </c>
      <c r="N82" s="452">
        <v>31</v>
      </c>
      <c r="O82" s="46">
        <v>219</v>
      </c>
      <c r="P82" s="47">
        <v>3272</v>
      </c>
      <c r="Q82" s="47">
        <f t="shared" si="11"/>
        <v>5382</v>
      </c>
      <c r="R82" s="53">
        <v>4655</v>
      </c>
      <c r="S82" s="426">
        <f t="shared" si="7"/>
        <v>25100</v>
      </c>
    </row>
    <row r="83" spans="1:19" ht="12.9" customHeight="1">
      <c r="A83" s="451">
        <f t="shared" si="6"/>
        <v>76</v>
      </c>
      <c r="B83" s="26" t="s">
        <v>74</v>
      </c>
      <c r="C83" s="51">
        <f t="shared" si="8"/>
        <v>19972</v>
      </c>
      <c r="D83" s="10">
        <f t="shared" si="9"/>
        <v>17374</v>
      </c>
      <c r="E83" s="10">
        <v>17369</v>
      </c>
      <c r="F83" s="10">
        <v>5</v>
      </c>
      <c r="G83" s="10">
        <v>2197</v>
      </c>
      <c r="H83" s="10">
        <v>353</v>
      </c>
      <c r="I83" s="51">
        <v>2</v>
      </c>
      <c r="J83" s="501">
        <v>46</v>
      </c>
      <c r="K83" s="10">
        <v>0</v>
      </c>
      <c r="L83" s="45">
        <f t="shared" si="10"/>
        <v>3805</v>
      </c>
      <c r="M83" s="452">
        <v>3591</v>
      </c>
      <c r="N83" s="452">
        <v>71</v>
      </c>
      <c r="O83" s="46">
        <v>143</v>
      </c>
      <c r="P83" s="47">
        <v>1732</v>
      </c>
      <c r="Q83" s="47">
        <f t="shared" si="11"/>
        <v>5537</v>
      </c>
      <c r="R83" s="53">
        <v>6951</v>
      </c>
      <c r="S83" s="426">
        <f t="shared" si="7"/>
        <v>32460</v>
      </c>
    </row>
    <row r="84" spans="1:19" ht="12.9" customHeight="1">
      <c r="A84" s="451">
        <f t="shared" si="6"/>
        <v>77</v>
      </c>
      <c r="B84" s="26" t="s">
        <v>75</v>
      </c>
      <c r="C84" s="51">
        <f t="shared" si="8"/>
        <v>59503</v>
      </c>
      <c r="D84" s="10">
        <f t="shared" si="9"/>
        <v>54544</v>
      </c>
      <c r="E84" s="10">
        <v>54441</v>
      </c>
      <c r="F84" s="10">
        <v>103</v>
      </c>
      <c r="G84" s="10">
        <v>2303</v>
      </c>
      <c r="H84" s="10">
        <v>1304</v>
      </c>
      <c r="I84" s="51">
        <v>379</v>
      </c>
      <c r="J84" s="501">
        <v>973</v>
      </c>
      <c r="K84" s="10">
        <v>0</v>
      </c>
      <c r="L84" s="45">
        <f t="shared" si="10"/>
        <v>7785</v>
      </c>
      <c r="M84" s="452">
        <v>7144</v>
      </c>
      <c r="N84" s="452">
        <v>602</v>
      </c>
      <c r="O84" s="46">
        <v>39</v>
      </c>
      <c r="P84" s="47">
        <v>1408</v>
      </c>
      <c r="Q84" s="47">
        <f t="shared" si="11"/>
        <v>9193</v>
      </c>
      <c r="R84" s="53">
        <v>11216</v>
      </c>
      <c r="S84" s="426">
        <f t="shared" si="7"/>
        <v>79912</v>
      </c>
    </row>
    <row r="85" spans="1:19" ht="12.9" customHeight="1">
      <c r="A85" s="451">
        <f t="shared" si="6"/>
        <v>78</v>
      </c>
      <c r="B85" s="26" t="s">
        <v>76</v>
      </c>
      <c r="C85" s="51">
        <f t="shared" si="8"/>
        <v>44964</v>
      </c>
      <c r="D85" s="10">
        <f t="shared" si="9"/>
        <v>38457</v>
      </c>
      <c r="E85" s="10">
        <v>38408</v>
      </c>
      <c r="F85" s="10">
        <v>49</v>
      </c>
      <c r="G85" s="10">
        <v>4757</v>
      </c>
      <c r="H85" s="10">
        <v>660</v>
      </c>
      <c r="I85" s="51">
        <v>629</v>
      </c>
      <c r="J85" s="501">
        <v>461</v>
      </c>
      <c r="K85" s="10">
        <v>0</v>
      </c>
      <c r="L85" s="45">
        <f t="shared" si="10"/>
        <v>5122</v>
      </c>
      <c r="M85" s="452">
        <v>4737</v>
      </c>
      <c r="N85" s="452">
        <v>311</v>
      </c>
      <c r="O85" s="46">
        <v>74</v>
      </c>
      <c r="P85" s="47">
        <v>1095</v>
      </c>
      <c r="Q85" s="47">
        <f t="shared" si="11"/>
        <v>6217</v>
      </c>
      <c r="R85" s="53">
        <v>12548</v>
      </c>
      <c r="S85" s="426">
        <f t="shared" si="7"/>
        <v>63729</v>
      </c>
    </row>
    <row r="86" spans="1:19" ht="12.9" customHeight="1">
      <c r="A86" s="451">
        <f t="shared" si="6"/>
        <v>79</v>
      </c>
      <c r="B86" s="26" t="s">
        <v>77</v>
      </c>
      <c r="C86" s="51">
        <f t="shared" si="8"/>
        <v>18689</v>
      </c>
      <c r="D86" s="10">
        <f t="shared" si="9"/>
        <v>15605</v>
      </c>
      <c r="E86" s="10">
        <v>15601</v>
      </c>
      <c r="F86" s="10">
        <v>4</v>
      </c>
      <c r="G86" s="10">
        <v>1971</v>
      </c>
      <c r="H86" s="10">
        <v>741</v>
      </c>
      <c r="I86" s="51">
        <v>0</v>
      </c>
      <c r="J86" s="501">
        <v>372</v>
      </c>
      <c r="K86" s="10">
        <v>0</v>
      </c>
      <c r="L86" s="45">
        <f t="shared" si="10"/>
        <v>3700</v>
      </c>
      <c r="M86" s="452">
        <v>3509</v>
      </c>
      <c r="N86" s="452">
        <v>74</v>
      </c>
      <c r="O86" s="46">
        <v>117</v>
      </c>
      <c r="P86" s="47">
        <v>2392</v>
      </c>
      <c r="Q86" s="47">
        <f>+P86+L86</f>
        <v>6092</v>
      </c>
      <c r="R86" s="53">
        <v>6165</v>
      </c>
      <c r="S86" s="426">
        <f t="shared" si="7"/>
        <v>30946</v>
      </c>
    </row>
    <row r="87" spans="1:19" ht="12.9" customHeight="1">
      <c r="A87" s="451">
        <f t="shared" si="6"/>
        <v>80</v>
      </c>
      <c r="B87" s="26" t="s">
        <v>78</v>
      </c>
      <c r="C87" s="51">
        <f t="shared" si="8"/>
        <v>67140</v>
      </c>
      <c r="D87" s="10">
        <f t="shared" si="9"/>
        <v>54160</v>
      </c>
      <c r="E87" s="10">
        <v>54142</v>
      </c>
      <c r="F87" s="10">
        <v>18</v>
      </c>
      <c r="G87" s="10">
        <v>7465</v>
      </c>
      <c r="H87" s="10">
        <v>2826</v>
      </c>
      <c r="I87" s="51">
        <v>93</v>
      </c>
      <c r="J87" s="501">
        <v>2596</v>
      </c>
      <c r="K87" s="10">
        <v>0</v>
      </c>
      <c r="L87" s="45">
        <f t="shared" si="10"/>
        <v>11915</v>
      </c>
      <c r="M87" s="452">
        <v>11407</v>
      </c>
      <c r="N87" s="452">
        <v>349</v>
      </c>
      <c r="O87" s="46">
        <v>159</v>
      </c>
      <c r="P87" s="47">
        <v>5270</v>
      </c>
      <c r="Q87" s="47">
        <f t="shared" si="11"/>
        <v>17185</v>
      </c>
      <c r="R87" s="53">
        <v>18716</v>
      </c>
      <c r="S87" s="426">
        <f t="shared" si="7"/>
        <v>103041</v>
      </c>
    </row>
    <row r="88" spans="1:19" ht="12.9" customHeight="1">
      <c r="A88" s="451">
        <f t="shared" si="6"/>
        <v>81</v>
      </c>
      <c r="B88" s="26" t="s">
        <v>79</v>
      </c>
      <c r="C88" s="51">
        <f t="shared" si="8"/>
        <v>79776</v>
      </c>
      <c r="D88" s="10">
        <f t="shared" si="9"/>
        <v>70879</v>
      </c>
      <c r="E88" s="10">
        <v>70791</v>
      </c>
      <c r="F88" s="10">
        <v>88</v>
      </c>
      <c r="G88" s="10">
        <v>5465</v>
      </c>
      <c r="H88" s="10">
        <v>1580</v>
      </c>
      <c r="I88" s="51">
        <v>48</v>
      </c>
      <c r="J88" s="501">
        <v>1804</v>
      </c>
      <c r="K88" s="10">
        <v>0</v>
      </c>
      <c r="L88" s="45">
        <f>SUM(M88:O88)</f>
        <v>9966</v>
      </c>
      <c r="M88" s="452">
        <v>9385</v>
      </c>
      <c r="N88" s="452">
        <v>417</v>
      </c>
      <c r="O88" s="46">
        <v>164</v>
      </c>
      <c r="P88" s="47">
        <v>3761</v>
      </c>
      <c r="Q88" s="47">
        <f t="shared" si="11"/>
        <v>13727</v>
      </c>
      <c r="R88" s="53">
        <v>12389</v>
      </c>
      <c r="S88" s="427">
        <f t="shared" si="7"/>
        <v>105892</v>
      </c>
    </row>
    <row r="89" spans="1:19" ht="20.100000000000001" customHeight="1">
      <c r="A89" s="131" t="s">
        <v>291</v>
      </c>
      <c r="B89" s="132"/>
      <c r="C89" s="453">
        <f>SUM(C8:C88)</f>
        <v>16369073</v>
      </c>
      <c r="D89" s="453">
        <f>SUM(D8:D88)</f>
        <v>14477817</v>
      </c>
      <c r="E89" s="453">
        <f>SUM(E8:E88)</f>
        <v>14436977</v>
      </c>
      <c r="F89" s="453">
        <f>SUM(F8:F88)</f>
        <v>40840</v>
      </c>
      <c r="G89" s="453">
        <f t="shared" ref="G89:R89" si="12">SUM(G8:G88)</f>
        <v>1136055</v>
      </c>
      <c r="H89" s="453">
        <f t="shared" si="12"/>
        <v>368373</v>
      </c>
      <c r="I89" s="453">
        <f t="shared" si="12"/>
        <v>50602</v>
      </c>
      <c r="J89" s="453">
        <f t="shared" si="12"/>
        <v>314634</v>
      </c>
      <c r="K89" s="453">
        <f t="shared" si="12"/>
        <v>21592</v>
      </c>
      <c r="L89" s="453">
        <f t="shared" si="12"/>
        <v>2218402</v>
      </c>
      <c r="M89" s="453">
        <f t="shared" si="12"/>
        <v>2047268</v>
      </c>
      <c r="N89" s="453">
        <f t="shared" si="12"/>
        <v>146510</v>
      </c>
      <c r="O89" s="453">
        <f t="shared" si="12"/>
        <v>24624</v>
      </c>
      <c r="P89" s="453">
        <f t="shared" si="12"/>
        <v>705592</v>
      </c>
      <c r="Q89" s="453">
        <f t="shared" si="12"/>
        <v>2923994</v>
      </c>
      <c r="R89" s="453">
        <f t="shared" si="12"/>
        <v>2987396</v>
      </c>
      <c r="S89" s="453">
        <f>SUM(S8:S88)</f>
        <v>22280463</v>
      </c>
    </row>
    <row r="90" spans="1:19" ht="11.25" customHeight="1">
      <c r="B90" s="54"/>
      <c r="P90" s="46"/>
      <c r="Q90" s="46"/>
      <c r="R90" s="46"/>
    </row>
    <row r="91" spans="1:19" ht="12" customHeight="1">
      <c r="L91" s="455"/>
      <c r="M91" s="10"/>
      <c r="N91" s="57"/>
      <c r="O91" s="56"/>
    </row>
    <row r="92" spans="1:19">
      <c r="B92" s="8"/>
      <c r="C92" s="8"/>
      <c r="L92" s="455"/>
      <c r="S92" s="8"/>
    </row>
    <row r="93" spans="1:19">
      <c r="B93" s="8"/>
      <c r="C93" s="8"/>
      <c r="L93" s="455"/>
      <c r="S93" s="8"/>
    </row>
    <row r="94" spans="1:19">
      <c r="B94" s="8"/>
      <c r="C94" s="8"/>
      <c r="L94" s="455"/>
      <c r="S94" s="8"/>
    </row>
    <row r="95" spans="1:19">
      <c r="B95" s="8"/>
      <c r="C95" s="8"/>
      <c r="L95" s="455"/>
      <c r="S95" s="8"/>
    </row>
    <row r="96" spans="1:19">
      <c r="B96" s="8"/>
      <c r="C96" s="8"/>
      <c r="L96" s="455"/>
      <c r="S96" s="8"/>
    </row>
    <row r="97" spans="2:19">
      <c r="B97" s="8"/>
      <c r="C97" s="8"/>
      <c r="L97" s="455"/>
      <c r="S97" s="8"/>
    </row>
    <row r="98" spans="2:19">
      <c r="B98" s="8"/>
      <c r="C98" s="8"/>
      <c r="L98" s="455"/>
      <c r="S98" s="8"/>
    </row>
    <row r="99" spans="2:19">
      <c r="B99" s="8"/>
      <c r="C99" s="8"/>
      <c r="L99" s="455"/>
      <c r="S99" s="8"/>
    </row>
    <row r="100" spans="2:19">
      <c r="B100" s="8"/>
      <c r="C100" s="8"/>
      <c r="L100" s="455"/>
      <c r="S100" s="8"/>
    </row>
    <row r="101" spans="2:19">
      <c r="B101" s="8"/>
      <c r="C101" s="8"/>
      <c r="L101" s="455"/>
      <c r="S101" s="8"/>
    </row>
    <row r="102" spans="2:19">
      <c r="B102" s="8"/>
      <c r="C102" s="8"/>
      <c r="L102" s="455"/>
      <c r="S102" s="8"/>
    </row>
    <row r="103" spans="2:19">
      <c r="B103" s="8"/>
      <c r="C103" s="8"/>
      <c r="L103" s="455"/>
      <c r="S103" s="8"/>
    </row>
    <row r="104" spans="2:19">
      <c r="B104" s="8"/>
      <c r="C104" s="8"/>
      <c r="L104" s="455"/>
      <c r="S104" s="8"/>
    </row>
    <row r="105" spans="2:19">
      <c r="B105" s="8"/>
      <c r="C105" s="8"/>
      <c r="L105" s="455"/>
      <c r="S105" s="8"/>
    </row>
    <row r="106" spans="2:19">
      <c r="B106" s="8"/>
      <c r="C106" s="8"/>
      <c r="L106" s="455"/>
      <c r="S106" s="8"/>
    </row>
    <row r="107" spans="2:19">
      <c r="B107" s="8"/>
      <c r="C107" s="8"/>
      <c r="L107" s="455"/>
      <c r="S107" s="8"/>
    </row>
    <row r="108" spans="2:19">
      <c r="B108" s="8"/>
      <c r="C108" s="8"/>
      <c r="L108" s="455"/>
      <c r="S108" s="8"/>
    </row>
    <row r="109" spans="2:19">
      <c r="B109" s="8"/>
      <c r="C109" s="8"/>
      <c r="L109" s="455"/>
      <c r="S109" s="8"/>
    </row>
    <row r="110" spans="2:19">
      <c r="B110" s="8"/>
      <c r="C110" s="8"/>
      <c r="L110" s="455"/>
      <c r="S110" s="8"/>
    </row>
    <row r="111" spans="2:19">
      <c r="B111" s="8"/>
      <c r="C111" s="8"/>
      <c r="L111" s="455"/>
      <c r="S111" s="8"/>
    </row>
    <row r="112" spans="2:19">
      <c r="B112" s="8"/>
      <c r="C112" s="8"/>
      <c r="L112" s="455"/>
      <c r="S112" s="8"/>
    </row>
    <row r="113" spans="2:19">
      <c r="B113" s="8"/>
      <c r="C113" s="8"/>
      <c r="L113" s="455"/>
      <c r="S113" s="8"/>
    </row>
    <row r="114" spans="2:19">
      <c r="B114" s="8"/>
      <c r="C114" s="8"/>
      <c r="L114" s="455"/>
      <c r="S114" s="8"/>
    </row>
    <row r="115" spans="2:19">
      <c r="B115" s="8"/>
      <c r="C115" s="8"/>
      <c r="L115" s="455"/>
      <c r="S115" s="8"/>
    </row>
    <row r="116" spans="2:19">
      <c r="B116" s="8"/>
      <c r="C116" s="8"/>
      <c r="L116" s="455"/>
      <c r="S116" s="8"/>
    </row>
    <row r="117" spans="2:19">
      <c r="B117" s="8"/>
      <c r="C117" s="8"/>
      <c r="L117" s="455"/>
      <c r="S117" s="8"/>
    </row>
    <row r="118" spans="2:19">
      <c r="B118" s="8"/>
      <c r="C118" s="8"/>
      <c r="L118" s="455"/>
      <c r="S118" s="8"/>
    </row>
    <row r="119" spans="2:19">
      <c r="B119" s="8"/>
      <c r="C119" s="8"/>
      <c r="L119" s="455"/>
      <c r="S119" s="8"/>
    </row>
    <row r="120" spans="2:19">
      <c r="B120" s="8"/>
      <c r="C120" s="8"/>
      <c r="L120" s="455"/>
      <c r="S120" s="8"/>
    </row>
    <row r="121" spans="2:19">
      <c r="B121" s="8"/>
      <c r="C121" s="8"/>
      <c r="L121" s="455"/>
      <c r="S121" s="8"/>
    </row>
    <row r="122" spans="2:19">
      <c r="B122" s="8"/>
      <c r="C122" s="8"/>
      <c r="L122" s="455"/>
      <c r="S122" s="8"/>
    </row>
    <row r="123" spans="2:19">
      <c r="B123" s="8"/>
      <c r="C123" s="8"/>
      <c r="L123" s="455"/>
      <c r="S123" s="8"/>
    </row>
    <row r="124" spans="2:19">
      <c r="B124" s="8"/>
      <c r="C124" s="8"/>
      <c r="L124" s="455"/>
      <c r="S124" s="8"/>
    </row>
    <row r="125" spans="2:19">
      <c r="B125" s="8"/>
      <c r="C125" s="8"/>
      <c r="L125" s="455"/>
      <c r="S125" s="8"/>
    </row>
    <row r="126" spans="2:19">
      <c r="B126" s="8"/>
      <c r="C126" s="8"/>
      <c r="L126" s="455"/>
      <c r="S126" s="8"/>
    </row>
    <row r="127" spans="2:19">
      <c r="B127" s="8"/>
      <c r="C127" s="8"/>
      <c r="L127" s="455"/>
      <c r="S127" s="8"/>
    </row>
    <row r="128" spans="2:19">
      <c r="B128" s="8"/>
      <c r="C128" s="8"/>
      <c r="L128" s="455"/>
      <c r="S128" s="8"/>
    </row>
    <row r="129" spans="2:19">
      <c r="B129" s="8"/>
      <c r="C129" s="8"/>
      <c r="L129" s="455"/>
      <c r="S129" s="8"/>
    </row>
    <row r="130" spans="2:19">
      <c r="B130" s="8"/>
      <c r="C130" s="8"/>
      <c r="L130" s="455"/>
      <c r="S130" s="8"/>
    </row>
    <row r="131" spans="2:19">
      <c r="B131" s="8"/>
      <c r="C131" s="8"/>
      <c r="L131" s="455"/>
      <c r="S131" s="8"/>
    </row>
    <row r="132" spans="2:19">
      <c r="B132" s="8"/>
      <c r="C132" s="8"/>
      <c r="L132" s="455"/>
      <c r="S132" s="8"/>
    </row>
    <row r="133" spans="2:19">
      <c r="B133" s="8"/>
      <c r="C133" s="8"/>
      <c r="L133" s="455"/>
      <c r="S133" s="8"/>
    </row>
    <row r="134" spans="2:19">
      <c r="B134" s="8"/>
      <c r="C134" s="8"/>
      <c r="L134" s="455"/>
      <c r="S134" s="8"/>
    </row>
    <row r="135" spans="2:19">
      <c r="B135" s="8"/>
      <c r="C135" s="8"/>
      <c r="L135" s="455"/>
      <c r="S135" s="8"/>
    </row>
    <row r="136" spans="2:19">
      <c r="B136" s="8"/>
      <c r="C136" s="8"/>
      <c r="L136" s="455"/>
      <c r="S136" s="8"/>
    </row>
    <row r="137" spans="2:19">
      <c r="B137" s="8"/>
      <c r="C137" s="8"/>
      <c r="L137" s="455"/>
      <c r="S137" s="8"/>
    </row>
    <row r="138" spans="2:19">
      <c r="B138" s="8"/>
      <c r="C138" s="8"/>
      <c r="L138" s="455"/>
      <c r="S138" s="8"/>
    </row>
    <row r="139" spans="2:19">
      <c r="B139" s="8"/>
      <c r="C139" s="8"/>
      <c r="L139" s="455"/>
      <c r="S139" s="8"/>
    </row>
    <row r="140" spans="2:19">
      <c r="B140" s="8"/>
      <c r="C140" s="8"/>
      <c r="L140" s="455"/>
      <c r="S140" s="8"/>
    </row>
    <row r="141" spans="2:19">
      <c r="B141" s="8"/>
      <c r="C141" s="8"/>
      <c r="L141" s="455"/>
      <c r="S141" s="8"/>
    </row>
    <row r="142" spans="2:19">
      <c r="B142" s="8"/>
      <c r="C142" s="8"/>
      <c r="L142" s="455"/>
      <c r="S142" s="8"/>
    </row>
    <row r="143" spans="2:19">
      <c r="B143" s="8"/>
      <c r="C143" s="8"/>
      <c r="L143" s="455"/>
      <c r="S143" s="8"/>
    </row>
    <row r="144" spans="2:19">
      <c r="B144" s="8"/>
      <c r="C144" s="8"/>
      <c r="L144" s="455"/>
      <c r="S144" s="8"/>
    </row>
    <row r="145" spans="2:19">
      <c r="B145" s="8"/>
      <c r="C145" s="8"/>
      <c r="L145" s="455"/>
      <c r="S145" s="8"/>
    </row>
    <row r="146" spans="2:19">
      <c r="B146" s="8"/>
      <c r="C146" s="8"/>
      <c r="L146" s="455"/>
      <c r="S146" s="8"/>
    </row>
    <row r="147" spans="2:19">
      <c r="B147" s="8"/>
      <c r="C147" s="8"/>
      <c r="L147" s="455"/>
      <c r="S147" s="8"/>
    </row>
    <row r="148" spans="2:19">
      <c r="B148" s="8"/>
      <c r="C148" s="8"/>
      <c r="L148" s="455"/>
      <c r="S148" s="8"/>
    </row>
    <row r="149" spans="2:19">
      <c r="B149" s="8"/>
      <c r="C149" s="8"/>
      <c r="L149" s="455"/>
      <c r="S149" s="8"/>
    </row>
    <row r="150" spans="2:19">
      <c r="B150" s="8"/>
      <c r="C150" s="8"/>
      <c r="L150" s="455"/>
      <c r="S150" s="8"/>
    </row>
    <row r="151" spans="2:19">
      <c r="B151" s="8"/>
      <c r="C151" s="8"/>
      <c r="L151" s="455"/>
      <c r="S151" s="8"/>
    </row>
    <row r="152" spans="2:19">
      <c r="B152" s="8"/>
      <c r="C152" s="8"/>
      <c r="L152" s="455"/>
      <c r="S152" s="8"/>
    </row>
    <row r="153" spans="2:19">
      <c r="B153" s="8"/>
      <c r="C153" s="8"/>
      <c r="L153" s="455"/>
      <c r="S153" s="8"/>
    </row>
    <row r="154" spans="2:19">
      <c r="B154" s="8"/>
      <c r="C154" s="8"/>
      <c r="L154" s="455"/>
      <c r="S154" s="8"/>
    </row>
    <row r="155" spans="2:19">
      <c r="B155" s="8"/>
      <c r="C155" s="8"/>
      <c r="L155" s="455"/>
      <c r="S155" s="8"/>
    </row>
    <row r="156" spans="2:19">
      <c r="B156" s="8"/>
      <c r="C156" s="8"/>
      <c r="L156" s="455"/>
      <c r="S156" s="8"/>
    </row>
    <row r="157" spans="2:19">
      <c r="B157" s="8"/>
      <c r="C157" s="8"/>
      <c r="L157" s="455"/>
      <c r="S157" s="8"/>
    </row>
    <row r="158" spans="2:19">
      <c r="B158" s="8"/>
      <c r="C158" s="8"/>
      <c r="L158" s="455"/>
      <c r="S158" s="8"/>
    </row>
    <row r="159" spans="2:19">
      <c r="B159" s="8"/>
      <c r="C159" s="8"/>
      <c r="L159" s="455"/>
      <c r="S159" s="8"/>
    </row>
    <row r="160" spans="2:19">
      <c r="B160" s="8"/>
      <c r="C160" s="8"/>
      <c r="L160" s="455"/>
      <c r="S160" s="8"/>
    </row>
    <row r="161" spans="2:19">
      <c r="B161" s="8"/>
      <c r="C161" s="8"/>
      <c r="L161" s="455"/>
      <c r="S161" s="8"/>
    </row>
    <row r="162" spans="2:19">
      <c r="B162" s="8"/>
      <c r="C162" s="8"/>
      <c r="L162" s="455"/>
      <c r="S162" s="8"/>
    </row>
    <row r="163" spans="2:19">
      <c r="B163" s="8"/>
      <c r="C163" s="8"/>
      <c r="L163" s="455"/>
      <c r="S163" s="8"/>
    </row>
    <row r="164" spans="2:19">
      <c r="B164" s="8"/>
      <c r="C164" s="8"/>
      <c r="L164" s="455"/>
      <c r="S164" s="8"/>
    </row>
    <row r="165" spans="2:19">
      <c r="B165" s="8"/>
      <c r="C165" s="8"/>
      <c r="L165" s="455"/>
      <c r="S165" s="8"/>
    </row>
    <row r="166" spans="2:19">
      <c r="B166" s="8"/>
      <c r="C166" s="8"/>
      <c r="L166" s="455"/>
      <c r="S166" s="8"/>
    </row>
    <row r="167" spans="2:19">
      <c r="B167" s="8"/>
      <c r="C167" s="8"/>
      <c r="L167" s="455"/>
      <c r="S167" s="8"/>
    </row>
    <row r="168" spans="2:19">
      <c r="B168" s="8"/>
      <c r="C168" s="8"/>
      <c r="L168" s="455"/>
      <c r="S168" s="8"/>
    </row>
    <row r="169" spans="2:19">
      <c r="B169" s="8"/>
      <c r="C169" s="8"/>
      <c r="L169" s="455"/>
      <c r="S169" s="8"/>
    </row>
    <row r="170" spans="2:19">
      <c r="B170" s="8"/>
      <c r="C170" s="8"/>
      <c r="L170" s="455"/>
      <c r="S170" s="8"/>
    </row>
    <row r="171" spans="2:19">
      <c r="B171" s="8"/>
      <c r="C171" s="8"/>
      <c r="L171" s="455"/>
      <c r="S171" s="8"/>
    </row>
    <row r="172" spans="2:19">
      <c r="B172" s="8"/>
      <c r="C172" s="8"/>
      <c r="L172" s="455"/>
      <c r="S172" s="8"/>
    </row>
    <row r="173" spans="2:19">
      <c r="B173" s="8"/>
      <c r="C173" s="8"/>
      <c r="L173" s="455"/>
      <c r="S173" s="8"/>
    </row>
    <row r="174" spans="2:19">
      <c r="B174" s="8"/>
      <c r="C174" s="8"/>
      <c r="L174" s="455"/>
      <c r="S174" s="8"/>
    </row>
    <row r="175" spans="2:19">
      <c r="B175" s="8"/>
      <c r="C175" s="8"/>
      <c r="L175" s="455"/>
      <c r="S175" s="8"/>
    </row>
    <row r="176" spans="2:19">
      <c r="B176" s="8"/>
      <c r="C176" s="8"/>
      <c r="L176" s="455"/>
      <c r="S176" s="8"/>
    </row>
    <row r="177" spans="2:19">
      <c r="B177" s="8"/>
      <c r="C177" s="8"/>
      <c r="L177" s="455"/>
      <c r="S177" s="8"/>
    </row>
    <row r="178" spans="2:19">
      <c r="B178" s="8"/>
      <c r="C178" s="8"/>
      <c r="L178" s="455"/>
      <c r="S178" s="8"/>
    </row>
    <row r="179" spans="2:19">
      <c r="B179" s="8"/>
      <c r="C179" s="8"/>
      <c r="L179" s="455"/>
      <c r="S179" s="8"/>
    </row>
    <row r="180" spans="2:19">
      <c r="B180" s="8"/>
      <c r="C180" s="8"/>
      <c r="L180" s="455"/>
      <c r="S180" s="8"/>
    </row>
    <row r="181" spans="2:19">
      <c r="B181" s="8"/>
      <c r="C181" s="8"/>
      <c r="L181" s="455"/>
      <c r="S181" s="8"/>
    </row>
    <row r="182" spans="2:19">
      <c r="B182" s="8"/>
      <c r="C182" s="8"/>
      <c r="L182" s="455"/>
      <c r="S182" s="8"/>
    </row>
    <row r="183" spans="2:19">
      <c r="B183" s="8"/>
      <c r="C183" s="8"/>
      <c r="L183" s="455"/>
      <c r="S183" s="8"/>
    </row>
    <row r="184" spans="2:19">
      <c r="B184" s="8"/>
      <c r="C184" s="8"/>
      <c r="L184" s="455"/>
      <c r="S184" s="8"/>
    </row>
    <row r="185" spans="2:19">
      <c r="B185" s="8"/>
      <c r="C185" s="8"/>
      <c r="L185" s="455"/>
      <c r="S185" s="8"/>
    </row>
    <row r="186" spans="2:19">
      <c r="B186" s="8"/>
      <c r="C186" s="8"/>
      <c r="L186" s="455"/>
      <c r="S186" s="8"/>
    </row>
    <row r="187" spans="2:19">
      <c r="B187" s="8"/>
      <c r="C187" s="8"/>
      <c r="L187" s="455"/>
      <c r="S187" s="8"/>
    </row>
    <row r="188" spans="2:19">
      <c r="B188" s="8"/>
      <c r="C188" s="8"/>
      <c r="L188" s="455"/>
      <c r="S188" s="8"/>
    </row>
    <row r="189" spans="2:19">
      <c r="B189" s="8"/>
      <c r="C189" s="8"/>
      <c r="L189" s="455"/>
      <c r="S189" s="8"/>
    </row>
    <row r="190" spans="2:19">
      <c r="B190" s="8"/>
      <c r="C190" s="8"/>
      <c r="L190" s="455"/>
      <c r="S190" s="8"/>
    </row>
    <row r="191" spans="2:19">
      <c r="B191" s="8"/>
      <c r="C191" s="8"/>
      <c r="L191" s="455"/>
      <c r="S191" s="8"/>
    </row>
    <row r="192" spans="2:19">
      <c r="B192" s="8"/>
      <c r="C192" s="8"/>
      <c r="L192" s="455"/>
      <c r="S192" s="8"/>
    </row>
    <row r="193" spans="2:19">
      <c r="B193" s="8"/>
      <c r="C193" s="8"/>
      <c r="L193" s="455"/>
      <c r="S193" s="8"/>
    </row>
    <row r="194" spans="2:19">
      <c r="B194" s="8"/>
      <c r="C194" s="8"/>
      <c r="L194" s="455"/>
      <c r="S194" s="8"/>
    </row>
    <row r="195" spans="2:19">
      <c r="B195" s="8"/>
      <c r="C195" s="8"/>
      <c r="L195" s="455"/>
      <c r="S195" s="8"/>
    </row>
    <row r="196" spans="2:19">
      <c r="B196" s="8"/>
      <c r="C196" s="8"/>
      <c r="L196" s="455"/>
      <c r="S196" s="8"/>
    </row>
    <row r="197" spans="2:19">
      <c r="B197" s="8"/>
      <c r="C197" s="8"/>
      <c r="L197" s="455"/>
      <c r="S197" s="8"/>
    </row>
    <row r="198" spans="2:19">
      <c r="B198" s="8"/>
      <c r="C198" s="8"/>
      <c r="L198" s="455"/>
      <c r="S198" s="8"/>
    </row>
    <row r="199" spans="2:19">
      <c r="B199" s="8"/>
      <c r="C199" s="8"/>
      <c r="L199" s="455"/>
      <c r="S199" s="8"/>
    </row>
    <row r="200" spans="2:19">
      <c r="B200" s="8"/>
      <c r="C200" s="8"/>
      <c r="L200" s="455"/>
      <c r="S200" s="8"/>
    </row>
    <row r="201" spans="2:19">
      <c r="B201" s="8"/>
      <c r="C201" s="8"/>
      <c r="L201" s="455"/>
      <c r="S201" s="8"/>
    </row>
    <row r="202" spans="2:19">
      <c r="B202" s="8"/>
      <c r="C202" s="8"/>
      <c r="L202" s="455"/>
      <c r="S202" s="8"/>
    </row>
    <row r="203" spans="2:19">
      <c r="B203" s="8"/>
      <c r="C203" s="8"/>
      <c r="L203" s="455"/>
      <c r="S203" s="8"/>
    </row>
    <row r="204" spans="2:19">
      <c r="B204" s="8"/>
      <c r="C204" s="8"/>
      <c r="L204" s="455"/>
      <c r="S204" s="8"/>
    </row>
    <row r="205" spans="2:19">
      <c r="B205" s="8"/>
      <c r="C205" s="8"/>
      <c r="L205" s="455"/>
      <c r="S205" s="8"/>
    </row>
    <row r="206" spans="2:19">
      <c r="B206" s="8"/>
      <c r="C206" s="8"/>
      <c r="L206" s="455"/>
      <c r="S206" s="8"/>
    </row>
    <row r="207" spans="2:19">
      <c r="B207" s="8"/>
      <c r="C207" s="8"/>
      <c r="L207" s="455"/>
      <c r="S207" s="8"/>
    </row>
    <row r="208" spans="2:19">
      <c r="B208" s="8"/>
      <c r="C208" s="8"/>
      <c r="L208" s="455"/>
      <c r="S208" s="8"/>
    </row>
    <row r="209" spans="2:19">
      <c r="B209" s="8"/>
      <c r="C209" s="8"/>
      <c r="L209" s="455"/>
      <c r="S209" s="8"/>
    </row>
    <row r="210" spans="2:19">
      <c r="B210" s="8"/>
      <c r="C210" s="8"/>
      <c r="L210" s="455"/>
      <c r="S210" s="8"/>
    </row>
    <row r="211" spans="2:19">
      <c r="B211" s="8"/>
      <c r="C211" s="8"/>
      <c r="L211" s="455"/>
      <c r="S211" s="8"/>
    </row>
    <row r="212" spans="2:19">
      <c r="B212" s="8"/>
      <c r="C212" s="8"/>
      <c r="L212" s="455"/>
      <c r="S212" s="8"/>
    </row>
    <row r="213" spans="2:19">
      <c r="B213" s="8"/>
      <c r="C213" s="8"/>
      <c r="L213" s="455"/>
      <c r="S213" s="8"/>
    </row>
    <row r="214" spans="2:19">
      <c r="B214" s="8"/>
      <c r="C214" s="8"/>
      <c r="L214" s="455"/>
      <c r="S214" s="8"/>
    </row>
    <row r="215" spans="2:19">
      <c r="B215" s="8"/>
      <c r="C215" s="8"/>
      <c r="L215" s="455"/>
      <c r="S215" s="8"/>
    </row>
    <row r="216" spans="2:19">
      <c r="B216" s="8"/>
      <c r="C216" s="8"/>
      <c r="L216" s="455"/>
      <c r="S216" s="8"/>
    </row>
    <row r="217" spans="2:19">
      <c r="B217" s="8"/>
      <c r="C217" s="8"/>
      <c r="L217" s="455"/>
      <c r="S217" s="8"/>
    </row>
    <row r="218" spans="2:19">
      <c r="B218" s="8"/>
      <c r="C218" s="8"/>
      <c r="L218" s="455"/>
      <c r="S218" s="8"/>
    </row>
    <row r="219" spans="2:19">
      <c r="B219" s="8"/>
      <c r="C219" s="8"/>
      <c r="L219" s="455"/>
      <c r="S219" s="8"/>
    </row>
    <row r="220" spans="2:19">
      <c r="B220" s="8"/>
      <c r="C220" s="8"/>
      <c r="L220" s="455"/>
      <c r="S220" s="8"/>
    </row>
    <row r="221" spans="2:19">
      <c r="B221" s="8"/>
      <c r="C221" s="8"/>
      <c r="L221" s="455"/>
      <c r="S221" s="8"/>
    </row>
    <row r="222" spans="2:19">
      <c r="B222" s="8"/>
      <c r="C222" s="8"/>
      <c r="L222" s="455"/>
      <c r="S222" s="8"/>
    </row>
    <row r="223" spans="2:19">
      <c r="B223" s="8"/>
      <c r="C223" s="8"/>
      <c r="L223" s="455"/>
      <c r="S223" s="8"/>
    </row>
    <row r="224" spans="2:19">
      <c r="B224" s="8"/>
      <c r="C224" s="8"/>
      <c r="L224" s="455"/>
      <c r="S224" s="8"/>
    </row>
    <row r="225" spans="2:19">
      <c r="B225" s="8"/>
      <c r="C225" s="8"/>
      <c r="L225" s="455"/>
      <c r="S225" s="8"/>
    </row>
    <row r="226" spans="2:19">
      <c r="B226" s="8"/>
      <c r="C226" s="8"/>
      <c r="L226" s="455"/>
      <c r="S226" s="8"/>
    </row>
    <row r="227" spans="2:19">
      <c r="B227" s="8"/>
      <c r="C227" s="8"/>
      <c r="L227" s="455"/>
      <c r="S227" s="8"/>
    </row>
    <row r="228" spans="2:19">
      <c r="B228" s="8"/>
      <c r="C228" s="8"/>
      <c r="L228" s="455"/>
      <c r="S228" s="8"/>
    </row>
    <row r="229" spans="2:19">
      <c r="B229" s="8"/>
      <c r="C229" s="8"/>
      <c r="L229" s="455"/>
      <c r="S229" s="8"/>
    </row>
    <row r="230" spans="2:19">
      <c r="B230" s="8"/>
      <c r="C230" s="8"/>
      <c r="L230" s="455"/>
      <c r="S230" s="8"/>
    </row>
    <row r="231" spans="2:19">
      <c r="B231" s="8"/>
      <c r="C231" s="8"/>
      <c r="L231" s="455"/>
      <c r="S231" s="8"/>
    </row>
    <row r="232" spans="2:19">
      <c r="B232" s="8"/>
      <c r="C232" s="8"/>
      <c r="L232" s="455"/>
      <c r="S232" s="8"/>
    </row>
    <row r="233" spans="2:19">
      <c r="B233" s="8"/>
      <c r="C233" s="8"/>
      <c r="L233" s="455"/>
      <c r="S233" s="8"/>
    </row>
    <row r="234" spans="2:19">
      <c r="B234" s="8"/>
      <c r="C234" s="8"/>
      <c r="L234" s="455"/>
      <c r="S234" s="8"/>
    </row>
    <row r="235" spans="2:19">
      <c r="B235" s="8"/>
      <c r="C235" s="8"/>
      <c r="L235" s="455"/>
      <c r="S235" s="8"/>
    </row>
    <row r="236" spans="2:19">
      <c r="B236" s="8"/>
      <c r="C236" s="8"/>
      <c r="L236" s="455"/>
      <c r="S236" s="8"/>
    </row>
    <row r="237" spans="2:19">
      <c r="B237" s="8"/>
      <c r="C237" s="8"/>
      <c r="L237" s="455"/>
      <c r="S237" s="8"/>
    </row>
    <row r="238" spans="2:19">
      <c r="B238" s="8"/>
      <c r="C238" s="8"/>
      <c r="L238" s="455"/>
      <c r="S238" s="8"/>
    </row>
    <row r="239" spans="2:19">
      <c r="B239" s="8"/>
      <c r="C239" s="8"/>
      <c r="L239" s="455"/>
      <c r="S239" s="8"/>
    </row>
    <row r="240" spans="2:19">
      <c r="B240" s="8"/>
      <c r="C240" s="8"/>
      <c r="L240" s="455"/>
      <c r="S240" s="8"/>
    </row>
    <row r="241" spans="2:19">
      <c r="B241" s="8"/>
      <c r="C241" s="8"/>
      <c r="L241" s="455"/>
      <c r="S241" s="8"/>
    </row>
    <row r="242" spans="2:19">
      <c r="B242" s="8"/>
      <c r="C242" s="8"/>
      <c r="L242" s="455"/>
      <c r="S242" s="8"/>
    </row>
    <row r="243" spans="2:19">
      <c r="B243" s="8"/>
      <c r="C243" s="8"/>
      <c r="L243" s="455"/>
      <c r="S243" s="8"/>
    </row>
    <row r="244" spans="2:19">
      <c r="B244" s="8"/>
      <c r="C244" s="8"/>
      <c r="L244" s="455"/>
      <c r="S244" s="8"/>
    </row>
    <row r="245" spans="2:19">
      <c r="B245" s="8"/>
      <c r="C245" s="8"/>
      <c r="L245" s="455"/>
      <c r="S245" s="8"/>
    </row>
    <row r="246" spans="2:19">
      <c r="B246" s="8"/>
      <c r="C246" s="8"/>
      <c r="L246" s="455"/>
      <c r="S246" s="8"/>
    </row>
    <row r="247" spans="2:19">
      <c r="B247" s="8"/>
      <c r="C247" s="8"/>
      <c r="L247" s="455"/>
      <c r="S247" s="8"/>
    </row>
    <row r="248" spans="2:19">
      <c r="B248" s="8"/>
      <c r="C248" s="8"/>
      <c r="L248" s="455"/>
      <c r="S248" s="8"/>
    </row>
    <row r="249" spans="2:19">
      <c r="B249" s="8"/>
      <c r="C249" s="8"/>
      <c r="L249" s="455"/>
      <c r="S249" s="8"/>
    </row>
    <row r="250" spans="2:19">
      <c r="B250" s="8"/>
      <c r="C250" s="8"/>
      <c r="L250" s="455"/>
      <c r="S250" s="8"/>
    </row>
    <row r="251" spans="2:19">
      <c r="B251" s="8"/>
      <c r="C251" s="8"/>
      <c r="L251" s="455"/>
      <c r="S251" s="8"/>
    </row>
    <row r="252" spans="2:19">
      <c r="B252" s="8"/>
      <c r="C252" s="8"/>
      <c r="L252" s="455"/>
      <c r="S252" s="8"/>
    </row>
    <row r="253" spans="2:19">
      <c r="B253" s="8"/>
      <c r="C253" s="8"/>
      <c r="L253" s="455"/>
      <c r="S253" s="8"/>
    </row>
    <row r="254" spans="2:19">
      <c r="B254" s="8"/>
      <c r="C254" s="8"/>
      <c r="L254" s="455"/>
      <c r="S254" s="8"/>
    </row>
    <row r="255" spans="2:19">
      <c r="B255" s="8"/>
      <c r="C255" s="8"/>
      <c r="L255" s="455"/>
      <c r="S255" s="8"/>
    </row>
    <row r="256" spans="2:19">
      <c r="B256" s="8"/>
      <c r="C256" s="8"/>
      <c r="L256" s="455"/>
      <c r="S256" s="8"/>
    </row>
    <row r="257" spans="2:19">
      <c r="B257" s="8"/>
      <c r="C257" s="8"/>
      <c r="L257" s="455"/>
      <c r="S257" s="8"/>
    </row>
    <row r="258" spans="2:19">
      <c r="B258" s="8"/>
      <c r="C258" s="8"/>
      <c r="L258" s="455"/>
      <c r="S258" s="8"/>
    </row>
    <row r="259" spans="2:19">
      <c r="B259" s="8"/>
      <c r="C259" s="8"/>
      <c r="L259" s="455"/>
      <c r="S259" s="8"/>
    </row>
    <row r="260" spans="2:19">
      <c r="B260" s="8"/>
      <c r="C260" s="8"/>
      <c r="L260" s="455"/>
      <c r="S260" s="8"/>
    </row>
    <row r="261" spans="2:19">
      <c r="B261" s="8"/>
      <c r="C261" s="8"/>
      <c r="L261" s="455"/>
      <c r="S261" s="8"/>
    </row>
    <row r="262" spans="2:19">
      <c r="B262" s="8"/>
      <c r="C262" s="8"/>
      <c r="L262" s="455"/>
      <c r="S262" s="8"/>
    </row>
    <row r="263" spans="2:19">
      <c r="B263" s="8"/>
      <c r="C263" s="8"/>
      <c r="L263" s="455"/>
      <c r="S263" s="8"/>
    </row>
    <row r="264" spans="2:19">
      <c r="B264" s="8"/>
      <c r="C264" s="8"/>
      <c r="L264" s="455"/>
      <c r="S264" s="8"/>
    </row>
    <row r="265" spans="2:19">
      <c r="B265" s="8"/>
      <c r="C265" s="8"/>
      <c r="L265" s="455"/>
      <c r="S265" s="8"/>
    </row>
    <row r="266" spans="2:19">
      <c r="B266" s="8"/>
      <c r="C266" s="8"/>
      <c r="L266" s="455"/>
      <c r="S266" s="8"/>
    </row>
    <row r="267" spans="2:19">
      <c r="B267" s="8"/>
      <c r="C267" s="8"/>
      <c r="L267" s="455"/>
      <c r="S267" s="8"/>
    </row>
    <row r="268" spans="2:19">
      <c r="B268" s="8"/>
      <c r="C268" s="8"/>
      <c r="L268" s="455"/>
      <c r="S268" s="8"/>
    </row>
    <row r="269" spans="2:19">
      <c r="B269" s="8"/>
      <c r="C269" s="8"/>
      <c r="L269" s="455"/>
      <c r="S269" s="8"/>
    </row>
    <row r="270" spans="2:19">
      <c r="B270" s="8"/>
      <c r="C270" s="8"/>
      <c r="L270" s="455"/>
      <c r="S270" s="8"/>
    </row>
    <row r="271" spans="2:19">
      <c r="B271" s="8"/>
      <c r="C271" s="8"/>
      <c r="L271" s="455"/>
      <c r="S271" s="8"/>
    </row>
    <row r="272" spans="2:19">
      <c r="B272" s="8"/>
      <c r="C272" s="8"/>
      <c r="L272" s="455"/>
      <c r="S272" s="8"/>
    </row>
    <row r="273" spans="2:19">
      <c r="B273" s="8"/>
      <c r="C273" s="8"/>
      <c r="L273" s="455"/>
      <c r="S273" s="8"/>
    </row>
    <row r="274" spans="2:19">
      <c r="B274" s="8"/>
      <c r="C274" s="8"/>
      <c r="L274" s="455"/>
      <c r="S274" s="8"/>
    </row>
    <row r="275" spans="2:19">
      <c r="B275" s="8"/>
      <c r="C275" s="8"/>
      <c r="L275" s="455"/>
      <c r="S275" s="8"/>
    </row>
    <row r="276" spans="2:19">
      <c r="B276" s="8"/>
      <c r="C276" s="8"/>
      <c r="L276" s="455"/>
      <c r="S276" s="8"/>
    </row>
    <row r="277" spans="2:19">
      <c r="B277" s="8"/>
      <c r="C277" s="8"/>
      <c r="L277" s="455"/>
      <c r="S277" s="8"/>
    </row>
    <row r="278" spans="2:19">
      <c r="B278" s="8"/>
      <c r="C278" s="8"/>
      <c r="L278" s="455"/>
      <c r="S278" s="8"/>
    </row>
    <row r="279" spans="2:19">
      <c r="B279" s="8"/>
      <c r="C279" s="8"/>
      <c r="L279" s="455"/>
      <c r="S279" s="8"/>
    </row>
    <row r="280" spans="2:19">
      <c r="B280" s="8"/>
      <c r="C280" s="8"/>
      <c r="L280" s="455"/>
      <c r="S280" s="8"/>
    </row>
    <row r="281" spans="2:19">
      <c r="B281" s="8"/>
      <c r="C281" s="8"/>
      <c r="L281" s="455"/>
      <c r="S281" s="8"/>
    </row>
    <row r="282" spans="2:19">
      <c r="B282" s="8"/>
      <c r="C282" s="8"/>
      <c r="L282" s="455"/>
      <c r="S282" s="8"/>
    </row>
    <row r="283" spans="2:19">
      <c r="B283" s="8"/>
      <c r="C283" s="8"/>
      <c r="L283" s="455"/>
      <c r="S283" s="8"/>
    </row>
    <row r="284" spans="2:19">
      <c r="B284" s="8"/>
      <c r="C284" s="8"/>
      <c r="L284" s="455"/>
      <c r="S284" s="8"/>
    </row>
    <row r="285" spans="2:19">
      <c r="B285" s="8"/>
      <c r="C285" s="8"/>
      <c r="L285" s="455"/>
      <c r="S285" s="8"/>
    </row>
    <row r="286" spans="2:19">
      <c r="B286" s="8"/>
      <c r="C286" s="8"/>
      <c r="L286" s="455"/>
      <c r="S286" s="8"/>
    </row>
    <row r="287" spans="2:19">
      <c r="B287" s="8"/>
      <c r="C287" s="8"/>
      <c r="L287" s="455"/>
      <c r="S287" s="8"/>
    </row>
    <row r="288" spans="2:19">
      <c r="B288" s="8"/>
      <c r="C288" s="8"/>
      <c r="L288" s="455"/>
      <c r="S288" s="8"/>
    </row>
    <row r="289" spans="2:19">
      <c r="B289" s="8"/>
      <c r="C289" s="8"/>
      <c r="L289" s="455"/>
      <c r="S289" s="8"/>
    </row>
    <row r="290" spans="2:19">
      <c r="B290" s="8"/>
      <c r="C290" s="8"/>
      <c r="L290" s="455"/>
      <c r="S290" s="8"/>
    </row>
    <row r="291" spans="2:19">
      <c r="B291" s="8"/>
      <c r="C291" s="8"/>
      <c r="L291" s="455"/>
      <c r="S291" s="8"/>
    </row>
    <row r="292" spans="2:19">
      <c r="B292" s="8"/>
      <c r="C292" s="8"/>
      <c r="L292" s="455"/>
      <c r="S292" s="8"/>
    </row>
    <row r="293" spans="2:19">
      <c r="B293" s="8"/>
      <c r="C293" s="8"/>
      <c r="L293" s="455"/>
      <c r="S293" s="8"/>
    </row>
    <row r="294" spans="2:19">
      <c r="B294" s="8"/>
      <c r="C294" s="8"/>
      <c r="L294" s="455"/>
      <c r="S294" s="8"/>
    </row>
    <row r="295" spans="2:19">
      <c r="B295" s="8"/>
      <c r="C295" s="8"/>
      <c r="L295" s="455"/>
      <c r="S295" s="8"/>
    </row>
    <row r="296" spans="2:19">
      <c r="B296" s="8"/>
      <c r="C296" s="8"/>
      <c r="L296" s="455"/>
      <c r="S296" s="8"/>
    </row>
    <row r="297" spans="2:19">
      <c r="B297" s="8"/>
      <c r="C297" s="8"/>
      <c r="L297" s="455"/>
      <c r="S297" s="8"/>
    </row>
    <row r="298" spans="2:19">
      <c r="B298" s="8"/>
      <c r="C298" s="8"/>
      <c r="L298" s="455"/>
      <c r="S298" s="8"/>
    </row>
    <row r="299" spans="2:19">
      <c r="B299" s="8"/>
      <c r="C299" s="8"/>
      <c r="L299" s="455"/>
      <c r="S299" s="8"/>
    </row>
    <row r="300" spans="2:19">
      <c r="B300" s="8"/>
      <c r="C300" s="8"/>
      <c r="L300" s="455"/>
      <c r="S300" s="8"/>
    </row>
    <row r="301" spans="2:19">
      <c r="B301" s="8"/>
      <c r="C301" s="8"/>
      <c r="L301" s="455"/>
      <c r="S301" s="8"/>
    </row>
    <row r="302" spans="2:19">
      <c r="B302" s="8"/>
      <c r="C302" s="8"/>
      <c r="L302" s="455"/>
      <c r="S302" s="8"/>
    </row>
    <row r="303" spans="2:19">
      <c r="B303" s="8"/>
      <c r="C303" s="8"/>
      <c r="L303" s="455"/>
      <c r="S303" s="8"/>
    </row>
    <row r="304" spans="2:19">
      <c r="B304" s="8"/>
      <c r="C304" s="8"/>
      <c r="L304" s="455"/>
      <c r="S304" s="8"/>
    </row>
    <row r="305" spans="2:19">
      <c r="B305" s="8"/>
      <c r="C305" s="8"/>
      <c r="L305" s="455"/>
      <c r="S305" s="8"/>
    </row>
    <row r="306" spans="2:19">
      <c r="B306" s="8"/>
      <c r="C306" s="8"/>
      <c r="L306" s="455"/>
      <c r="S306" s="8"/>
    </row>
    <row r="307" spans="2:19">
      <c r="B307" s="8"/>
      <c r="C307" s="8"/>
      <c r="L307" s="455"/>
      <c r="S307" s="8"/>
    </row>
    <row r="308" spans="2:19">
      <c r="B308" s="8"/>
      <c r="C308" s="8"/>
      <c r="L308" s="455"/>
      <c r="S308" s="8"/>
    </row>
    <row r="309" spans="2:19">
      <c r="B309" s="8"/>
      <c r="C309" s="8"/>
      <c r="L309" s="455"/>
      <c r="S309" s="8"/>
    </row>
    <row r="310" spans="2:19">
      <c r="B310" s="8"/>
      <c r="C310" s="8"/>
      <c r="L310" s="455"/>
      <c r="S310" s="8"/>
    </row>
    <row r="311" spans="2:19">
      <c r="B311" s="8"/>
      <c r="C311" s="8"/>
      <c r="L311" s="455"/>
      <c r="S311" s="8"/>
    </row>
    <row r="312" spans="2:19">
      <c r="B312" s="8"/>
      <c r="C312" s="8"/>
      <c r="L312" s="455"/>
      <c r="S312" s="8"/>
    </row>
    <row r="313" spans="2:19">
      <c r="B313" s="8"/>
      <c r="C313" s="8"/>
      <c r="L313" s="455"/>
      <c r="S313" s="8"/>
    </row>
    <row r="314" spans="2:19">
      <c r="B314" s="8"/>
      <c r="C314" s="8"/>
      <c r="L314" s="455"/>
      <c r="S314" s="8"/>
    </row>
    <row r="315" spans="2:19">
      <c r="B315" s="8"/>
      <c r="C315" s="8"/>
      <c r="L315" s="455"/>
      <c r="S315" s="8"/>
    </row>
    <row r="316" spans="2:19">
      <c r="B316" s="8"/>
      <c r="C316" s="8"/>
      <c r="L316" s="455"/>
      <c r="S316" s="8"/>
    </row>
    <row r="317" spans="2:19">
      <c r="B317" s="8"/>
      <c r="C317" s="8"/>
      <c r="L317" s="455"/>
      <c r="S317" s="8"/>
    </row>
    <row r="318" spans="2:19">
      <c r="B318" s="8"/>
      <c r="C318" s="8"/>
      <c r="L318" s="455"/>
      <c r="S318" s="8"/>
    </row>
    <row r="319" spans="2:19">
      <c r="B319" s="8"/>
      <c r="C319" s="8"/>
      <c r="L319" s="455"/>
      <c r="S319" s="8"/>
    </row>
    <row r="320" spans="2:19">
      <c r="B320" s="8"/>
      <c r="C320" s="8"/>
      <c r="L320" s="455"/>
      <c r="S320" s="8"/>
    </row>
    <row r="321" spans="2:19">
      <c r="B321" s="8"/>
      <c r="C321" s="8"/>
      <c r="L321" s="455"/>
      <c r="S321" s="8"/>
    </row>
    <row r="322" spans="2:19">
      <c r="B322" s="8"/>
      <c r="C322" s="8"/>
      <c r="L322" s="455"/>
      <c r="S322" s="8"/>
    </row>
    <row r="323" spans="2:19">
      <c r="B323" s="8"/>
      <c r="C323" s="8"/>
      <c r="L323" s="455"/>
      <c r="S323" s="8"/>
    </row>
    <row r="324" spans="2:19">
      <c r="B324" s="8"/>
      <c r="C324" s="8"/>
      <c r="L324" s="455"/>
      <c r="S324" s="8"/>
    </row>
    <row r="325" spans="2:19">
      <c r="B325" s="8"/>
      <c r="C325" s="8"/>
      <c r="L325" s="455"/>
      <c r="S325" s="8"/>
    </row>
    <row r="326" spans="2:19">
      <c r="B326" s="8"/>
      <c r="C326" s="8"/>
      <c r="L326" s="455"/>
      <c r="S326" s="8"/>
    </row>
    <row r="327" spans="2:19">
      <c r="B327" s="8"/>
      <c r="C327" s="8"/>
      <c r="L327" s="455"/>
      <c r="S327" s="8"/>
    </row>
    <row r="328" spans="2:19">
      <c r="B328" s="8"/>
      <c r="C328" s="8"/>
      <c r="L328" s="455"/>
      <c r="S328" s="8"/>
    </row>
    <row r="329" spans="2:19">
      <c r="B329" s="8"/>
      <c r="C329" s="8"/>
      <c r="L329" s="455"/>
      <c r="S329" s="8"/>
    </row>
    <row r="330" spans="2:19">
      <c r="B330" s="8"/>
      <c r="C330" s="8"/>
      <c r="L330" s="455"/>
      <c r="S330" s="8"/>
    </row>
    <row r="331" spans="2:19">
      <c r="B331" s="8"/>
      <c r="C331" s="8"/>
      <c r="L331" s="455"/>
      <c r="S331" s="8"/>
    </row>
    <row r="332" spans="2:19">
      <c r="B332" s="8"/>
      <c r="C332" s="8"/>
      <c r="L332" s="455"/>
      <c r="S332" s="8"/>
    </row>
    <row r="333" spans="2:19">
      <c r="B333" s="8"/>
      <c r="C333" s="8"/>
      <c r="L333" s="455"/>
      <c r="S333" s="8"/>
    </row>
    <row r="334" spans="2:19">
      <c r="B334" s="8"/>
      <c r="C334" s="8"/>
      <c r="L334" s="455"/>
      <c r="S334" s="8"/>
    </row>
    <row r="335" spans="2:19">
      <c r="B335" s="8"/>
      <c r="C335" s="8"/>
      <c r="L335" s="455"/>
      <c r="S335" s="8"/>
    </row>
    <row r="336" spans="2:19">
      <c r="B336" s="8"/>
      <c r="C336" s="8"/>
      <c r="L336" s="455"/>
      <c r="S336" s="8"/>
    </row>
    <row r="337" spans="2:19">
      <c r="B337" s="8"/>
      <c r="C337" s="8"/>
      <c r="L337" s="455"/>
      <c r="S337" s="8"/>
    </row>
    <row r="338" spans="2:19">
      <c r="B338" s="8"/>
      <c r="C338" s="8"/>
      <c r="L338" s="455"/>
      <c r="S338" s="8"/>
    </row>
    <row r="339" spans="2:19">
      <c r="B339" s="8"/>
      <c r="C339" s="8"/>
      <c r="L339" s="455"/>
      <c r="S339" s="8"/>
    </row>
    <row r="340" spans="2:19">
      <c r="B340" s="8"/>
      <c r="C340" s="8"/>
      <c r="L340" s="455"/>
      <c r="S340" s="8"/>
    </row>
    <row r="341" spans="2:19">
      <c r="B341" s="8"/>
      <c r="C341" s="8"/>
      <c r="L341" s="455"/>
      <c r="S341" s="8"/>
    </row>
    <row r="342" spans="2:19">
      <c r="B342" s="8"/>
      <c r="C342" s="8"/>
      <c r="L342" s="455"/>
      <c r="S342" s="8"/>
    </row>
    <row r="343" spans="2:19">
      <c r="B343" s="8"/>
      <c r="C343" s="8"/>
      <c r="L343" s="455"/>
      <c r="S343" s="8"/>
    </row>
    <row r="344" spans="2:19">
      <c r="B344" s="8"/>
      <c r="C344" s="8"/>
      <c r="L344" s="455"/>
      <c r="S344" s="8"/>
    </row>
    <row r="345" spans="2:19">
      <c r="B345" s="8"/>
      <c r="C345" s="8"/>
      <c r="L345" s="455"/>
      <c r="S345" s="8"/>
    </row>
    <row r="346" spans="2:19">
      <c r="B346" s="8"/>
      <c r="C346" s="8"/>
      <c r="L346" s="455"/>
      <c r="S346" s="8"/>
    </row>
    <row r="347" spans="2:19">
      <c r="B347" s="8"/>
      <c r="C347" s="8"/>
      <c r="L347" s="455"/>
      <c r="S347" s="8"/>
    </row>
    <row r="348" spans="2:19">
      <c r="B348" s="8"/>
      <c r="C348" s="8"/>
      <c r="L348" s="455"/>
      <c r="S348" s="8"/>
    </row>
    <row r="349" spans="2:19">
      <c r="B349" s="8"/>
      <c r="C349" s="8"/>
      <c r="L349" s="455"/>
      <c r="S349" s="8"/>
    </row>
    <row r="350" spans="2:19">
      <c r="B350" s="8"/>
      <c r="C350" s="8"/>
      <c r="L350" s="455"/>
      <c r="S350" s="8"/>
    </row>
    <row r="351" spans="2:19">
      <c r="B351" s="8"/>
      <c r="C351" s="8"/>
      <c r="L351" s="455"/>
      <c r="S351" s="8"/>
    </row>
    <row r="352" spans="2:19">
      <c r="B352" s="8"/>
      <c r="C352" s="8"/>
      <c r="L352" s="455"/>
      <c r="S352" s="8"/>
    </row>
    <row r="353" spans="2:19">
      <c r="B353" s="8"/>
      <c r="C353" s="8"/>
      <c r="L353" s="455"/>
      <c r="S353" s="8"/>
    </row>
    <row r="354" spans="2:19">
      <c r="B354" s="8"/>
      <c r="C354" s="8"/>
      <c r="L354" s="455"/>
      <c r="S354" s="8"/>
    </row>
    <row r="355" spans="2:19">
      <c r="B355" s="8"/>
      <c r="C355" s="8"/>
      <c r="L355" s="455"/>
      <c r="S355" s="8"/>
    </row>
    <row r="356" spans="2:19">
      <c r="B356" s="8"/>
      <c r="C356" s="8"/>
      <c r="L356" s="455"/>
      <c r="S356" s="8"/>
    </row>
    <row r="357" spans="2:19">
      <c r="B357" s="8"/>
      <c r="C357" s="8"/>
      <c r="L357" s="455"/>
      <c r="S357" s="8"/>
    </row>
    <row r="358" spans="2:19">
      <c r="B358" s="8"/>
      <c r="C358" s="8"/>
      <c r="L358" s="455"/>
      <c r="S358" s="8"/>
    </row>
    <row r="359" spans="2:19">
      <c r="B359" s="8"/>
      <c r="C359" s="8"/>
      <c r="L359" s="455"/>
      <c r="S359" s="8"/>
    </row>
    <row r="360" spans="2:19">
      <c r="B360" s="8"/>
      <c r="C360" s="8"/>
      <c r="L360" s="455"/>
      <c r="S360" s="8"/>
    </row>
    <row r="361" spans="2:19">
      <c r="B361" s="8"/>
      <c r="C361" s="8"/>
      <c r="L361" s="455"/>
      <c r="S361" s="8"/>
    </row>
    <row r="362" spans="2:19">
      <c r="B362" s="8"/>
      <c r="C362" s="8"/>
      <c r="L362" s="455"/>
      <c r="S362" s="8"/>
    </row>
    <row r="363" spans="2:19">
      <c r="B363" s="8"/>
      <c r="C363" s="8"/>
      <c r="L363" s="455"/>
      <c r="S363" s="8"/>
    </row>
    <row r="364" spans="2:19">
      <c r="B364" s="8"/>
      <c r="C364" s="8"/>
      <c r="L364" s="455"/>
      <c r="S364" s="8"/>
    </row>
    <row r="365" spans="2:19">
      <c r="B365" s="8"/>
      <c r="C365" s="8"/>
      <c r="L365" s="455"/>
      <c r="S365" s="8"/>
    </row>
    <row r="366" spans="2:19">
      <c r="B366" s="8"/>
      <c r="C366" s="8"/>
      <c r="L366" s="455"/>
      <c r="S366" s="8"/>
    </row>
    <row r="367" spans="2:19">
      <c r="B367" s="8"/>
      <c r="C367" s="8"/>
      <c r="L367" s="455"/>
      <c r="S367" s="8"/>
    </row>
    <row r="368" spans="2:19">
      <c r="B368" s="8"/>
      <c r="C368" s="8"/>
      <c r="L368" s="455"/>
      <c r="S368" s="8"/>
    </row>
    <row r="369" spans="2:19">
      <c r="B369" s="8"/>
      <c r="C369" s="8"/>
      <c r="L369" s="455"/>
      <c r="S369" s="8"/>
    </row>
    <row r="370" spans="2:19">
      <c r="B370" s="8"/>
      <c r="C370" s="8"/>
      <c r="L370" s="455"/>
      <c r="S370" s="8"/>
    </row>
    <row r="371" spans="2:19">
      <c r="B371" s="8"/>
      <c r="C371" s="8"/>
      <c r="L371" s="455"/>
      <c r="S371" s="8"/>
    </row>
    <row r="372" spans="2:19">
      <c r="B372" s="8"/>
      <c r="C372" s="8"/>
      <c r="L372" s="455"/>
      <c r="S372" s="8"/>
    </row>
    <row r="373" spans="2:19">
      <c r="B373" s="8"/>
      <c r="C373" s="8"/>
      <c r="L373" s="455"/>
      <c r="S373" s="8"/>
    </row>
    <row r="374" spans="2:19">
      <c r="B374" s="8"/>
      <c r="C374" s="8"/>
      <c r="L374" s="455"/>
      <c r="S374" s="8"/>
    </row>
    <row r="375" spans="2:19">
      <c r="B375" s="8"/>
      <c r="C375" s="8"/>
      <c r="L375" s="455"/>
      <c r="S375" s="8"/>
    </row>
    <row r="376" spans="2:19">
      <c r="B376" s="8"/>
      <c r="C376" s="8"/>
      <c r="L376" s="455"/>
      <c r="S376" s="8"/>
    </row>
    <row r="377" spans="2:19">
      <c r="B377" s="8"/>
      <c r="C377" s="8"/>
      <c r="L377" s="455"/>
      <c r="S377" s="8"/>
    </row>
    <row r="378" spans="2:19">
      <c r="B378" s="8"/>
      <c r="C378" s="8"/>
      <c r="L378" s="455"/>
      <c r="S378" s="8"/>
    </row>
    <row r="379" spans="2:19">
      <c r="B379" s="8"/>
      <c r="C379" s="8"/>
      <c r="L379" s="455"/>
      <c r="S379" s="8"/>
    </row>
    <row r="380" spans="2:19">
      <c r="B380" s="8"/>
      <c r="C380" s="8"/>
      <c r="L380" s="455"/>
      <c r="S380" s="8"/>
    </row>
    <row r="381" spans="2:19">
      <c r="B381" s="8"/>
      <c r="C381" s="8"/>
      <c r="L381" s="455"/>
      <c r="S381" s="8"/>
    </row>
    <row r="382" spans="2:19">
      <c r="B382" s="8"/>
      <c r="C382" s="8"/>
      <c r="L382" s="455"/>
      <c r="S382" s="8"/>
    </row>
    <row r="383" spans="2:19">
      <c r="B383" s="8"/>
      <c r="C383" s="8"/>
      <c r="L383" s="455"/>
      <c r="S383" s="8"/>
    </row>
    <row r="384" spans="2:19">
      <c r="B384" s="8"/>
      <c r="C384" s="8"/>
      <c r="L384" s="455"/>
      <c r="S384" s="8"/>
    </row>
    <row r="385" spans="2:19">
      <c r="B385" s="8"/>
      <c r="C385" s="8"/>
      <c r="L385" s="455"/>
      <c r="S385" s="8"/>
    </row>
    <row r="386" spans="2:19">
      <c r="B386" s="8"/>
      <c r="C386" s="8"/>
      <c r="L386" s="455"/>
      <c r="S386" s="8"/>
    </row>
    <row r="387" spans="2:19">
      <c r="B387" s="8"/>
      <c r="C387" s="8"/>
      <c r="L387" s="455"/>
      <c r="S387" s="8"/>
    </row>
    <row r="388" spans="2:19">
      <c r="B388" s="8"/>
      <c r="C388" s="8"/>
      <c r="L388" s="455"/>
      <c r="S388" s="8"/>
    </row>
    <row r="389" spans="2:19">
      <c r="B389" s="8"/>
      <c r="C389" s="8"/>
      <c r="L389" s="455"/>
      <c r="S389" s="8"/>
    </row>
    <row r="390" spans="2:19">
      <c r="B390" s="8"/>
      <c r="C390" s="8"/>
      <c r="L390" s="455"/>
      <c r="S390" s="8"/>
    </row>
    <row r="391" spans="2:19">
      <c r="B391" s="8"/>
      <c r="C391" s="8"/>
      <c r="L391" s="455"/>
      <c r="S391" s="8"/>
    </row>
    <row r="392" spans="2:19">
      <c r="B392" s="8"/>
      <c r="C392" s="8"/>
      <c r="L392" s="455"/>
      <c r="S392" s="8"/>
    </row>
    <row r="393" spans="2:19">
      <c r="B393" s="8"/>
      <c r="C393" s="8"/>
      <c r="L393" s="455"/>
      <c r="S393" s="8"/>
    </row>
    <row r="394" spans="2:19">
      <c r="B394" s="8"/>
      <c r="C394" s="8"/>
      <c r="L394" s="455"/>
      <c r="S394" s="8"/>
    </row>
    <row r="395" spans="2:19">
      <c r="B395" s="8"/>
      <c r="C395" s="8"/>
      <c r="L395" s="455"/>
      <c r="S395" s="8"/>
    </row>
    <row r="396" spans="2:19">
      <c r="B396" s="8"/>
      <c r="C396" s="8"/>
      <c r="L396" s="455"/>
      <c r="S396" s="8"/>
    </row>
    <row r="397" spans="2:19">
      <c r="B397" s="8"/>
      <c r="C397" s="8"/>
      <c r="L397" s="455"/>
      <c r="S397" s="8"/>
    </row>
    <row r="398" spans="2:19">
      <c r="B398" s="8"/>
      <c r="C398" s="8"/>
      <c r="L398" s="455"/>
      <c r="S398" s="8"/>
    </row>
    <row r="399" spans="2:19">
      <c r="B399" s="8"/>
      <c r="C399" s="8"/>
      <c r="L399" s="455"/>
      <c r="S399" s="8"/>
    </row>
    <row r="400" spans="2:19">
      <c r="B400" s="8"/>
      <c r="C400" s="8"/>
      <c r="L400" s="455"/>
      <c r="S400" s="8"/>
    </row>
    <row r="401" spans="2:19">
      <c r="B401" s="8"/>
      <c r="C401" s="8"/>
      <c r="L401" s="455"/>
      <c r="S401" s="8"/>
    </row>
    <row r="402" spans="2:19">
      <c r="B402" s="8"/>
      <c r="C402" s="8"/>
      <c r="L402" s="455"/>
      <c r="S402" s="8"/>
    </row>
    <row r="403" spans="2:19">
      <c r="B403" s="8"/>
      <c r="C403" s="8"/>
      <c r="L403" s="455"/>
      <c r="S403" s="8"/>
    </row>
    <row r="404" spans="2:19">
      <c r="B404" s="8"/>
      <c r="C404" s="8"/>
      <c r="L404" s="455"/>
      <c r="S404" s="8"/>
    </row>
    <row r="405" spans="2:19">
      <c r="B405" s="8"/>
      <c r="C405" s="8"/>
      <c r="L405" s="455"/>
      <c r="S405" s="8"/>
    </row>
    <row r="406" spans="2:19">
      <c r="B406" s="8"/>
      <c r="C406" s="8"/>
      <c r="L406" s="455"/>
      <c r="S406" s="8"/>
    </row>
    <row r="407" spans="2:19">
      <c r="B407" s="8"/>
      <c r="C407" s="8"/>
      <c r="L407" s="455"/>
      <c r="S407" s="8"/>
    </row>
    <row r="408" spans="2:19">
      <c r="B408" s="8"/>
      <c r="C408" s="8"/>
      <c r="L408" s="455"/>
      <c r="S408" s="8"/>
    </row>
    <row r="409" spans="2:19">
      <c r="B409" s="8"/>
      <c r="C409" s="8"/>
      <c r="L409" s="455"/>
      <c r="S409" s="8"/>
    </row>
    <row r="410" spans="2:19">
      <c r="B410" s="8"/>
      <c r="C410" s="8"/>
      <c r="L410" s="455"/>
      <c r="S410" s="8"/>
    </row>
    <row r="411" spans="2:19">
      <c r="B411" s="8"/>
      <c r="C411" s="8"/>
      <c r="L411" s="455"/>
      <c r="S411" s="8"/>
    </row>
    <row r="412" spans="2:19">
      <c r="B412" s="8"/>
      <c r="C412" s="8"/>
      <c r="L412" s="455"/>
      <c r="S412" s="8"/>
    </row>
    <row r="413" spans="2:19">
      <c r="B413" s="8"/>
      <c r="C413" s="8"/>
      <c r="L413" s="455"/>
      <c r="S413" s="8"/>
    </row>
    <row r="414" spans="2:19">
      <c r="B414" s="8"/>
      <c r="C414" s="8"/>
      <c r="L414" s="455"/>
      <c r="S414" s="8"/>
    </row>
    <row r="415" spans="2:19">
      <c r="B415" s="8"/>
      <c r="C415" s="8"/>
      <c r="L415" s="455"/>
      <c r="S415" s="8"/>
    </row>
    <row r="416" spans="2:19">
      <c r="B416" s="8"/>
      <c r="C416" s="8"/>
      <c r="L416" s="455"/>
      <c r="S416" s="8"/>
    </row>
    <row r="417" spans="2:19">
      <c r="B417" s="8"/>
      <c r="C417" s="8"/>
      <c r="L417" s="455"/>
      <c r="S417" s="8"/>
    </row>
    <row r="418" spans="2:19">
      <c r="B418" s="8"/>
      <c r="C418" s="8"/>
      <c r="L418" s="455"/>
      <c r="S418" s="8"/>
    </row>
    <row r="419" spans="2:19">
      <c r="B419" s="8"/>
      <c r="C419" s="8"/>
      <c r="L419" s="455"/>
      <c r="S419" s="8"/>
    </row>
    <row r="420" spans="2:19">
      <c r="B420" s="8"/>
      <c r="C420" s="8"/>
      <c r="L420" s="455"/>
      <c r="S420" s="8"/>
    </row>
    <row r="421" spans="2:19">
      <c r="B421" s="8"/>
      <c r="C421" s="8"/>
      <c r="L421" s="455"/>
      <c r="S421" s="8"/>
    </row>
    <row r="422" spans="2:19">
      <c r="B422" s="8"/>
      <c r="C422" s="8"/>
      <c r="L422" s="455"/>
      <c r="S422" s="8"/>
    </row>
    <row r="423" spans="2:19">
      <c r="B423" s="8"/>
      <c r="C423" s="8"/>
      <c r="L423" s="455"/>
      <c r="S423" s="8"/>
    </row>
    <row r="424" spans="2:19">
      <c r="B424" s="8"/>
      <c r="C424" s="8"/>
      <c r="L424" s="455"/>
      <c r="S424" s="8"/>
    </row>
    <row r="425" spans="2:19">
      <c r="B425" s="8"/>
      <c r="C425" s="8"/>
      <c r="L425" s="455"/>
      <c r="S425" s="8"/>
    </row>
    <row r="426" spans="2:19">
      <c r="B426" s="8"/>
      <c r="C426" s="8"/>
      <c r="L426" s="455"/>
      <c r="S426" s="8"/>
    </row>
    <row r="427" spans="2:19">
      <c r="B427" s="8"/>
      <c r="C427" s="8"/>
      <c r="L427" s="455"/>
      <c r="S427" s="8"/>
    </row>
    <row r="428" spans="2:19">
      <c r="B428" s="8"/>
      <c r="C428" s="8"/>
      <c r="L428" s="455"/>
      <c r="S428" s="8"/>
    </row>
    <row r="429" spans="2:19">
      <c r="B429" s="8"/>
      <c r="C429" s="8"/>
      <c r="L429" s="455"/>
      <c r="S429" s="8"/>
    </row>
    <row r="430" spans="2:19">
      <c r="B430" s="8"/>
      <c r="C430" s="8"/>
      <c r="L430" s="455"/>
      <c r="S430" s="8"/>
    </row>
    <row r="431" spans="2:19">
      <c r="B431" s="8"/>
      <c r="C431" s="8"/>
      <c r="L431" s="455"/>
      <c r="S431" s="8"/>
    </row>
    <row r="432" spans="2:19">
      <c r="B432" s="8"/>
      <c r="C432" s="8"/>
      <c r="L432" s="455"/>
      <c r="S432" s="8"/>
    </row>
    <row r="433" spans="2:19">
      <c r="B433" s="8"/>
      <c r="C433" s="8"/>
      <c r="L433" s="455"/>
      <c r="S433" s="8"/>
    </row>
    <row r="434" spans="2:19">
      <c r="B434" s="8"/>
      <c r="C434" s="8"/>
      <c r="L434" s="455"/>
      <c r="S434" s="8"/>
    </row>
    <row r="435" spans="2:19">
      <c r="B435" s="8"/>
      <c r="C435" s="8"/>
      <c r="L435" s="455"/>
      <c r="S435" s="8"/>
    </row>
    <row r="436" spans="2:19">
      <c r="B436" s="8"/>
      <c r="C436" s="8"/>
      <c r="L436" s="455"/>
      <c r="S436" s="8"/>
    </row>
    <row r="437" spans="2:19">
      <c r="B437" s="8"/>
      <c r="C437" s="8"/>
      <c r="L437" s="455"/>
      <c r="S437" s="8"/>
    </row>
    <row r="438" spans="2:19">
      <c r="B438" s="8"/>
      <c r="C438" s="8"/>
      <c r="L438" s="455"/>
      <c r="S438" s="8"/>
    </row>
    <row r="439" spans="2:19">
      <c r="B439" s="8"/>
      <c r="C439" s="8"/>
      <c r="L439" s="455"/>
      <c r="S439" s="8"/>
    </row>
    <row r="440" spans="2:19">
      <c r="B440" s="8"/>
      <c r="C440" s="8"/>
      <c r="L440" s="455"/>
      <c r="S440" s="8"/>
    </row>
    <row r="441" spans="2:19">
      <c r="B441" s="8"/>
      <c r="C441" s="8"/>
      <c r="L441" s="455"/>
      <c r="S441" s="8"/>
    </row>
    <row r="442" spans="2:19">
      <c r="B442" s="8"/>
      <c r="C442" s="8"/>
      <c r="L442" s="455"/>
      <c r="S442" s="8"/>
    </row>
    <row r="443" spans="2:19">
      <c r="B443" s="8"/>
      <c r="C443" s="8"/>
      <c r="L443" s="455"/>
      <c r="S443" s="8"/>
    </row>
    <row r="444" spans="2:19">
      <c r="B444" s="8"/>
      <c r="C444" s="8"/>
      <c r="L444" s="455"/>
      <c r="S444" s="8"/>
    </row>
    <row r="445" spans="2:19">
      <c r="B445" s="8"/>
      <c r="C445" s="8"/>
      <c r="L445" s="455"/>
      <c r="S445" s="8"/>
    </row>
    <row r="446" spans="2:19">
      <c r="B446" s="8"/>
      <c r="C446" s="8"/>
      <c r="L446" s="455"/>
      <c r="S446" s="8"/>
    </row>
    <row r="447" spans="2:19">
      <c r="B447" s="8"/>
      <c r="C447" s="8"/>
      <c r="L447" s="455"/>
      <c r="S447" s="8"/>
    </row>
    <row r="448" spans="2:19">
      <c r="B448" s="8"/>
      <c r="C448" s="8"/>
      <c r="L448" s="455"/>
      <c r="S448" s="8"/>
    </row>
    <row r="449" spans="2:19">
      <c r="B449" s="8"/>
      <c r="C449" s="8"/>
      <c r="L449" s="455"/>
      <c r="S449" s="8"/>
    </row>
    <row r="450" spans="2:19">
      <c r="B450" s="8"/>
      <c r="C450" s="8"/>
      <c r="L450" s="455"/>
      <c r="S450" s="8"/>
    </row>
    <row r="451" spans="2:19">
      <c r="B451" s="8"/>
      <c r="C451" s="8"/>
      <c r="L451" s="455"/>
      <c r="S451" s="8"/>
    </row>
    <row r="452" spans="2:19">
      <c r="B452" s="8"/>
      <c r="C452" s="8"/>
      <c r="L452" s="455"/>
      <c r="S452" s="8"/>
    </row>
    <row r="453" spans="2:19">
      <c r="B453" s="8"/>
      <c r="C453" s="8"/>
      <c r="L453" s="455"/>
      <c r="S453" s="8"/>
    </row>
    <row r="454" spans="2:19">
      <c r="B454" s="8"/>
      <c r="C454" s="8"/>
      <c r="L454" s="455"/>
      <c r="S454" s="8"/>
    </row>
    <row r="455" spans="2:19">
      <c r="B455" s="8"/>
      <c r="C455" s="8"/>
      <c r="L455" s="455"/>
      <c r="S455" s="8"/>
    </row>
    <row r="456" spans="2:19">
      <c r="B456" s="8"/>
      <c r="C456" s="8"/>
      <c r="L456" s="455"/>
      <c r="S456" s="8"/>
    </row>
    <row r="457" spans="2:19">
      <c r="B457" s="8"/>
      <c r="C457" s="8"/>
      <c r="L457" s="455"/>
      <c r="S457" s="8"/>
    </row>
    <row r="458" spans="2:19">
      <c r="B458" s="8"/>
      <c r="C458" s="8"/>
      <c r="L458" s="455"/>
      <c r="S458" s="8"/>
    </row>
    <row r="459" spans="2:19">
      <c r="B459" s="8"/>
      <c r="C459" s="8"/>
      <c r="L459" s="455"/>
      <c r="S459" s="8"/>
    </row>
    <row r="460" spans="2:19">
      <c r="B460" s="8"/>
      <c r="C460" s="8"/>
      <c r="L460" s="455"/>
      <c r="S460" s="8"/>
    </row>
    <row r="461" spans="2:19">
      <c r="B461" s="8"/>
      <c r="C461" s="8"/>
      <c r="L461" s="455"/>
      <c r="S461" s="8"/>
    </row>
    <row r="462" spans="2:19">
      <c r="B462" s="8"/>
      <c r="C462" s="8"/>
      <c r="L462" s="455"/>
      <c r="S462" s="8"/>
    </row>
    <row r="463" spans="2:19">
      <c r="B463" s="8"/>
      <c r="C463" s="8"/>
      <c r="L463" s="455"/>
      <c r="S463" s="8"/>
    </row>
    <row r="464" spans="2:19">
      <c r="B464" s="8"/>
      <c r="C464" s="8"/>
      <c r="L464" s="455"/>
      <c r="S464" s="8"/>
    </row>
    <row r="465" spans="2:19">
      <c r="B465" s="8"/>
      <c r="C465" s="8"/>
      <c r="L465" s="455"/>
      <c r="S465" s="8"/>
    </row>
    <row r="466" spans="2:19">
      <c r="B466" s="8"/>
      <c r="C466" s="8"/>
      <c r="L466" s="455"/>
      <c r="S466" s="8"/>
    </row>
    <row r="467" spans="2:19">
      <c r="B467" s="8"/>
      <c r="C467" s="8"/>
      <c r="L467" s="455"/>
      <c r="S467" s="8"/>
    </row>
    <row r="468" spans="2:19">
      <c r="B468" s="8"/>
      <c r="C468" s="8"/>
      <c r="L468" s="455"/>
      <c r="S468" s="8"/>
    </row>
    <row r="469" spans="2:19">
      <c r="B469" s="8"/>
      <c r="C469" s="8"/>
      <c r="L469" s="455"/>
      <c r="S469" s="8"/>
    </row>
    <row r="470" spans="2:19">
      <c r="B470" s="8"/>
      <c r="C470" s="8"/>
      <c r="L470" s="455"/>
      <c r="S470" s="8"/>
    </row>
    <row r="471" spans="2:19">
      <c r="B471" s="8"/>
      <c r="C471" s="8"/>
      <c r="L471" s="455"/>
      <c r="S471" s="8"/>
    </row>
    <row r="472" spans="2:19">
      <c r="B472" s="8"/>
      <c r="C472" s="8"/>
      <c r="L472" s="455"/>
      <c r="S472" s="8"/>
    </row>
    <row r="473" spans="2:19">
      <c r="B473" s="8"/>
      <c r="C473" s="8"/>
      <c r="L473" s="455"/>
      <c r="S473" s="8"/>
    </row>
    <row r="474" spans="2:19">
      <c r="B474" s="8"/>
      <c r="C474" s="8"/>
      <c r="L474" s="455"/>
      <c r="S474" s="8"/>
    </row>
    <row r="475" spans="2:19">
      <c r="B475" s="8"/>
      <c r="C475" s="8"/>
      <c r="L475" s="455"/>
      <c r="S475" s="8"/>
    </row>
    <row r="476" spans="2:19">
      <c r="B476" s="8"/>
      <c r="C476" s="8"/>
      <c r="L476" s="455"/>
      <c r="S476" s="8"/>
    </row>
    <row r="477" spans="2:19">
      <c r="B477" s="8"/>
      <c r="C477" s="8"/>
      <c r="L477" s="455"/>
      <c r="S477" s="8"/>
    </row>
    <row r="478" spans="2:19">
      <c r="B478" s="8"/>
      <c r="C478" s="8"/>
      <c r="L478" s="455"/>
      <c r="S478" s="8"/>
    </row>
    <row r="479" spans="2:19">
      <c r="B479" s="8"/>
      <c r="C479" s="8"/>
      <c r="L479" s="455"/>
      <c r="S479" s="8"/>
    </row>
    <row r="480" spans="2:19">
      <c r="B480" s="8"/>
      <c r="C480" s="8"/>
      <c r="L480" s="455"/>
      <c r="S480" s="8"/>
    </row>
    <row r="481" spans="2:19">
      <c r="B481" s="8"/>
      <c r="C481" s="8"/>
      <c r="L481" s="455"/>
      <c r="S481" s="8"/>
    </row>
    <row r="482" spans="2:19">
      <c r="B482" s="8"/>
      <c r="C482" s="8"/>
      <c r="L482" s="455"/>
      <c r="S482" s="8"/>
    </row>
    <row r="483" spans="2:19">
      <c r="B483" s="8"/>
      <c r="C483" s="8"/>
      <c r="L483" s="455"/>
      <c r="S483" s="8"/>
    </row>
    <row r="484" spans="2:19">
      <c r="B484" s="8"/>
      <c r="C484" s="8"/>
      <c r="L484" s="455"/>
      <c r="S484" s="8"/>
    </row>
    <row r="485" spans="2:19">
      <c r="B485" s="8"/>
      <c r="C485" s="8"/>
      <c r="L485" s="455"/>
      <c r="S485" s="8"/>
    </row>
    <row r="486" spans="2:19">
      <c r="B486" s="8"/>
      <c r="C486" s="8"/>
      <c r="L486" s="455"/>
      <c r="S486" s="8"/>
    </row>
    <row r="487" spans="2:19">
      <c r="B487" s="8"/>
      <c r="C487" s="8"/>
      <c r="L487" s="455"/>
      <c r="S487" s="8"/>
    </row>
    <row r="488" spans="2:19">
      <c r="B488" s="8"/>
      <c r="C488" s="8"/>
      <c r="L488" s="455"/>
      <c r="S488" s="8"/>
    </row>
    <row r="489" spans="2:19">
      <c r="B489" s="8"/>
      <c r="C489" s="8"/>
      <c r="L489" s="455"/>
      <c r="S489" s="8"/>
    </row>
    <row r="490" spans="2:19">
      <c r="B490" s="8"/>
      <c r="C490" s="8"/>
      <c r="L490" s="455"/>
      <c r="S490" s="8"/>
    </row>
    <row r="491" spans="2:19">
      <c r="B491" s="8"/>
      <c r="C491" s="8"/>
      <c r="L491" s="455"/>
      <c r="S491" s="8"/>
    </row>
    <row r="492" spans="2:19">
      <c r="B492" s="8"/>
      <c r="C492" s="8"/>
      <c r="L492" s="455"/>
      <c r="S492" s="8"/>
    </row>
    <row r="493" spans="2:19">
      <c r="B493" s="8"/>
      <c r="C493" s="8"/>
      <c r="L493" s="455"/>
      <c r="S493" s="8"/>
    </row>
    <row r="494" spans="2:19">
      <c r="B494" s="8"/>
      <c r="C494" s="8"/>
      <c r="L494" s="455"/>
      <c r="S494" s="8"/>
    </row>
    <row r="495" spans="2:19">
      <c r="B495" s="8"/>
      <c r="C495" s="8"/>
      <c r="L495" s="455"/>
      <c r="S495" s="8"/>
    </row>
    <row r="496" spans="2:19">
      <c r="B496" s="8"/>
      <c r="C496" s="8"/>
      <c r="L496" s="455"/>
      <c r="S496" s="8"/>
    </row>
    <row r="497" spans="2:19">
      <c r="B497" s="8"/>
      <c r="C497" s="8"/>
      <c r="L497" s="455"/>
      <c r="S497" s="8"/>
    </row>
    <row r="498" spans="2:19">
      <c r="B498" s="8"/>
      <c r="C498" s="8"/>
      <c r="L498" s="455"/>
      <c r="S498" s="8"/>
    </row>
    <row r="499" spans="2:19">
      <c r="B499" s="8"/>
      <c r="C499" s="8"/>
      <c r="L499" s="455"/>
      <c r="S499" s="8"/>
    </row>
    <row r="500" spans="2:19">
      <c r="B500" s="8"/>
      <c r="C500" s="8"/>
      <c r="L500" s="455"/>
      <c r="S500" s="8"/>
    </row>
    <row r="501" spans="2:19">
      <c r="B501" s="8"/>
      <c r="C501" s="8"/>
      <c r="L501" s="455"/>
      <c r="S501" s="8"/>
    </row>
    <row r="502" spans="2:19">
      <c r="B502" s="8"/>
      <c r="C502" s="8"/>
      <c r="L502" s="455"/>
      <c r="S502" s="8"/>
    </row>
    <row r="503" spans="2:19">
      <c r="B503" s="8"/>
      <c r="C503" s="8"/>
      <c r="L503" s="455"/>
      <c r="S503" s="8"/>
    </row>
    <row r="504" spans="2:19">
      <c r="B504" s="8"/>
      <c r="C504" s="8"/>
      <c r="L504" s="455"/>
      <c r="S504" s="8"/>
    </row>
    <row r="505" spans="2:19">
      <c r="B505" s="8"/>
      <c r="C505" s="8"/>
      <c r="L505" s="455"/>
      <c r="S505" s="8"/>
    </row>
    <row r="506" spans="2:19">
      <c r="B506" s="8"/>
      <c r="C506" s="8"/>
      <c r="L506" s="455"/>
      <c r="S506" s="8"/>
    </row>
    <row r="507" spans="2:19">
      <c r="B507" s="8"/>
      <c r="C507" s="8"/>
      <c r="L507" s="455"/>
      <c r="S507" s="8"/>
    </row>
    <row r="508" spans="2:19">
      <c r="B508" s="8"/>
      <c r="C508" s="8"/>
      <c r="L508" s="455"/>
      <c r="S508" s="8"/>
    </row>
    <row r="509" spans="2:19">
      <c r="B509" s="8"/>
      <c r="C509" s="8"/>
      <c r="L509" s="455"/>
      <c r="S509" s="8"/>
    </row>
    <row r="510" spans="2:19">
      <c r="B510" s="8"/>
      <c r="C510" s="8"/>
      <c r="L510" s="455"/>
      <c r="S510" s="8"/>
    </row>
    <row r="511" spans="2:19">
      <c r="B511" s="8"/>
      <c r="C511" s="8"/>
      <c r="L511" s="455"/>
      <c r="S511" s="8"/>
    </row>
    <row r="512" spans="2:19">
      <c r="B512" s="8"/>
      <c r="C512" s="8"/>
      <c r="L512" s="455"/>
      <c r="S512" s="8"/>
    </row>
    <row r="513" spans="2:19">
      <c r="B513" s="8"/>
      <c r="C513" s="8"/>
      <c r="L513" s="455"/>
      <c r="S513" s="8"/>
    </row>
    <row r="514" spans="2:19">
      <c r="B514" s="8"/>
      <c r="C514" s="8"/>
      <c r="L514" s="455"/>
      <c r="S514" s="8"/>
    </row>
    <row r="515" spans="2:19">
      <c r="B515" s="8"/>
      <c r="C515" s="8"/>
      <c r="L515" s="455"/>
      <c r="S515" s="8"/>
    </row>
    <row r="516" spans="2:19">
      <c r="B516" s="8"/>
      <c r="C516" s="8"/>
      <c r="L516" s="455"/>
      <c r="S516" s="8"/>
    </row>
    <row r="517" spans="2:19">
      <c r="B517" s="8"/>
      <c r="C517" s="8"/>
      <c r="L517" s="455"/>
      <c r="S517" s="8"/>
    </row>
    <row r="518" spans="2:19">
      <c r="B518" s="8"/>
      <c r="C518" s="8"/>
      <c r="L518" s="455"/>
      <c r="S518" s="8"/>
    </row>
    <row r="519" spans="2:19">
      <c r="B519" s="8"/>
      <c r="C519" s="8"/>
      <c r="L519" s="455"/>
      <c r="S519" s="8"/>
    </row>
    <row r="520" spans="2:19">
      <c r="B520" s="8"/>
      <c r="C520" s="8"/>
      <c r="L520" s="455"/>
      <c r="S520" s="8"/>
    </row>
    <row r="521" spans="2:19">
      <c r="B521" s="8"/>
      <c r="C521" s="8"/>
      <c r="L521" s="455"/>
      <c r="S521" s="8"/>
    </row>
    <row r="522" spans="2:19">
      <c r="B522" s="8"/>
      <c r="C522" s="8"/>
      <c r="L522" s="455"/>
      <c r="S522" s="8"/>
    </row>
    <row r="523" spans="2:19">
      <c r="B523" s="8"/>
      <c r="C523" s="8"/>
      <c r="L523" s="455"/>
      <c r="S523" s="8"/>
    </row>
    <row r="524" spans="2:19">
      <c r="B524" s="8"/>
      <c r="C524" s="8"/>
      <c r="L524" s="455"/>
      <c r="S524" s="8"/>
    </row>
    <row r="525" spans="2:19">
      <c r="B525" s="8"/>
      <c r="C525" s="8"/>
      <c r="L525" s="455"/>
      <c r="S525" s="8"/>
    </row>
    <row r="526" spans="2:19">
      <c r="B526" s="8"/>
      <c r="C526" s="8"/>
      <c r="L526" s="455"/>
      <c r="S526" s="8"/>
    </row>
    <row r="527" spans="2:19">
      <c r="B527" s="8"/>
      <c r="C527" s="8"/>
      <c r="L527" s="455"/>
      <c r="S527" s="8"/>
    </row>
    <row r="528" spans="2:19">
      <c r="B528" s="8"/>
      <c r="C528" s="8"/>
      <c r="L528" s="455"/>
      <c r="S528" s="8"/>
    </row>
    <row r="529" spans="2:19">
      <c r="B529" s="8"/>
      <c r="C529" s="8"/>
      <c r="L529" s="455"/>
      <c r="S529" s="8"/>
    </row>
    <row r="530" spans="2:19">
      <c r="B530" s="8"/>
      <c r="C530" s="8"/>
      <c r="L530" s="455"/>
      <c r="S530" s="8"/>
    </row>
    <row r="531" spans="2:19">
      <c r="B531" s="8"/>
      <c r="C531" s="8"/>
      <c r="L531" s="455"/>
      <c r="S531" s="8"/>
    </row>
    <row r="532" spans="2:19">
      <c r="B532" s="8"/>
      <c r="C532" s="8"/>
      <c r="L532" s="455"/>
      <c r="S532" s="8"/>
    </row>
    <row r="533" spans="2:19">
      <c r="B533" s="8"/>
      <c r="C533" s="8"/>
      <c r="L533" s="455"/>
      <c r="S533" s="8"/>
    </row>
    <row r="534" spans="2:19">
      <c r="B534" s="8"/>
      <c r="C534" s="8"/>
      <c r="L534" s="455"/>
      <c r="S534" s="8"/>
    </row>
    <row r="535" spans="2:19">
      <c r="B535" s="8"/>
      <c r="C535" s="8"/>
      <c r="L535" s="455"/>
      <c r="S535" s="8"/>
    </row>
    <row r="536" spans="2:19">
      <c r="B536" s="8"/>
      <c r="C536" s="8"/>
      <c r="L536" s="455"/>
      <c r="S536" s="8"/>
    </row>
    <row r="537" spans="2:19">
      <c r="B537" s="8"/>
      <c r="C537" s="8"/>
      <c r="L537" s="455"/>
      <c r="S537" s="8"/>
    </row>
    <row r="538" spans="2:19">
      <c r="B538" s="8"/>
      <c r="C538" s="8"/>
      <c r="L538" s="455"/>
      <c r="S538" s="8"/>
    </row>
    <row r="539" spans="2:19">
      <c r="B539" s="8"/>
      <c r="C539" s="8"/>
      <c r="L539" s="455"/>
      <c r="S539" s="8"/>
    </row>
    <row r="540" spans="2:19">
      <c r="B540" s="8"/>
      <c r="C540" s="8"/>
      <c r="L540" s="455"/>
      <c r="S540" s="8"/>
    </row>
    <row r="541" spans="2:19">
      <c r="B541" s="8"/>
      <c r="C541" s="8"/>
      <c r="L541" s="455"/>
      <c r="S541" s="8"/>
    </row>
    <row r="542" spans="2:19">
      <c r="B542" s="8"/>
      <c r="C542" s="8"/>
      <c r="L542" s="455"/>
      <c r="S542" s="8"/>
    </row>
    <row r="543" spans="2:19">
      <c r="B543" s="8"/>
      <c r="C543" s="8"/>
      <c r="L543" s="455"/>
      <c r="S543" s="8"/>
    </row>
    <row r="544" spans="2:19">
      <c r="B544" s="8"/>
      <c r="C544" s="8"/>
      <c r="L544" s="455"/>
      <c r="S544" s="8"/>
    </row>
    <row r="545" spans="2:19">
      <c r="B545" s="8"/>
      <c r="C545" s="8"/>
      <c r="L545" s="455"/>
      <c r="S545" s="8"/>
    </row>
    <row r="546" spans="2:19">
      <c r="B546" s="8"/>
      <c r="C546" s="8"/>
      <c r="L546" s="455"/>
      <c r="S546" s="8"/>
    </row>
    <row r="547" spans="2:19">
      <c r="B547" s="8"/>
      <c r="C547" s="8"/>
      <c r="L547" s="455"/>
      <c r="S547" s="8"/>
    </row>
    <row r="548" spans="2:19">
      <c r="B548" s="8"/>
      <c r="C548" s="8"/>
      <c r="L548" s="455"/>
      <c r="S548" s="8"/>
    </row>
    <row r="549" spans="2:19">
      <c r="B549" s="8"/>
      <c r="C549" s="8"/>
      <c r="L549" s="455"/>
      <c r="S549" s="8"/>
    </row>
    <row r="550" spans="2:19">
      <c r="B550" s="8"/>
      <c r="C550" s="8"/>
      <c r="L550" s="455"/>
      <c r="S550" s="8"/>
    </row>
    <row r="551" spans="2:19">
      <c r="B551" s="8"/>
      <c r="C551" s="8"/>
      <c r="L551" s="455"/>
      <c r="S551" s="8"/>
    </row>
    <row r="552" spans="2:19">
      <c r="B552" s="8"/>
      <c r="C552" s="8"/>
      <c r="L552" s="455"/>
      <c r="S552" s="8"/>
    </row>
  </sheetData>
  <mergeCells count="22">
    <mergeCell ref="R3:S3"/>
    <mergeCell ref="L4:Q4"/>
    <mergeCell ref="Q6:Q7"/>
    <mergeCell ref="S4:S7"/>
    <mergeCell ref="P6:P7"/>
    <mergeCell ref="R4:R7"/>
    <mergeCell ref="A1:M1"/>
    <mergeCell ref="A4:A7"/>
    <mergeCell ref="B4:B7"/>
    <mergeCell ref="K6:K7"/>
    <mergeCell ref="C6:C7"/>
    <mergeCell ref="A2:M2"/>
    <mergeCell ref="L6:O6"/>
    <mergeCell ref="D6:D7"/>
    <mergeCell ref="C4:K4"/>
    <mergeCell ref="H6:H7"/>
    <mergeCell ref="I6:I7"/>
    <mergeCell ref="G6:G7"/>
    <mergeCell ref="E6:E7"/>
    <mergeCell ref="F6:F7"/>
    <mergeCell ref="D5:F5"/>
    <mergeCell ref="J6:J7"/>
  </mergeCells>
  <phoneticPr fontId="7" type="noConversion"/>
  <printOptions horizontalCentered="1" verticalCentered="1"/>
  <pageMargins left="0" right="0" top="0" bottom="0" header="0" footer="0"/>
  <pageSetup paperSize="9" scale="75" fitToHeight="2"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tint="-0.499984740745262"/>
  </sheetPr>
  <dimension ref="A1:AA96"/>
  <sheetViews>
    <sheetView showGridLines="0" zoomScaleNormal="100" workbookViewId="0">
      <selection activeCell="B9" sqref="B9"/>
    </sheetView>
  </sheetViews>
  <sheetFormatPr defaultRowHeight="13.2"/>
  <cols>
    <col min="1" max="1" width="6.33203125" customWidth="1"/>
    <col min="2" max="2" width="14.88671875" style="59" customWidth="1"/>
    <col min="3" max="4" width="9.88671875" bestFit="1" customWidth="1"/>
    <col min="5" max="5" width="10.44140625" customWidth="1"/>
    <col min="6" max="14" width="9.33203125" customWidth="1"/>
    <col min="15" max="15" width="10.5546875" customWidth="1"/>
  </cols>
  <sheetData>
    <row r="1" spans="1:23" s="119" customFormat="1" ht="20.25" customHeight="1">
      <c r="A1" s="700" t="s">
        <v>668</v>
      </c>
      <c r="B1" s="700"/>
      <c r="C1" s="700"/>
      <c r="D1" s="700"/>
      <c r="E1" s="700"/>
      <c r="F1" s="700"/>
      <c r="G1" s="700"/>
      <c r="H1" s="700"/>
      <c r="I1" s="700"/>
      <c r="J1" s="700"/>
      <c r="K1" s="700"/>
      <c r="L1" s="700"/>
      <c r="M1" s="700"/>
      <c r="N1" s="700"/>
      <c r="O1" s="700"/>
    </row>
    <row r="2" spans="1:23" ht="20.25" customHeight="1">
      <c r="A2" s="701" t="s">
        <v>669</v>
      </c>
      <c r="B2" s="701"/>
      <c r="C2" s="701"/>
      <c r="D2" s="701"/>
      <c r="E2" s="701"/>
      <c r="F2" s="701"/>
      <c r="G2" s="701"/>
      <c r="H2" s="701"/>
      <c r="I2" s="701"/>
      <c r="J2" s="701"/>
      <c r="K2" s="701"/>
      <c r="L2" s="701"/>
      <c r="M2" s="701"/>
      <c r="N2" s="701"/>
      <c r="O2" s="701"/>
    </row>
    <row r="3" spans="1:23" ht="24.75" customHeight="1">
      <c r="A3" s="702" t="s">
        <v>237</v>
      </c>
      <c r="B3" s="705" t="s">
        <v>191</v>
      </c>
      <c r="C3" s="708" t="s">
        <v>281</v>
      </c>
      <c r="D3" s="711"/>
      <c r="E3" s="712"/>
      <c r="F3" s="697" t="s">
        <v>282</v>
      </c>
      <c r="G3" s="698"/>
      <c r="H3" s="698"/>
      <c r="I3" s="698"/>
      <c r="J3" s="698"/>
      <c r="K3" s="699"/>
      <c r="L3" s="708" t="s">
        <v>294</v>
      </c>
      <c r="M3" s="711"/>
      <c r="N3" s="712"/>
      <c r="O3" s="708" t="s">
        <v>280</v>
      </c>
      <c r="P3" s="126"/>
    </row>
    <row r="4" spans="1:23" ht="36.75" customHeight="1">
      <c r="A4" s="703"/>
      <c r="B4" s="706"/>
      <c r="C4" s="710"/>
      <c r="D4" s="713"/>
      <c r="E4" s="714"/>
      <c r="F4" s="697" t="s">
        <v>293</v>
      </c>
      <c r="G4" s="698"/>
      <c r="H4" s="699"/>
      <c r="I4" s="697" t="s">
        <v>292</v>
      </c>
      <c r="J4" s="698"/>
      <c r="K4" s="699"/>
      <c r="L4" s="710"/>
      <c r="M4" s="713"/>
      <c r="N4" s="714"/>
      <c r="O4" s="709"/>
      <c r="P4" s="126"/>
    </row>
    <row r="5" spans="1:23" ht="24.75" customHeight="1">
      <c r="A5" s="704"/>
      <c r="B5" s="707"/>
      <c r="C5" s="138" t="s">
        <v>193</v>
      </c>
      <c r="D5" s="138" t="s">
        <v>192</v>
      </c>
      <c r="E5" s="130" t="s">
        <v>175</v>
      </c>
      <c r="F5" s="128" t="s">
        <v>193</v>
      </c>
      <c r="G5" s="128" t="s">
        <v>192</v>
      </c>
      <c r="H5" s="130" t="s">
        <v>175</v>
      </c>
      <c r="I5" s="128" t="s">
        <v>193</v>
      </c>
      <c r="J5" s="128" t="s">
        <v>192</v>
      </c>
      <c r="K5" s="130" t="s">
        <v>175</v>
      </c>
      <c r="L5" s="128" t="s">
        <v>193</v>
      </c>
      <c r="M5" s="128" t="s">
        <v>192</v>
      </c>
      <c r="N5" s="130" t="s">
        <v>175</v>
      </c>
      <c r="O5" s="710"/>
      <c r="P5" s="126"/>
    </row>
    <row r="6" spans="1:23" s="3" customFormat="1" ht="12.9" customHeight="1">
      <c r="A6" s="127">
        <v>1</v>
      </c>
      <c r="B6" s="29" t="s">
        <v>93</v>
      </c>
      <c r="C6" s="122">
        <v>79940</v>
      </c>
      <c r="D6" s="122">
        <v>234039</v>
      </c>
      <c r="E6" s="123">
        <f t="shared" ref="E6:E37" si="0">C6+D6</f>
        <v>313979</v>
      </c>
      <c r="F6" s="122">
        <v>11349</v>
      </c>
      <c r="G6" s="122">
        <v>39274</v>
      </c>
      <c r="H6" s="123">
        <f t="shared" ref="H6:H70" si="1">SUM(F6:G6)</f>
        <v>50623</v>
      </c>
      <c r="I6" s="122">
        <v>2750</v>
      </c>
      <c r="J6" s="122">
        <v>13224</v>
      </c>
      <c r="K6" s="123">
        <f t="shared" ref="K6:K70" si="2">SUM(I6:J6)</f>
        <v>15974</v>
      </c>
      <c r="L6" s="122">
        <v>29429</v>
      </c>
      <c r="M6" s="122">
        <v>43688</v>
      </c>
      <c r="N6" s="123">
        <f>SUM(L6:M6)</f>
        <v>73117</v>
      </c>
      <c r="O6" s="124">
        <f>SUM(E6,K6,N6,H6)</f>
        <v>453693</v>
      </c>
      <c r="Q6" s="4"/>
      <c r="R6" s="122"/>
      <c r="S6" s="122"/>
      <c r="T6"/>
      <c r="U6"/>
      <c r="V6"/>
      <c r="W6"/>
    </row>
    <row r="7" spans="1:23" s="3" customFormat="1" ht="12.9" customHeight="1">
      <c r="A7" s="127">
        <v>2</v>
      </c>
      <c r="B7" s="29" t="s">
        <v>94</v>
      </c>
      <c r="C7" s="122">
        <v>11489</v>
      </c>
      <c r="D7" s="122">
        <v>43097</v>
      </c>
      <c r="E7" s="123">
        <f t="shared" si="0"/>
        <v>54586</v>
      </c>
      <c r="F7" s="122">
        <v>1746</v>
      </c>
      <c r="G7" s="122">
        <v>9488</v>
      </c>
      <c r="H7" s="123">
        <f t="shared" si="1"/>
        <v>11234</v>
      </c>
      <c r="I7" s="122">
        <v>567</v>
      </c>
      <c r="J7" s="122">
        <v>4279</v>
      </c>
      <c r="K7" s="123">
        <f t="shared" si="2"/>
        <v>4846</v>
      </c>
      <c r="L7" s="122">
        <v>6863</v>
      </c>
      <c r="M7" s="122">
        <v>15875</v>
      </c>
      <c r="N7" s="123">
        <f t="shared" ref="N7:N37" si="3">SUM(L7:M7)</f>
        <v>22738</v>
      </c>
      <c r="O7" s="124">
        <f t="shared" ref="O7:O70" si="4">SUM(E7,K7,N7,H7)</f>
        <v>93404</v>
      </c>
      <c r="Q7" s="4"/>
      <c r="R7" s="122"/>
      <c r="S7" s="122"/>
      <c r="T7"/>
      <c r="U7"/>
      <c r="V7"/>
      <c r="W7"/>
    </row>
    <row r="8" spans="1:23" s="3" customFormat="1" ht="12.9" customHeight="1">
      <c r="A8" s="127">
        <v>3</v>
      </c>
      <c r="B8" s="29" t="s">
        <v>95</v>
      </c>
      <c r="C8" s="122">
        <v>21023</v>
      </c>
      <c r="D8" s="122">
        <v>72645</v>
      </c>
      <c r="E8" s="123">
        <f t="shared" si="0"/>
        <v>93668</v>
      </c>
      <c r="F8" s="122">
        <v>2946</v>
      </c>
      <c r="G8" s="122">
        <v>14647</v>
      </c>
      <c r="H8" s="123">
        <f t="shared" si="1"/>
        <v>17593</v>
      </c>
      <c r="I8" s="122">
        <v>2608</v>
      </c>
      <c r="J8" s="122">
        <v>14675</v>
      </c>
      <c r="K8" s="123">
        <f t="shared" si="2"/>
        <v>17283</v>
      </c>
      <c r="L8" s="122">
        <v>9565</v>
      </c>
      <c r="M8" s="122">
        <v>18223</v>
      </c>
      <c r="N8" s="123">
        <f t="shared" si="3"/>
        <v>27788</v>
      </c>
      <c r="O8" s="124">
        <f t="shared" si="4"/>
        <v>156332</v>
      </c>
      <c r="Q8" s="4"/>
      <c r="R8" s="122"/>
      <c r="S8" s="122"/>
      <c r="T8"/>
      <c r="U8"/>
      <c r="V8"/>
      <c r="W8"/>
    </row>
    <row r="9" spans="1:23" s="3" customFormat="1" ht="12.9" customHeight="1">
      <c r="A9" s="127">
        <v>4</v>
      </c>
      <c r="B9" s="30" t="s">
        <v>96</v>
      </c>
      <c r="C9" s="122">
        <v>5843</v>
      </c>
      <c r="D9" s="122">
        <v>21798</v>
      </c>
      <c r="E9" s="123">
        <f t="shared" si="0"/>
        <v>27641</v>
      </c>
      <c r="F9" s="122">
        <v>597</v>
      </c>
      <c r="G9" s="122">
        <v>5754</v>
      </c>
      <c r="H9" s="123">
        <f t="shared" si="1"/>
        <v>6351</v>
      </c>
      <c r="I9" s="122">
        <v>228</v>
      </c>
      <c r="J9" s="122">
        <v>3115</v>
      </c>
      <c r="K9" s="123">
        <f t="shared" si="2"/>
        <v>3343</v>
      </c>
      <c r="L9" s="122">
        <v>4476</v>
      </c>
      <c r="M9" s="122">
        <v>12702</v>
      </c>
      <c r="N9" s="123">
        <f t="shared" si="3"/>
        <v>17178</v>
      </c>
      <c r="O9" s="124">
        <f t="shared" si="4"/>
        <v>54513</v>
      </c>
      <c r="Q9" s="4"/>
      <c r="R9" s="122"/>
      <c r="S9" s="122"/>
      <c r="T9"/>
      <c r="U9"/>
      <c r="V9"/>
      <c r="W9"/>
    </row>
    <row r="10" spans="1:23" s="3" customFormat="1" ht="12.9" customHeight="1">
      <c r="A10" s="127">
        <v>5</v>
      </c>
      <c r="B10" s="30" t="s">
        <v>97</v>
      </c>
      <c r="C10" s="122">
        <v>10920</v>
      </c>
      <c r="D10" s="122">
        <v>31274</v>
      </c>
      <c r="E10" s="123">
        <f t="shared" si="0"/>
        <v>42194</v>
      </c>
      <c r="F10" s="122">
        <v>1816</v>
      </c>
      <c r="G10" s="122">
        <v>5887</v>
      </c>
      <c r="H10" s="123">
        <f t="shared" si="1"/>
        <v>7703</v>
      </c>
      <c r="I10" s="122">
        <v>1143</v>
      </c>
      <c r="J10" s="122">
        <v>3917</v>
      </c>
      <c r="K10" s="123">
        <f t="shared" si="2"/>
        <v>5060</v>
      </c>
      <c r="L10" s="122">
        <v>5446</v>
      </c>
      <c r="M10" s="122">
        <v>11975</v>
      </c>
      <c r="N10" s="123">
        <f t="shared" si="3"/>
        <v>17421</v>
      </c>
      <c r="O10" s="124">
        <f t="shared" si="4"/>
        <v>72378</v>
      </c>
      <c r="Q10" s="4"/>
      <c r="R10" s="122"/>
      <c r="S10" s="122"/>
      <c r="T10"/>
      <c r="U10"/>
      <c r="V10"/>
      <c r="W10"/>
    </row>
    <row r="11" spans="1:23" s="3" customFormat="1" ht="12.9" customHeight="1">
      <c r="A11" s="127">
        <v>6</v>
      </c>
      <c r="B11" s="30" t="s">
        <v>98</v>
      </c>
      <c r="C11" s="122">
        <v>339053</v>
      </c>
      <c r="D11" s="122">
        <v>804562</v>
      </c>
      <c r="E11" s="123">
        <f t="shared" si="0"/>
        <v>1143615</v>
      </c>
      <c r="F11" s="122">
        <v>29628</v>
      </c>
      <c r="G11" s="122">
        <v>99743</v>
      </c>
      <c r="H11" s="123">
        <f t="shared" si="1"/>
        <v>129371</v>
      </c>
      <c r="I11" s="122">
        <v>2454</v>
      </c>
      <c r="J11" s="122">
        <v>12643</v>
      </c>
      <c r="K11" s="123">
        <f t="shared" si="2"/>
        <v>15097</v>
      </c>
      <c r="L11" s="122">
        <v>149904</v>
      </c>
      <c r="M11" s="122">
        <v>245679</v>
      </c>
      <c r="N11" s="123">
        <f t="shared" si="3"/>
        <v>395583</v>
      </c>
      <c r="O11" s="124">
        <f t="shared" si="4"/>
        <v>1683666</v>
      </c>
      <c r="Q11" s="4"/>
      <c r="R11" s="122"/>
      <c r="S11" s="122"/>
      <c r="T11"/>
      <c r="U11"/>
      <c r="V11"/>
      <c r="W11"/>
    </row>
    <row r="12" spans="1:23" s="3" customFormat="1" ht="12.9" customHeight="1">
      <c r="A12" s="127">
        <v>7</v>
      </c>
      <c r="B12" s="30" t="s">
        <v>99</v>
      </c>
      <c r="C12" s="122">
        <v>146202</v>
      </c>
      <c r="D12" s="122">
        <v>317805</v>
      </c>
      <c r="E12" s="123">
        <f t="shared" si="0"/>
        <v>464007</v>
      </c>
      <c r="F12" s="122">
        <v>20460</v>
      </c>
      <c r="G12" s="122">
        <v>69551</v>
      </c>
      <c r="H12" s="123">
        <f t="shared" si="1"/>
        <v>90011</v>
      </c>
      <c r="I12" s="122">
        <v>6190</v>
      </c>
      <c r="J12" s="122">
        <v>30258</v>
      </c>
      <c r="K12" s="123">
        <f t="shared" si="2"/>
        <v>36448</v>
      </c>
      <c r="L12" s="122">
        <v>31228</v>
      </c>
      <c r="M12" s="122">
        <v>41744</v>
      </c>
      <c r="N12" s="123">
        <f t="shared" si="3"/>
        <v>72972</v>
      </c>
      <c r="O12" s="124">
        <f t="shared" si="4"/>
        <v>663438</v>
      </c>
      <c r="Q12" s="4"/>
      <c r="R12" s="122"/>
      <c r="S12" s="122"/>
      <c r="T12"/>
      <c r="U12"/>
      <c r="V12"/>
      <c r="W12"/>
    </row>
    <row r="13" spans="1:23" s="3" customFormat="1" ht="12.9" customHeight="1">
      <c r="A13" s="127">
        <v>8</v>
      </c>
      <c r="B13" s="30" t="s">
        <v>100</v>
      </c>
      <c r="C13" s="122">
        <v>5996</v>
      </c>
      <c r="D13" s="122">
        <v>19571</v>
      </c>
      <c r="E13" s="123">
        <f t="shared" si="0"/>
        <v>25567</v>
      </c>
      <c r="F13" s="122">
        <v>928</v>
      </c>
      <c r="G13" s="122">
        <v>3274</v>
      </c>
      <c r="H13" s="123">
        <f t="shared" si="1"/>
        <v>4202</v>
      </c>
      <c r="I13" s="122">
        <v>196</v>
      </c>
      <c r="J13" s="122">
        <v>1034</v>
      </c>
      <c r="K13" s="123">
        <f t="shared" si="2"/>
        <v>1230</v>
      </c>
      <c r="L13" s="122">
        <v>3000</v>
      </c>
      <c r="M13" s="122">
        <v>6167</v>
      </c>
      <c r="N13" s="123">
        <f t="shared" si="3"/>
        <v>9167</v>
      </c>
      <c r="O13" s="124">
        <f t="shared" si="4"/>
        <v>40166</v>
      </c>
      <c r="Q13" s="4"/>
      <c r="R13" s="122"/>
      <c r="S13" s="122"/>
      <c r="T13"/>
      <c r="U13"/>
      <c r="V13"/>
      <c r="W13"/>
    </row>
    <row r="14" spans="1:23" s="3" customFormat="1" ht="12.9" customHeight="1">
      <c r="A14" s="127">
        <v>9</v>
      </c>
      <c r="B14" s="30" t="s">
        <v>101</v>
      </c>
      <c r="C14" s="122">
        <v>48819</v>
      </c>
      <c r="D14" s="122">
        <v>116273</v>
      </c>
      <c r="E14" s="123">
        <f t="shared" si="0"/>
        <v>165092</v>
      </c>
      <c r="F14" s="122">
        <v>7654</v>
      </c>
      <c r="G14" s="122">
        <v>28024</v>
      </c>
      <c r="H14" s="123">
        <f t="shared" si="1"/>
        <v>35678</v>
      </c>
      <c r="I14" s="122">
        <v>3522</v>
      </c>
      <c r="J14" s="122">
        <v>16600</v>
      </c>
      <c r="K14" s="123">
        <f t="shared" si="2"/>
        <v>20122</v>
      </c>
      <c r="L14" s="122">
        <v>15996</v>
      </c>
      <c r="M14" s="122">
        <v>22198</v>
      </c>
      <c r="N14" s="123">
        <f t="shared" si="3"/>
        <v>38194</v>
      </c>
      <c r="O14" s="124">
        <f t="shared" si="4"/>
        <v>259086</v>
      </c>
      <c r="Q14" s="4"/>
      <c r="R14" s="122"/>
      <c r="S14" s="122"/>
      <c r="T14"/>
      <c r="U14"/>
      <c r="V14"/>
      <c r="W14"/>
    </row>
    <row r="15" spans="1:23" s="3" customFormat="1" ht="12.9" customHeight="1">
      <c r="A15" s="58">
        <v>10</v>
      </c>
      <c r="B15" s="30" t="s">
        <v>102</v>
      </c>
      <c r="C15" s="122">
        <v>50372</v>
      </c>
      <c r="D15" s="122">
        <v>125613</v>
      </c>
      <c r="E15" s="123">
        <f t="shared" si="0"/>
        <v>175985</v>
      </c>
      <c r="F15" s="122">
        <v>9458</v>
      </c>
      <c r="G15" s="122">
        <v>25577</v>
      </c>
      <c r="H15" s="123">
        <f t="shared" si="1"/>
        <v>35035</v>
      </c>
      <c r="I15" s="122">
        <v>4725</v>
      </c>
      <c r="J15" s="122">
        <v>17785</v>
      </c>
      <c r="K15" s="123">
        <f t="shared" si="2"/>
        <v>22510</v>
      </c>
      <c r="L15" s="122">
        <v>16734</v>
      </c>
      <c r="M15" s="122">
        <v>33201</v>
      </c>
      <c r="N15" s="123">
        <f t="shared" si="3"/>
        <v>49935</v>
      </c>
      <c r="O15" s="124">
        <f t="shared" si="4"/>
        <v>283465</v>
      </c>
      <c r="Q15" s="4"/>
      <c r="R15" s="122"/>
      <c r="S15" s="122"/>
      <c r="T15"/>
      <c r="U15"/>
      <c r="V15"/>
      <c r="W15"/>
    </row>
    <row r="16" spans="1:23" s="3" customFormat="1" ht="12.9" customHeight="1">
      <c r="A16" s="58">
        <v>11</v>
      </c>
      <c r="B16" s="30" t="s">
        <v>103</v>
      </c>
      <c r="C16" s="122">
        <v>12253</v>
      </c>
      <c r="D16" s="122">
        <v>33449</v>
      </c>
      <c r="E16" s="123">
        <f t="shared" si="0"/>
        <v>45702</v>
      </c>
      <c r="F16" s="122">
        <v>1048</v>
      </c>
      <c r="G16" s="122">
        <v>3007</v>
      </c>
      <c r="H16" s="123">
        <f t="shared" si="1"/>
        <v>4055</v>
      </c>
      <c r="I16" s="122">
        <v>413</v>
      </c>
      <c r="J16" s="122">
        <v>1687</v>
      </c>
      <c r="K16" s="123">
        <f t="shared" si="2"/>
        <v>2100</v>
      </c>
      <c r="L16" s="122">
        <v>3245</v>
      </c>
      <c r="M16" s="122">
        <v>6227</v>
      </c>
      <c r="N16" s="123">
        <f t="shared" si="3"/>
        <v>9472</v>
      </c>
      <c r="O16" s="124">
        <f t="shared" si="4"/>
        <v>61329</v>
      </c>
      <c r="Q16" s="4"/>
      <c r="R16" s="122"/>
      <c r="S16" s="122"/>
      <c r="T16"/>
      <c r="U16"/>
      <c r="V16"/>
      <c r="W16"/>
    </row>
    <row r="17" spans="1:23" s="3" customFormat="1" ht="12.9" customHeight="1">
      <c r="A17" s="58">
        <v>12</v>
      </c>
      <c r="B17" s="30" t="s">
        <v>104</v>
      </c>
      <c r="C17" s="122">
        <v>5625</v>
      </c>
      <c r="D17" s="122">
        <v>22426</v>
      </c>
      <c r="E17" s="123">
        <f t="shared" si="0"/>
        <v>28051</v>
      </c>
      <c r="F17" s="122">
        <v>412</v>
      </c>
      <c r="G17" s="122">
        <v>2964</v>
      </c>
      <c r="H17" s="123">
        <f t="shared" si="1"/>
        <v>3376</v>
      </c>
      <c r="I17" s="122">
        <v>37</v>
      </c>
      <c r="J17" s="122">
        <v>755</v>
      </c>
      <c r="K17" s="123">
        <f t="shared" si="2"/>
        <v>792</v>
      </c>
      <c r="L17" s="122">
        <v>2876</v>
      </c>
      <c r="M17" s="122">
        <v>12336</v>
      </c>
      <c r="N17" s="123">
        <f t="shared" si="3"/>
        <v>15212</v>
      </c>
      <c r="O17" s="124">
        <f t="shared" si="4"/>
        <v>47431</v>
      </c>
      <c r="Q17" s="4"/>
      <c r="R17" s="122"/>
      <c r="S17" s="122"/>
      <c r="T17"/>
      <c r="U17"/>
      <c r="V17"/>
      <c r="W17"/>
    </row>
    <row r="18" spans="1:23" s="3" customFormat="1" ht="12.9" customHeight="1">
      <c r="A18" s="58">
        <v>13</v>
      </c>
      <c r="B18" s="30" t="s">
        <v>105</v>
      </c>
      <c r="C18" s="122">
        <v>4952</v>
      </c>
      <c r="D18" s="122">
        <v>21700</v>
      </c>
      <c r="E18" s="123">
        <f t="shared" si="0"/>
        <v>26652</v>
      </c>
      <c r="F18" s="122">
        <v>424</v>
      </c>
      <c r="G18" s="122">
        <v>4385</v>
      </c>
      <c r="H18" s="123">
        <f t="shared" si="1"/>
        <v>4809</v>
      </c>
      <c r="I18" s="122">
        <v>236</v>
      </c>
      <c r="J18" s="122">
        <v>2528</v>
      </c>
      <c r="K18" s="123">
        <f t="shared" si="2"/>
        <v>2764</v>
      </c>
      <c r="L18" s="122">
        <v>3366</v>
      </c>
      <c r="M18" s="122">
        <v>11460</v>
      </c>
      <c r="N18" s="123">
        <f t="shared" si="3"/>
        <v>14826</v>
      </c>
      <c r="O18" s="124">
        <f t="shared" si="4"/>
        <v>49051</v>
      </c>
      <c r="Q18" s="4"/>
      <c r="R18" s="122"/>
      <c r="S18" s="122"/>
      <c r="T18"/>
      <c r="U18"/>
      <c r="V18"/>
      <c r="W18"/>
    </row>
    <row r="19" spans="1:23" s="3" customFormat="1" ht="12.9" customHeight="1">
      <c r="A19" s="58">
        <v>14</v>
      </c>
      <c r="B19" s="30" t="s">
        <v>106</v>
      </c>
      <c r="C19" s="122">
        <v>18780</v>
      </c>
      <c r="D19" s="122">
        <v>40374</v>
      </c>
      <c r="E19" s="123">
        <f t="shared" si="0"/>
        <v>59154</v>
      </c>
      <c r="F19" s="122">
        <v>1623</v>
      </c>
      <c r="G19" s="122">
        <v>5153</v>
      </c>
      <c r="H19" s="123">
        <f t="shared" si="1"/>
        <v>6776</v>
      </c>
      <c r="I19" s="122">
        <v>934</v>
      </c>
      <c r="J19" s="122">
        <v>2563</v>
      </c>
      <c r="K19" s="123">
        <f t="shared" si="2"/>
        <v>3497</v>
      </c>
      <c r="L19" s="122">
        <v>5636</v>
      </c>
      <c r="M19" s="122">
        <v>9055</v>
      </c>
      <c r="N19" s="123">
        <f t="shared" si="3"/>
        <v>14691</v>
      </c>
      <c r="O19" s="124">
        <f t="shared" si="4"/>
        <v>84118</v>
      </c>
      <c r="Q19" s="4"/>
      <c r="R19" s="122"/>
      <c r="S19" s="122"/>
      <c r="T19"/>
      <c r="U19"/>
      <c r="V19"/>
      <c r="W19"/>
    </row>
    <row r="20" spans="1:23" s="3" customFormat="1" ht="12.9" customHeight="1">
      <c r="A20" s="58">
        <v>15</v>
      </c>
      <c r="B20" s="30" t="s">
        <v>107</v>
      </c>
      <c r="C20" s="122">
        <v>9511</v>
      </c>
      <c r="D20" s="122">
        <v>28091</v>
      </c>
      <c r="E20" s="123">
        <f t="shared" si="0"/>
        <v>37602</v>
      </c>
      <c r="F20" s="122">
        <v>2135</v>
      </c>
      <c r="G20" s="122">
        <v>6461</v>
      </c>
      <c r="H20" s="123">
        <f t="shared" si="1"/>
        <v>8596</v>
      </c>
      <c r="I20" s="122">
        <v>2223</v>
      </c>
      <c r="J20" s="122">
        <v>4663</v>
      </c>
      <c r="K20" s="123">
        <f t="shared" si="2"/>
        <v>6886</v>
      </c>
      <c r="L20" s="122">
        <v>4597</v>
      </c>
      <c r="M20" s="122">
        <v>7738</v>
      </c>
      <c r="N20" s="123">
        <f t="shared" si="3"/>
        <v>12335</v>
      </c>
      <c r="O20" s="124">
        <f t="shared" si="4"/>
        <v>65419</v>
      </c>
      <c r="Q20" s="4"/>
      <c r="R20" s="122"/>
      <c r="S20" s="122"/>
      <c r="T20"/>
      <c r="U20"/>
      <c r="V20"/>
      <c r="W20"/>
    </row>
    <row r="21" spans="1:23" s="3" customFormat="1" ht="12.9" customHeight="1">
      <c r="A21" s="58">
        <v>16</v>
      </c>
      <c r="B21" s="30" t="s">
        <v>108</v>
      </c>
      <c r="C21" s="122">
        <v>216032</v>
      </c>
      <c r="D21" s="122">
        <v>482735</v>
      </c>
      <c r="E21" s="123">
        <f t="shared" si="0"/>
        <v>698767</v>
      </c>
      <c r="F21" s="122">
        <v>18703</v>
      </c>
      <c r="G21" s="122">
        <v>61660</v>
      </c>
      <c r="H21" s="123">
        <f t="shared" si="1"/>
        <v>80363</v>
      </c>
      <c r="I21" s="122">
        <v>3163</v>
      </c>
      <c r="J21" s="122">
        <v>14705</v>
      </c>
      <c r="K21" s="123">
        <f t="shared" si="2"/>
        <v>17868</v>
      </c>
      <c r="L21" s="122">
        <v>33594</v>
      </c>
      <c r="M21" s="122">
        <v>44964</v>
      </c>
      <c r="N21" s="123">
        <f t="shared" si="3"/>
        <v>78558</v>
      </c>
      <c r="O21" s="124">
        <f t="shared" si="4"/>
        <v>875556</v>
      </c>
      <c r="Q21" s="4"/>
      <c r="R21" s="122"/>
      <c r="S21" s="122"/>
      <c r="T21"/>
      <c r="U21"/>
      <c r="V21"/>
      <c r="W21"/>
    </row>
    <row r="22" spans="1:23" s="3" customFormat="1" ht="12.9" customHeight="1">
      <c r="A22" s="58">
        <v>17</v>
      </c>
      <c r="B22" s="30" t="s">
        <v>109</v>
      </c>
      <c r="C22" s="122">
        <v>24248</v>
      </c>
      <c r="D22" s="122">
        <v>62859</v>
      </c>
      <c r="E22" s="123">
        <f t="shared" si="0"/>
        <v>87107</v>
      </c>
      <c r="F22" s="122">
        <v>4442</v>
      </c>
      <c r="G22" s="122">
        <v>11585</v>
      </c>
      <c r="H22" s="123">
        <f t="shared" si="1"/>
        <v>16027</v>
      </c>
      <c r="I22" s="122">
        <v>2857</v>
      </c>
      <c r="J22" s="122">
        <v>7848</v>
      </c>
      <c r="K22" s="123">
        <f t="shared" si="2"/>
        <v>10705</v>
      </c>
      <c r="L22" s="122">
        <v>8983</v>
      </c>
      <c r="M22" s="122">
        <v>14478</v>
      </c>
      <c r="N22" s="123">
        <f t="shared" si="3"/>
        <v>23461</v>
      </c>
      <c r="O22" s="124">
        <f t="shared" si="4"/>
        <v>137300</v>
      </c>
      <c r="Q22" s="4"/>
      <c r="R22" s="122"/>
      <c r="S22" s="122"/>
      <c r="T22"/>
      <c r="U22"/>
      <c r="V22"/>
      <c r="W22"/>
    </row>
    <row r="23" spans="1:23" s="3" customFormat="1" ht="12.9" customHeight="1">
      <c r="A23" s="58">
        <v>18</v>
      </c>
      <c r="B23" s="30" t="s">
        <v>110</v>
      </c>
      <c r="C23" s="122">
        <v>7038</v>
      </c>
      <c r="D23" s="122">
        <v>19888</v>
      </c>
      <c r="E23" s="123">
        <f t="shared" si="0"/>
        <v>26926</v>
      </c>
      <c r="F23" s="122">
        <v>511</v>
      </c>
      <c r="G23" s="122">
        <v>2355</v>
      </c>
      <c r="H23" s="123">
        <f t="shared" si="1"/>
        <v>2866</v>
      </c>
      <c r="I23" s="122">
        <v>510</v>
      </c>
      <c r="J23" s="122">
        <v>3092</v>
      </c>
      <c r="K23" s="123">
        <f t="shared" si="2"/>
        <v>3602</v>
      </c>
      <c r="L23" s="122">
        <v>2748</v>
      </c>
      <c r="M23" s="122">
        <v>7410</v>
      </c>
      <c r="N23" s="123">
        <f t="shared" si="3"/>
        <v>10158</v>
      </c>
      <c r="O23" s="124">
        <f t="shared" si="4"/>
        <v>43552</v>
      </c>
      <c r="Q23" s="4"/>
      <c r="R23" s="122"/>
      <c r="S23" s="122"/>
      <c r="T23"/>
      <c r="U23"/>
      <c r="V23"/>
      <c r="W23"/>
    </row>
    <row r="24" spans="1:23" s="3" customFormat="1" ht="12.9" customHeight="1">
      <c r="A24" s="58">
        <v>19</v>
      </c>
      <c r="B24" s="30" t="s">
        <v>111</v>
      </c>
      <c r="C24" s="122">
        <v>16108</v>
      </c>
      <c r="D24" s="122">
        <v>44749</v>
      </c>
      <c r="E24" s="123">
        <f t="shared" si="0"/>
        <v>60857</v>
      </c>
      <c r="F24" s="122">
        <v>2442</v>
      </c>
      <c r="G24" s="122">
        <v>9205</v>
      </c>
      <c r="H24" s="123">
        <f t="shared" si="1"/>
        <v>11647</v>
      </c>
      <c r="I24" s="122">
        <v>1410</v>
      </c>
      <c r="J24" s="122">
        <v>5482</v>
      </c>
      <c r="K24" s="123">
        <f t="shared" si="2"/>
        <v>6892</v>
      </c>
      <c r="L24" s="122">
        <v>6483</v>
      </c>
      <c r="M24" s="122">
        <v>13254</v>
      </c>
      <c r="N24" s="123">
        <f t="shared" si="3"/>
        <v>19737</v>
      </c>
      <c r="O24" s="124">
        <f t="shared" si="4"/>
        <v>99133</v>
      </c>
      <c r="Q24" s="4"/>
      <c r="R24" s="122"/>
      <c r="S24" s="122"/>
      <c r="T24"/>
      <c r="U24"/>
      <c r="V24"/>
      <c r="W24"/>
    </row>
    <row r="25" spans="1:23" s="3" customFormat="1" ht="12.9" customHeight="1">
      <c r="A25" s="58">
        <v>20</v>
      </c>
      <c r="B25" s="30" t="s">
        <v>112</v>
      </c>
      <c r="C25" s="122">
        <v>66957</v>
      </c>
      <c r="D25" s="122">
        <v>132792</v>
      </c>
      <c r="E25" s="123">
        <f t="shared" si="0"/>
        <v>199749</v>
      </c>
      <c r="F25" s="122">
        <v>8714</v>
      </c>
      <c r="G25" s="122">
        <v>26389</v>
      </c>
      <c r="H25" s="123">
        <f t="shared" si="1"/>
        <v>35103</v>
      </c>
      <c r="I25" s="122">
        <v>4599</v>
      </c>
      <c r="J25" s="122">
        <v>11184</v>
      </c>
      <c r="K25" s="123">
        <f t="shared" si="2"/>
        <v>15783</v>
      </c>
      <c r="L25" s="122">
        <v>14969</v>
      </c>
      <c r="M25" s="122">
        <v>20429</v>
      </c>
      <c r="N25" s="123">
        <f t="shared" si="3"/>
        <v>35398</v>
      </c>
      <c r="O25" s="124">
        <f t="shared" si="4"/>
        <v>286033</v>
      </c>
      <c r="Q25" s="4"/>
      <c r="R25" s="122"/>
      <c r="S25" s="122"/>
      <c r="T25"/>
      <c r="U25"/>
      <c r="V25"/>
      <c r="W25"/>
    </row>
    <row r="26" spans="1:23" s="3" customFormat="1" ht="12.9" customHeight="1">
      <c r="A26" s="58">
        <v>21</v>
      </c>
      <c r="B26" s="30" t="s">
        <v>113</v>
      </c>
      <c r="C26" s="122">
        <v>29513</v>
      </c>
      <c r="D26" s="122">
        <v>119741</v>
      </c>
      <c r="E26" s="123">
        <f t="shared" si="0"/>
        <v>149254</v>
      </c>
      <c r="F26" s="122">
        <v>2563</v>
      </c>
      <c r="G26" s="122">
        <v>17570</v>
      </c>
      <c r="H26" s="123">
        <f t="shared" si="1"/>
        <v>20133</v>
      </c>
      <c r="I26" s="122">
        <v>383</v>
      </c>
      <c r="J26" s="122">
        <v>6223</v>
      </c>
      <c r="K26" s="123">
        <f t="shared" si="2"/>
        <v>6606</v>
      </c>
      <c r="L26" s="122">
        <v>17401</v>
      </c>
      <c r="M26" s="122">
        <v>46878</v>
      </c>
      <c r="N26" s="123">
        <f t="shared" si="3"/>
        <v>64279</v>
      </c>
      <c r="O26" s="124">
        <f t="shared" si="4"/>
        <v>240272</v>
      </c>
      <c r="Q26" s="4"/>
      <c r="R26" s="122"/>
      <c r="S26" s="122"/>
      <c r="T26"/>
      <c r="U26"/>
      <c r="V26"/>
      <c r="W26"/>
    </row>
    <row r="27" spans="1:23" s="3" customFormat="1" ht="12.9" customHeight="1">
      <c r="A27" s="58">
        <v>22</v>
      </c>
      <c r="B27" s="30" t="s">
        <v>114</v>
      </c>
      <c r="C27" s="122">
        <v>22392</v>
      </c>
      <c r="D27" s="122">
        <v>37786</v>
      </c>
      <c r="E27" s="123">
        <f t="shared" si="0"/>
        <v>60178</v>
      </c>
      <c r="F27" s="122">
        <v>2637</v>
      </c>
      <c r="G27" s="122">
        <v>8675</v>
      </c>
      <c r="H27" s="123">
        <f t="shared" si="1"/>
        <v>11312</v>
      </c>
      <c r="I27" s="122">
        <v>1517</v>
      </c>
      <c r="J27" s="122">
        <v>7178</v>
      </c>
      <c r="K27" s="123">
        <f t="shared" si="2"/>
        <v>8695</v>
      </c>
      <c r="L27" s="122">
        <v>6997</v>
      </c>
      <c r="M27" s="122">
        <v>11901</v>
      </c>
      <c r="N27" s="123">
        <f t="shared" si="3"/>
        <v>18898</v>
      </c>
      <c r="O27" s="124">
        <f t="shared" si="4"/>
        <v>99083</v>
      </c>
      <c r="Q27" s="4"/>
      <c r="R27" s="122"/>
      <c r="S27" s="122"/>
      <c r="T27"/>
      <c r="U27"/>
      <c r="V27"/>
      <c r="W27"/>
    </row>
    <row r="28" spans="1:23" s="3" customFormat="1" ht="12.9" customHeight="1">
      <c r="A28" s="58">
        <v>23</v>
      </c>
      <c r="B28" s="30" t="s">
        <v>115</v>
      </c>
      <c r="C28" s="122">
        <v>13359</v>
      </c>
      <c r="D28" s="122">
        <v>57564</v>
      </c>
      <c r="E28" s="123">
        <f t="shared" si="0"/>
        <v>70923</v>
      </c>
      <c r="F28" s="122">
        <v>1677</v>
      </c>
      <c r="G28" s="122">
        <v>8496</v>
      </c>
      <c r="H28" s="123">
        <f t="shared" si="1"/>
        <v>10173</v>
      </c>
      <c r="I28" s="122">
        <v>677</v>
      </c>
      <c r="J28" s="122">
        <v>4644</v>
      </c>
      <c r="K28" s="123">
        <f t="shared" si="2"/>
        <v>5321</v>
      </c>
      <c r="L28" s="122">
        <v>8481</v>
      </c>
      <c r="M28" s="122">
        <v>20903</v>
      </c>
      <c r="N28" s="123">
        <f t="shared" si="3"/>
        <v>29384</v>
      </c>
      <c r="O28" s="124">
        <f t="shared" si="4"/>
        <v>115801</v>
      </c>
      <c r="Q28" s="4"/>
      <c r="R28" s="122"/>
      <c r="S28" s="122"/>
      <c r="T28"/>
      <c r="U28"/>
      <c r="V28"/>
      <c r="W28"/>
    </row>
    <row r="29" spans="1:23" s="3" customFormat="1" ht="12.9" customHeight="1">
      <c r="A29" s="58">
        <v>24</v>
      </c>
      <c r="B29" s="30" t="s">
        <v>116</v>
      </c>
      <c r="C29" s="122">
        <v>7331</v>
      </c>
      <c r="D29" s="122">
        <v>24834</v>
      </c>
      <c r="E29" s="123">
        <f t="shared" si="0"/>
        <v>32165</v>
      </c>
      <c r="F29" s="122">
        <v>779</v>
      </c>
      <c r="G29" s="122">
        <v>3634</v>
      </c>
      <c r="H29" s="123">
        <f t="shared" si="1"/>
        <v>4413</v>
      </c>
      <c r="I29" s="122">
        <v>598</v>
      </c>
      <c r="J29" s="122">
        <v>3289</v>
      </c>
      <c r="K29" s="123">
        <f t="shared" si="2"/>
        <v>3887</v>
      </c>
      <c r="L29" s="122">
        <v>3628</v>
      </c>
      <c r="M29" s="122">
        <v>11940</v>
      </c>
      <c r="N29" s="123">
        <f t="shared" si="3"/>
        <v>15568</v>
      </c>
      <c r="O29" s="124">
        <f t="shared" si="4"/>
        <v>56033</v>
      </c>
      <c r="Q29" s="4"/>
      <c r="R29" s="122"/>
      <c r="S29" s="122"/>
      <c r="T29"/>
      <c r="U29"/>
      <c r="V29"/>
      <c r="W29"/>
    </row>
    <row r="30" spans="1:23" s="3" customFormat="1" ht="12.9" customHeight="1">
      <c r="A30" s="58">
        <v>25</v>
      </c>
      <c r="B30" s="30" t="s">
        <v>117</v>
      </c>
      <c r="C30" s="122">
        <v>17647</v>
      </c>
      <c r="D30" s="122">
        <v>67076</v>
      </c>
      <c r="E30" s="123">
        <f t="shared" si="0"/>
        <v>84723</v>
      </c>
      <c r="F30" s="122">
        <v>1630</v>
      </c>
      <c r="G30" s="122">
        <v>10454</v>
      </c>
      <c r="H30" s="123">
        <f t="shared" si="1"/>
        <v>12084</v>
      </c>
      <c r="I30" s="122">
        <v>380</v>
      </c>
      <c r="J30" s="122">
        <v>6703</v>
      </c>
      <c r="K30" s="123">
        <f t="shared" si="2"/>
        <v>7083</v>
      </c>
      <c r="L30" s="122">
        <v>10688</v>
      </c>
      <c r="M30" s="122">
        <v>25775</v>
      </c>
      <c r="N30" s="123">
        <f t="shared" si="3"/>
        <v>36463</v>
      </c>
      <c r="O30" s="124">
        <f t="shared" si="4"/>
        <v>140353</v>
      </c>
      <c r="Q30" s="4"/>
      <c r="R30" s="122"/>
      <c r="S30" s="122"/>
      <c r="T30"/>
      <c r="U30"/>
      <c r="V30"/>
      <c r="W30"/>
    </row>
    <row r="31" spans="1:23" s="3" customFormat="1" ht="12.9" customHeight="1">
      <c r="A31" s="58">
        <v>26</v>
      </c>
      <c r="B31" s="30" t="s">
        <v>118</v>
      </c>
      <c r="C31" s="122">
        <v>52032</v>
      </c>
      <c r="D31" s="122">
        <v>124809</v>
      </c>
      <c r="E31" s="123">
        <f t="shared" si="0"/>
        <v>176841</v>
      </c>
      <c r="F31" s="122">
        <v>4830</v>
      </c>
      <c r="G31" s="122">
        <v>12716</v>
      </c>
      <c r="H31" s="123">
        <f t="shared" si="1"/>
        <v>17546</v>
      </c>
      <c r="I31" s="122">
        <v>1116</v>
      </c>
      <c r="J31" s="122">
        <v>5775</v>
      </c>
      <c r="K31" s="123">
        <f t="shared" si="2"/>
        <v>6891</v>
      </c>
      <c r="L31" s="122">
        <v>17162</v>
      </c>
      <c r="M31" s="122">
        <v>23917</v>
      </c>
      <c r="N31" s="123">
        <f t="shared" si="3"/>
        <v>41079</v>
      </c>
      <c r="O31" s="124">
        <f t="shared" si="4"/>
        <v>242357</v>
      </c>
      <c r="Q31" s="4"/>
      <c r="R31" s="122"/>
      <c r="S31" s="122"/>
      <c r="T31"/>
      <c r="U31"/>
      <c r="V31"/>
      <c r="W31"/>
    </row>
    <row r="32" spans="1:23" s="3" customFormat="1" ht="12.9" customHeight="1">
      <c r="A32" s="58">
        <v>27</v>
      </c>
      <c r="B32" s="30" t="s">
        <v>119</v>
      </c>
      <c r="C32" s="122">
        <v>51249</v>
      </c>
      <c r="D32" s="122">
        <v>244218</v>
      </c>
      <c r="E32" s="123">
        <f t="shared" si="0"/>
        <v>295467</v>
      </c>
      <c r="F32" s="122">
        <v>6653</v>
      </c>
      <c r="G32" s="122">
        <v>38499</v>
      </c>
      <c r="H32" s="123">
        <f t="shared" si="1"/>
        <v>45152</v>
      </c>
      <c r="I32" s="122">
        <v>1733</v>
      </c>
      <c r="J32" s="122">
        <v>13920</v>
      </c>
      <c r="K32" s="123">
        <f t="shared" si="2"/>
        <v>15653</v>
      </c>
      <c r="L32" s="122">
        <v>20090</v>
      </c>
      <c r="M32" s="122">
        <v>33453</v>
      </c>
      <c r="N32" s="123">
        <f t="shared" si="3"/>
        <v>53543</v>
      </c>
      <c r="O32" s="124">
        <f t="shared" si="4"/>
        <v>409815</v>
      </c>
      <c r="Q32" s="4"/>
      <c r="R32" s="122"/>
      <c r="S32" s="122"/>
      <c r="T32"/>
      <c r="U32"/>
      <c r="V32"/>
      <c r="W32"/>
    </row>
    <row r="33" spans="1:23" s="3" customFormat="1" ht="12.9" customHeight="1">
      <c r="A33" s="58">
        <v>28</v>
      </c>
      <c r="B33" s="30" t="s">
        <v>169</v>
      </c>
      <c r="C33" s="122">
        <v>17900</v>
      </c>
      <c r="D33" s="122">
        <v>36990</v>
      </c>
      <c r="E33" s="123">
        <f t="shared" si="0"/>
        <v>54890</v>
      </c>
      <c r="F33" s="122">
        <v>2056</v>
      </c>
      <c r="G33" s="122">
        <v>7905</v>
      </c>
      <c r="H33" s="123">
        <f t="shared" si="1"/>
        <v>9961</v>
      </c>
      <c r="I33" s="122">
        <v>1903</v>
      </c>
      <c r="J33" s="122">
        <v>4722</v>
      </c>
      <c r="K33" s="123">
        <f t="shared" si="2"/>
        <v>6625</v>
      </c>
      <c r="L33" s="122">
        <v>6244</v>
      </c>
      <c r="M33" s="122">
        <v>11480</v>
      </c>
      <c r="N33" s="123">
        <f t="shared" si="3"/>
        <v>17724</v>
      </c>
      <c r="O33" s="124">
        <f t="shared" si="4"/>
        <v>89200</v>
      </c>
      <c r="Q33" s="4"/>
      <c r="R33" s="122"/>
      <c r="S33" s="122"/>
      <c r="T33"/>
      <c r="U33"/>
      <c r="V33"/>
      <c r="W33"/>
    </row>
    <row r="34" spans="1:23" s="3" customFormat="1" ht="12.9" customHeight="1">
      <c r="A34" s="58">
        <v>29</v>
      </c>
      <c r="B34" s="30" t="s">
        <v>120</v>
      </c>
      <c r="C34" s="122">
        <v>4096</v>
      </c>
      <c r="D34" s="122">
        <v>11786</v>
      </c>
      <c r="E34" s="123">
        <f t="shared" si="0"/>
        <v>15882</v>
      </c>
      <c r="F34" s="122">
        <v>448</v>
      </c>
      <c r="G34" s="122">
        <v>1927</v>
      </c>
      <c r="H34" s="123">
        <f t="shared" si="1"/>
        <v>2375</v>
      </c>
      <c r="I34" s="122">
        <v>523</v>
      </c>
      <c r="J34" s="122">
        <v>1775</v>
      </c>
      <c r="K34" s="123">
        <f t="shared" si="2"/>
        <v>2298</v>
      </c>
      <c r="L34" s="122">
        <v>1930</v>
      </c>
      <c r="M34" s="122">
        <v>4924</v>
      </c>
      <c r="N34" s="123">
        <f t="shared" si="3"/>
        <v>6854</v>
      </c>
      <c r="O34" s="124">
        <f t="shared" si="4"/>
        <v>27409</v>
      </c>
      <c r="Q34" s="4"/>
      <c r="R34" s="122"/>
      <c r="S34" s="122"/>
      <c r="T34"/>
      <c r="U34"/>
      <c r="V34"/>
      <c r="W34"/>
    </row>
    <row r="35" spans="1:23" s="3" customFormat="1" ht="12.9" customHeight="1">
      <c r="A35" s="58">
        <v>30</v>
      </c>
      <c r="B35" s="30" t="s">
        <v>121</v>
      </c>
      <c r="C35" s="122">
        <v>4502</v>
      </c>
      <c r="D35" s="122">
        <v>18221</v>
      </c>
      <c r="E35" s="123">
        <f t="shared" si="0"/>
        <v>22723</v>
      </c>
      <c r="F35" s="122">
        <v>363</v>
      </c>
      <c r="G35" s="122">
        <v>3112</v>
      </c>
      <c r="H35" s="123">
        <f t="shared" si="1"/>
        <v>3475</v>
      </c>
      <c r="I35" s="122">
        <v>136</v>
      </c>
      <c r="J35" s="122">
        <v>941</v>
      </c>
      <c r="K35" s="123">
        <f t="shared" si="2"/>
        <v>1077</v>
      </c>
      <c r="L35" s="122">
        <v>2068</v>
      </c>
      <c r="M35" s="122">
        <v>18617</v>
      </c>
      <c r="N35" s="123">
        <f t="shared" si="3"/>
        <v>20685</v>
      </c>
      <c r="O35" s="124">
        <f t="shared" si="4"/>
        <v>47960</v>
      </c>
      <c r="Q35" s="4"/>
      <c r="R35" s="122"/>
      <c r="S35" s="122"/>
      <c r="T35"/>
      <c r="U35"/>
      <c r="V35"/>
      <c r="W35"/>
    </row>
    <row r="36" spans="1:23" s="3" customFormat="1" ht="12.9" customHeight="1">
      <c r="A36" s="58">
        <v>31</v>
      </c>
      <c r="B36" s="30" t="s">
        <v>122</v>
      </c>
      <c r="C36" s="122">
        <v>39504</v>
      </c>
      <c r="D36" s="122">
        <v>130304</v>
      </c>
      <c r="E36" s="123">
        <f t="shared" si="0"/>
        <v>169808</v>
      </c>
      <c r="F36" s="122">
        <v>7500</v>
      </c>
      <c r="G36" s="122">
        <v>31059</v>
      </c>
      <c r="H36" s="123">
        <f t="shared" si="1"/>
        <v>38559</v>
      </c>
      <c r="I36" s="122">
        <v>2999</v>
      </c>
      <c r="J36" s="122">
        <v>13875</v>
      </c>
      <c r="K36" s="123">
        <f t="shared" si="2"/>
        <v>16874</v>
      </c>
      <c r="L36" s="122">
        <v>17815</v>
      </c>
      <c r="M36" s="122">
        <v>32235</v>
      </c>
      <c r="N36" s="123">
        <f t="shared" si="3"/>
        <v>50050</v>
      </c>
      <c r="O36" s="124">
        <f t="shared" si="4"/>
        <v>275291</v>
      </c>
      <c r="Q36" s="4"/>
      <c r="R36" s="122"/>
      <c r="S36" s="122"/>
      <c r="T36"/>
      <c r="U36"/>
      <c r="V36"/>
      <c r="W36"/>
    </row>
    <row r="37" spans="1:23" s="3" customFormat="1" ht="12.9" customHeight="1">
      <c r="A37" s="58">
        <v>32</v>
      </c>
      <c r="B37" s="30" t="s">
        <v>123</v>
      </c>
      <c r="C37" s="122">
        <v>17427</v>
      </c>
      <c r="D37" s="122">
        <v>44074</v>
      </c>
      <c r="E37" s="123">
        <f t="shared" si="0"/>
        <v>61501</v>
      </c>
      <c r="F37" s="122">
        <v>2526</v>
      </c>
      <c r="G37" s="122">
        <v>8347</v>
      </c>
      <c r="H37" s="123">
        <f t="shared" si="1"/>
        <v>10873</v>
      </c>
      <c r="I37" s="122">
        <v>1458</v>
      </c>
      <c r="J37" s="122">
        <v>4290</v>
      </c>
      <c r="K37" s="123">
        <f t="shared" si="2"/>
        <v>5748</v>
      </c>
      <c r="L37" s="122">
        <v>8205</v>
      </c>
      <c r="M37" s="122">
        <v>17774</v>
      </c>
      <c r="N37" s="123">
        <f t="shared" si="3"/>
        <v>25979</v>
      </c>
      <c r="O37" s="124">
        <f t="shared" si="4"/>
        <v>104101</v>
      </c>
      <c r="Q37" s="4"/>
      <c r="R37" s="122"/>
      <c r="S37" s="122"/>
      <c r="T37"/>
      <c r="U37"/>
      <c r="V37"/>
      <c r="W37"/>
    </row>
    <row r="38" spans="1:23" s="3" customFormat="1" ht="12.9" customHeight="1">
      <c r="A38" s="58">
        <v>33</v>
      </c>
      <c r="B38" s="28" t="s">
        <v>279</v>
      </c>
      <c r="C38" s="122">
        <v>65260</v>
      </c>
      <c r="D38" s="122">
        <v>189531</v>
      </c>
      <c r="E38" s="123">
        <f t="shared" ref="E38:E69" si="5">C38+D38</f>
        <v>254791</v>
      </c>
      <c r="F38" s="122">
        <v>10193</v>
      </c>
      <c r="G38" s="122">
        <v>39180</v>
      </c>
      <c r="H38" s="123">
        <f t="shared" si="1"/>
        <v>49373</v>
      </c>
      <c r="I38" s="122">
        <v>3810</v>
      </c>
      <c r="J38" s="122">
        <v>24089</v>
      </c>
      <c r="K38" s="123">
        <f t="shared" si="2"/>
        <v>27899</v>
      </c>
      <c r="L38" s="122">
        <v>24011</v>
      </c>
      <c r="M38" s="122">
        <v>37610</v>
      </c>
      <c r="N38" s="123">
        <f t="shared" ref="N38:N69" si="6">SUM(L38:M38)</f>
        <v>61621</v>
      </c>
      <c r="O38" s="124">
        <f t="shared" si="4"/>
        <v>393684</v>
      </c>
      <c r="Q38" s="4"/>
      <c r="R38" s="122"/>
      <c r="S38" s="122"/>
      <c r="T38"/>
      <c r="U38"/>
      <c r="V38"/>
      <c r="W38"/>
    </row>
    <row r="39" spans="1:23" s="3" customFormat="1" ht="12.9" customHeight="1">
      <c r="A39" s="58">
        <v>34</v>
      </c>
      <c r="B39" s="30" t="s">
        <v>124</v>
      </c>
      <c r="C39" s="122">
        <v>1312799</v>
      </c>
      <c r="D39" s="122">
        <v>2813999</v>
      </c>
      <c r="E39" s="123">
        <f t="shared" si="5"/>
        <v>4126798</v>
      </c>
      <c r="F39" s="122">
        <v>107228</v>
      </c>
      <c r="G39" s="122">
        <v>380504</v>
      </c>
      <c r="H39" s="123">
        <f t="shared" si="1"/>
        <v>487732</v>
      </c>
      <c r="I39" s="122">
        <v>1190</v>
      </c>
      <c r="J39" s="122">
        <v>3826</v>
      </c>
      <c r="K39" s="123">
        <f t="shared" si="2"/>
        <v>5016</v>
      </c>
      <c r="L39" s="122">
        <v>148135</v>
      </c>
      <c r="M39" s="122">
        <v>192330</v>
      </c>
      <c r="N39" s="123">
        <f t="shared" si="6"/>
        <v>340465</v>
      </c>
      <c r="O39" s="124">
        <f t="shared" si="4"/>
        <v>4960011</v>
      </c>
      <c r="Q39" s="4"/>
      <c r="R39" s="122"/>
      <c r="S39" s="122"/>
      <c r="T39"/>
      <c r="U39"/>
      <c r="V39"/>
      <c r="W39"/>
    </row>
    <row r="40" spans="1:23" s="3" customFormat="1" ht="12.9" customHeight="1">
      <c r="A40" s="58">
        <v>35</v>
      </c>
      <c r="B40" s="30" t="s">
        <v>125</v>
      </c>
      <c r="C40" s="122">
        <v>293391</v>
      </c>
      <c r="D40" s="122">
        <v>623871</v>
      </c>
      <c r="E40" s="123">
        <f t="shared" si="5"/>
        <v>917262</v>
      </c>
      <c r="F40" s="122">
        <v>31926</v>
      </c>
      <c r="G40" s="122">
        <v>93416</v>
      </c>
      <c r="H40" s="123">
        <f t="shared" si="1"/>
        <v>125342</v>
      </c>
      <c r="I40" s="122">
        <v>3725</v>
      </c>
      <c r="J40" s="122">
        <v>23047</v>
      </c>
      <c r="K40" s="123">
        <f t="shared" si="2"/>
        <v>26772</v>
      </c>
      <c r="L40" s="122">
        <v>66602</v>
      </c>
      <c r="M40" s="122">
        <v>96428</v>
      </c>
      <c r="N40" s="123">
        <f t="shared" si="6"/>
        <v>163030</v>
      </c>
      <c r="O40" s="124">
        <f t="shared" si="4"/>
        <v>1232406</v>
      </c>
      <c r="Q40" s="4"/>
      <c r="R40" s="122"/>
      <c r="S40" s="122"/>
      <c r="T40"/>
      <c r="U40"/>
      <c r="V40"/>
      <c r="W40"/>
    </row>
    <row r="41" spans="1:23" s="3" customFormat="1" ht="12.9" customHeight="1">
      <c r="A41" s="58">
        <v>36</v>
      </c>
      <c r="B41" s="30" t="s">
        <v>126</v>
      </c>
      <c r="C41" s="122">
        <v>6358</v>
      </c>
      <c r="D41" s="122">
        <v>19114</v>
      </c>
      <c r="E41" s="123">
        <f t="shared" si="5"/>
        <v>25472</v>
      </c>
      <c r="F41" s="122">
        <v>643</v>
      </c>
      <c r="G41" s="122">
        <v>3710</v>
      </c>
      <c r="H41" s="123">
        <f t="shared" si="1"/>
        <v>4353</v>
      </c>
      <c r="I41" s="122">
        <v>214</v>
      </c>
      <c r="J41" s="122">
        <v>4164</v>
      </c>
      <c r="K41" s="123">
        <f t="shared" si="2"/>
        <v>4378</v>
      </c>
      <c r="L41" s="122">
        <v>3858</v>
      </c>
      <c r="M41" s="122">
        <v>9143</v>
      </c>
      <c r="N41" s="123">
        <f t="shared" si="6"/>
        <v>13001</v>
      </c>
      <c r="O41" s="124">
        <f t="shared" si="4"/>
        <v>47204</v>
      </c>
      <c r="Q41" s="4"/>
      <c r="R41" s="122"/>
      <c r="S41" s="122"/>
      <c r="T41"/>
      <c r="U41"/>
      <c r="V41"/>
      <c r="W41"/>
    </row>
    <row r="42" spans="1:23" s="3" customFormat="1" ht="12.9" customHeight="1">
      <c r="A42" s="58">
        <v>37</v>
      </c>
      <c r="B42" s="30" t="s">
        <v>127</v>
      </c>
      <c r="C42" s="122">
        <v>13354</v>
      </c>
      <c r="D42" s="122">
        <v>36197</v>
      </c>
      <c r="E42" s="123">
        <f t="shared" si="5"/>
        <v>49551</v>
      </c>
      <c r="F42" s="122">
        <v>1771</v>
      </c>
      <c r="G42" s="122">
        <v>7397</v>
      </c>
      <c r="H42" s="123">
        <f t="shared" si="1"/>
        <v>9168</v>
      </c>
      <c r="I42" s="122">
        <v>1665</v>
      </c>
      <c r="J42" s="122">
        <v>6748</v>
      </c>
      <c r="K42" s="123">
        <f t="shared" si="2"/>
        <v>8413</v>
      </c>
      <c r="L42" s="122">
        <v>5361</v>
      </c>
      <c r="M42" s="122">
        <v>14321</v>
      </c>
      <c r="N42" s="123">
        <f t="shared" si="6"/>
        <v>19682</v>
      </c>
      <c r="O42" s="124">
        <f t="shared" si="4"/>
        <v>86814</v>
      </c>
      <c r="Q42" s="4"/>
      <c r="R42" s="122"/>
      <c r="S42" s="122"/>
      <c r="T42"/>
      <c r="U42"/>
      <c r="V42"/>
      <c r="W42"/>
    </row>
    <row r="43" spans="1:23" s="3" customFormat="1" ht="12.9" customHeight="1">
      <c r="A43" s="58">
        <v>38</v>
      </c>
      <c r="B43" s="30" t="s">
        <v>128</v>
      </c>
      <c r="C43" s="122">
        <v>47774</v>
      </c>
      <c r="D43" s="122">
        <v>172435</v>
      </c>
      <c r="E43" s="123">
        <f t="shared" si="5"/>
        <v>220209</v>
      </c>
      <c r="F43" s="122">
        <v>6719</v>
      </c>
      <c r="G43" s="122">
        <v>25178</v>
      </c>
      <c r="H43" s="123">
        <f t="shared" si="1"/>
        <v>31897</v>
      </c>
      <c r="I43" s="122">
        <v>1514</v>
      </c>
      <c r="J43" s="122">
        <v>10581</v>
      </c>
      <c r="K43" s="123">
        <f t="shared" si="2"/>
        <v>12095</v>
      </c>
      <c r="L43" s="122">
        <v>18464</v>
      </c>
      <c r="M43" s="122">
        <v>32692</v>
      </c>
      <c r="N43" s="123">
        <f t="shared" si="6"/>
        <v>51156</v>
      </c>
      <c r="O43" s="124">
        <f t="shared" si="4"/>
        <v>315357</v>
      </c>
      <c r="Q43" s="4"/>
      <c r="R43" s="122"/>
      <c r="S43" s="122"/>
      <c r="T43"/>
      <c r="U43"/>
      <c r="V43"/>
      <c r="W43"/>
    </row>
    <row r="44" spans="1:23" s="3" customFormat="1" ht="12.9" customHeight="1">
      <c r="A44" s="58">
        <v>39</v>
      </c>
      <c r="B44" s="30" t="s">
        <v>129</v>
      </c>
      <c r="C44" s="122">
        <v>22349</v>
      </c>
      <c r="D44" s="122">
        <v>46905</v>
      </c>
      <c r="E44" s="123">
        <f t="shared" si="5"/>
        <v>69254</v>
      </c>
      <c r="F44" s="122">
        <v>2383</v>
      </c>
      <c r="G44" s="122">
        <v>7217</v>
      </c>
      <c r="H44" s="123">
        <f t="shared" si="1"/>
        <v>9600</v>
      </c>
      <c r="I44" s="122">
        <v>1061</v>
      </c>
      <c r="J44" s="122">
        <v>3478</v>
      </c>
      <c r="K44" s="123">
        <f t="shared" si="2"/>
        <v>4539</v>
      </c>
      <c r="L44" s="122">
        <v>4682</v>
      </c>
      <c r="M44" s="122">
        <v>8329</v>
      </c>
      <c r="N44" s="123">
        <f t="shared" si="6"/>
        <v>13011</v>
      </c>
      <c r="O44" s="124">
        <f t="shared" si="4"/>
        <v>96404</v>
      </c>
      <c r="Q44" s="4"/>
      <c r="R44" s="122"/>
      <c r="S44" s="122"/>
      <c r="T44"/>
      <c r="U44"/>
      <c r="V44"/>
      <c r="W44"/>
    </row>
    <row r="45" spans="1:23" s="3" customFormat="1" ht="12.9" customHeight="1">
      <c r="A45" s="58">
        <v>40</v>
      </c>
      <c r="B45" s="30" t="s">
        <v>170</v>
      </c>
      <c r="C45" s="122">
        <v>5357</v>
      </c>
      <c r="D45" s="122">
        <v>21741</v>
      </c>
      <c r="E45" s="123">
        <f t="shared" si="5"/>
        <v>27098</v>
      </c>
      <c r="F45" s="122">
        <v>1105</v>
      </c>
      <c r="G45" s="122">
        <v>4016</v>
      </c>
      <c r="H45" s="123">
        <f t="shared" si="1"/>
        <v>5121</v>
      </c>
      <c r="I45" s="122">
        <v>737</v>
      </c>
      <c r="J45" s="122">
        <v>2851</v>
      </c>
      <c r="K45" s="123">
        <f t="shared" si="2"/>
        <v>3588</v>
      </c>
      <c r="L45" s="122">
        <v>4022</v>
      </c>
      <c r="M45" s="122">
        <v>8230</v>
      </c>
      <c r="N45" s="123">
        <f t="shared" si="6"/>
        <v>12252</v>
      </c>
      <c r="O45" s="124">
        <f t="shared" si="4"/>
        <v>48059</v>
      </c>
      <c r="Q45" s="4"/>
      <c r="R45" s="122"/>
      <c r="S45" s="122"/>
      <c r="T45"/>
      <c r="U45"/>
      <c r="V45"/>
      <c r="W45"/>
    </row>
    <row r="46" spans="1:23" s="3" customFormat="1" ht="12.9" customHeight="1">
      <c r="A46" s="58">
        <v>41</v>
      </c>
      <c r="B46" s="30" t="s">
        <v>130</v>
      </c>
      <c r="C46" s="122">
        <v>127458</v>
      </c>
      <c r="D46" s="122">
        <v>374602</v>
      </c>
      <c r="E46" s="123">
        <f t="shared" si="5"/>
        <v>502060</v>
      </c>
      <c r="F46" s="122">
        <v>9614</v>
      </c>
      <c r="G46" s="122">
        <v>28778</v>
      </c>
      <c r="H46" s="123">
        <f t="shared" si="1"/>
        <v>38392</v>
      </c>
      <c r="I46" s="122">
        <v>432</v>
      </c>
      <c r="J46" s="122">
        <v>2084</v>
      </c>
      <c r="K46" s="123">
        <f t="shared" si="2"/>
        <v>2516</v>
      </c>
      <c r="L46" s="122">
        <v>24997</v>
      </c>
      <c r="M46" s="122">
        <v>33535</v>
      </c>
      <c r="N46" s="123">
        <f t="shared" si="6"/>
        <v>58532</v>
      </c>
      <c r="O46" s="124">
        <f t="shared" si="4"/>
        <v>601500</v>
      </c>
      <c r="Q46" s="4"/>
      <c r="R46" s="122"/>
      <c r="S46" s="122"/>
      <c r="T46"/>
      <c r="U46"/>
      <c r="V46"/>
      <c r="W46"/>
    </row>
    <row r="47" spans="1:23" s="3" customFormat="1" ht="12.9" customHeight="1">
      <c r="A47" s="58">
        <v>42</v>
      </c>
      <c r="B47" s="30" t="s">
        <v>131</v>
      </c>
      <c r="C47" s="122">
        <v>61806</v>
      </c>
      <c r="D47" s="122">
        <v>253055</v>
      </c>
      <c r="E47" s="123">
        <f t="shared" si="5"/>
        <v>314861</v>
      </c>
      <c r="F47" s="122">
        <v>9397</v>
      </c>
      <c r="G47" s="122">
        <v>52921</v>
      </c>
      <c r="H47" s="123">
        <f t="shared" si="1"/>
        <v>62318</v>
      </c>
      <c r="I47" s="122">
        <v>5970</v>
      </c>
      <c r="J47" s="122">
        <v>34778</v>
      </c>
      <c r="K47" s="123">
        <f t="shared" si="2"/>
        <v>40748</v>
      </c>
      <c r="L47" s="122">
        <v>28029</v>
      </c>
      <c r="M47" s="122">
        <v>48280</v>
      </c>
      <c r="N47" s="123">
        <f t="shared" si="6"/>
        <v>76309</v>
      </c>
      <c r="O47" s="124">
        <f t="shared" si="4"/>
        <v>494236</v>
      </c>
      <c r="Q47" s="4"/>
      <c r="R47" s="122"/>
      <c r="S47" s="122"/>
      <c r="T47"/>
      <c r="U47"/>
      <c r="V47"/>
      <c r="W47"/>
    </row>
    <row r="48" spans="1:23" s="3" customFormat="1" ht="12.9" customHeight="1">
      <c r="A48" s="58">
        <v>43</v>
      </c>
      <c r="B48" s="30" t="s">
        <v>132</v>
      </c>
      <c r="C48" s="122">
        <v>20260</v>
      </c>
      <c r="D48" s="122">
        <v>66847</v>
      </c>
      <c r="E48" s="123">
        <f t="shared" si="5"/>
        <v>87107</v>
      </c>
      <c r="F48" s="122">
        <v>2948</v>
      </c>
      <c r="G48" s="122">
        <v>9195</v>
      </c>
      <c r="H48" s="123">
        <f t="shared" si="1"/>
        <v>12143</v>
      </c>
      <c r="I48" s="122">
        <v>1576</v>
      </c>
      <c r="J48" s="122">
        <v>5253</v>
      </c>
      <c r="K48" s="123">
        <f t="shared" si="2"/>
        <v>6829</v>
      </c>
      <c r="L48" s="122">
        <v>6975</v>
      </c>
      <c r="M48" s="122">
        <v>14598</v>
      </c>
      <c r="N48" s="123">
        <f t="shared" si="6"/>
        <v>21573</v>
      </c>
      <c r="O48" s="124">
        <f t="shared" si="4"/>
        <v>127652</v>
      </c>
      <c r="Q48" s="4"/>
      <c r="R48" s="122"/>
      <c r="S48" s="122"/>
      <c r="T48"/>
      <c r="U48"/>
      <c r="V48"/>
      <c r="W48"/>
    </row>
    <row r="49" spans="1:27" s="3" customFormat="1" ht="12.9" customHeight="1">
      <c r="A49" s="58">
        <v>44</v>
      </c>
      <c r="B49" s="30" t="s">
        <v>133</v>
      </c>
      <c r="C49" s="122">
        <v>22489</v>
      </c>
      <c r="D49" s="122">
        <v>77829</v>
      </c>
      <c r="E49" s="123">
        <f t="shared" si="5"/>
        <v>100318</v>
      </c>
      <c r="F49" s="122">
        <v>2717</v>
      </c>
      <c r="G49" s="122">
        <v>12577</v>
      </c>
      <c r="H49" s="123">
        <f t="shared" si="1"/>
        <v>15294</v>
      </c>
      <c r="I49" s="122">
        <v>1904</v>
      </c>
      <c r="J49" s="122">
        <v>10059</v>
      </c>
      <c r="K49" s="123">
        <f t="shared" si="2"/>
        <v>11963</v>
      </c>
      <c r="L49" s="122">
        <v>12506</v>
      </c>
      <c r="M49" s="122">
        <v>26437</v>
      </c>
      <c r="N49" s="123">
        <f t="shared" si="6"/>
        <v>38943</v>
      </c>
      <c r="O49" s="124">
        <f t="shared" si="4"/>
        <v>166518</v>
      </c>
      <c r="Q49" s="4"/>
      <c r="R49" s="122"/>
      <c r="S49" s="122"/>
      <c r="T49"/>
      <c r="U49"/>
      <c r="V49"/>
      <c r="W49"/>
    </row>
    <row r="50" spans="1:27" s="3" customFormat="1" ht="12.9" customHeight="1">
      <c r="A50" s="58">
        <v>45</v>
      </c>
      <c r="B50" s="30" t="s">
        <v>134</v>
      </c>
      <c r="C50" s="122">
        <v>67904</v>
      </c>
      <c r="D50" s="122">
        <v>182559</v>
      </c>
      <c r="E50" s="123">
        <f t="shared" si="5"/>
        <v>250463</v>
      </c>
      <c r="F50" s="122">
        <v>8072</v>
      </c>
      <c r="G50" s="122">
        <v>30742</v>
      </c>
      <c r="H50" s="123">
        <f t="shared" si="1"/>
        <v>38814</v>
      </c>
      <c r="I50" s="122">
        <v>5148</v>
      </c>
      <c r="J50" s="122">
        <v>26050</v>
      </c>
      <c r="K50" s="123">
        <f t="shared" si="2"/>
        <v>31198</v>
      </c>
      <c r="L50" s="122">
        <v>17586</v>
      </c>
      <c r="M50" s="122">
        <v>27454</v>
      </c>
      <c r="N50" s="123">
        <f t="shared" si="6"/>
        <v>45040</v>
      </c>
      <c r="O50" s="124">
        <f t="shared" si="4"/>
        <v>365515</v>
      </c>
      <c r="Q50" s="4"/>
      <c r="R50" s="122"/>
      <c r="S50" s="122"/>
      <c r="T50"/>
      <c r="U50"/>
      <c r="V50"/>
      <c r="W50"/>
    </row>
    <row r="51" spans="1:27" s="3" customFormat="1" ht="12.9" customHeight="1">
      <c r="A51" s="58">
        <v>46</v>
      </c>
      <c r="B51" s="30" t="s">
        <v>189</v>
      </c>
      <c r="C51" s="122">
        <v>26006</v>
      </c>
      <c r="D51" s="122">
        <v>121655</v>
      </c>
      <c r="E51" s="123">
        <f t="shared" si="5"/>
        <v>147661</v>
      </c>
      <c r="F51" s="122">
        <v>3809</v>
      </c>
      <c r="G51" s="122">
        <v>19379</v>
      </c>
      <c r="H51" s="123">
        <f t="shared" si="1"/>
        <v>23188</v>
      </c>
      <c r="I51" s="122">
        <v>1323</v>
      </c>
      <c r="J51" s="122">
        <v>8555</v>
      </c>
      <c r="K51" s="123">
        <f t="shared" si="2"/>
        <v>9878</v>
      </c>
      <c r="L51" s="122">
        <v>12159</v>
      </c>
      <c r="M51" s="122">
        <v>25029</v>
      </c>
      <c r="N51" s="123">
        <f t="shared" si="6"/>
        <v>37188</v>
      </c>
      <c r="O51" s="124">
        <f t="shared" si="4"/>
        <v>217915</v>
      </c>
      <c r="Q51" s="4"/>
      <c r="R51" s="122"/>
      <c r="S51" s="122"/>
      <c r="T51"/>
      <c r="U51"/>
      <c r="V51"/>
      <c r="W51"/>
    </row>
    <row r="52" spans="1:27" s="3" customFormat="1" ht="12.9" customHeight="1">
      <c r="A52" s="58">
        <v>47</v>
      </c>
      <c r="B52" s="30" t="s">
        <v>135</v>
      </c>
      <c r="C52" s="122">
        <v>12712</v>
      </c>
      <c r="D52" s="122">
        <v>69260</v>
      </c>
      <c r="E52" s="123">
        <f t="shared" si="5"/>
        <v>81972</v>
      </c>
      <c r="F52" s="122">
        <v>1555</v>
      </c>
      <c r="G52" s="122">
        <v>9080</v>
      </c>
      <c r="H52" s="123">
        <f t="shared" si="1"/>
        <v>10635</v>
      </c>
      <c r="I52" s="122">
        <v>724</v>
      </c>
      <c r="J52" s="122">
        <v>6672</v>
      </c>
      <c r="K52" s="123">
        <f t="shared" si="2"/>
        <v>7396</v>
      </c>
      <c r="L52" s="122">
        <v>6976</v>
      </c>
      <c r="M52" s="122">
        <v>21200</v>
      </c>
      <c r="N52" s="123">
        <f t="shared" si="6"/>
        <v>28176</v>
      </c>
      <c r="O52" s="124">
        <f t="shared" si="4"/>
        <v>128179</v>
      </c>
      <c r="Q52" s="4"/>
      <c r="R52" s="122"/>
      <c r="S52" s="122"/>
      <c r="T52"/>
      <c r="U52"/>
      <c r="V52"/>
      <c r="W52"/>
    </row>
    <row r="53" spans="1:27" s="3" customFormat="1" ht="12.9" customHeight="1">
      <c r="A53" s="58">
        <v>48</v>
      </c>
      <c r="B53" s="30" t="s">
        <v>136</v>
      </c>
      <c r="C53" s="122">
        <v>50116</v>
      </c>
      <c r="D53" s="122">
        <v>131737</v>
      </c>
      <c r="E53" s="123">
        <f t="shared" si="5"/>
        <v>181853</v>
      </c>
      <c r="F53" s="122">
        <v>9148</v>
      </c>
      <c r="G53" s="122">
        <v>28315</v>
      </c>
      <c r="H53" s="123">
        <f t="shared" si="1"/>
        <v>37463</v>
      </c>
      <c r="I53" s="122">
        <v>2291</v>
      </c>
      <c r="J53" s="122">
        <v>9293</v>
      </c>
      <c r="K53" s="123">
        <f t="shared" si="2"/>
        <v>11584</v>
      </c>
      <c r="L53" s="122">
        <v>14210</v>
      </c>
      <c r="M53" s="122">
        <v>22963</v>
      </c>
      <c r="N53" s="123">
        <f t="shared" si="6"/>
        <v>37173</v>
      </c>
      <c r="O53" s="124">
        <f t="shared" si="4"/>
        <v>268073</v>
      </c>
      <c r="Q53" s="4"/>
      <c r="R53" s="122"/>
      <c r="S53" s="122"/>
      <c r="T53"/>
      <c r="U53"/>
      <c r="V53"/>
      <c r="W53"/>
    </row>
    <row r="54" spans="1:27" s="3" customFormat="1" ht="12.9" customHeight="1">
      <c r="A54" s="58">
        <v>49</v>
      </c>
      <c r="B54" s="30" t="s">
        <v>137</v>
      </c>
      <c r="C54" s="122">
        <v>5557</v>
      </c>
      <c r="D54" s="122">
        <v>20353</v>
      </c>
      <c r="E54" s="123">
        <f t="shared" si="5"/>
        <v>25910</v>
      </c>
      <c r="F54" s="122">
        <v>491</v>
      </c>
      <c r="G54" s="122">
        <v>3660</v>
      </c>
      <c r="H54" s="123">
        <f t="shared" si="1"/>
        <v>4151</v>
      </c>
      <c r="I54" s="122">
        <v>146</v>
      </c>
      <c r="J54" s="122">
        <v>2153</v>
      </c>
      <c r="K54" s="123">
        <f t="shared" si="2"/>
        <v>2299</v>
      </c>
      <c r="L54" s="122">
        <v>3551</v>
      </c>
      <c r="M54" s="122">
        <v>10172</v>
      </c>
      <c r="N54" s="123">
        <f t="shared" si="6"/>
        <v>13723</v>
      </c>
      <c r="O54" s="124">
        <f t="shared" si="4"/>
        <v>46083</v>
      </c>
      <c r="Q54" s="4"/>
      <c r="R54" s="122"/>
      <c r="S54" s="122"/>
      <c r="T54"/>
      <c r="U54"/>
      <c r="V54"/>
      <c r="W54"/>
    </row>
    <row r="55" spans="1:27" s="3" customFormat="1" ht="12.9" customHeight="1">
      <c r="A55" s="58">
        <v>50</v>
      </c>
      <c r="B55" s="30" t="s">
        <v>138</v>
      </c>
      <c r="C55" s="122">
        <v>9352</v>
      </c>
      <c r="D55" s="122">
        <v>29156</v>
      </c>
      <c r="E55" s="123">
        <f t="shared" si="5"/>
        <v>38508</v>
      </c>
      <c r="F55" s="122">
        <v>1498</v>
      </c>
      <c r="G55" s="122">
        <v>7750</v>
      </c>
      <c r="H55" s="123">
        <f t="shared" si="1"/>
        <v>9248</v>
      </c>
      <c r="I55" s="122">
        <v>1193</v>
      </c>
      <c r="J55" s="122">
        <v>6394</v>
      </c>
      <c r="K55" s="123">
        <f t="shared" si="2"/>
        <v>7587</v>
      </c>
      <c r="L55" s="122">
        <v>4355</v>
      </c>
      <c r="M55" s="122">
        <v>7703</v>
      </c>
      <c r="N55" s="123">
        <f t="shared" si="6"/>
        <v>12058</v>
      </c>
      <c r="O55" s="124">
        <f t="shared" si="4"/>
        <v>67401</v>
      </c>
      <c r="Q55" s="4"/>
      <c r="R55" s="122"/>
      <c r="S55" s="122"/>
      <c r="T55"/>
      <c r="U55"/>
      <c r="V55"/>
      <c r="W55"/>
    </row>
    <row r="56" spans="1:27" s="3" customFormat="1" ht="12.9" customHeight="1">
      <c r="A56" s="58">
        <v>51</v>
      </c>
      <c r="B56" s="30" t="s">
        <v>139</v>
      </c>
      <c r="C56" s="122">
        <v>8298</v>
      </c>
      <c r="D56" s="122">
        <v>29359</v>
      </c>
      <c r="E56" s="123">
        <f t="shared" si="5"/>
        <v>37657</v>
      </c>
      <c r="F56" s="122">
        <v>1360</v>
      </c>
      <c r="G56" s="122">
        <v>7426</v>
      </c>
      <c r="H56" s="123">
        <f t="shared" si="1"/>
        <v>8786</v>
      </c>
      <c r="I56" s="122">
        <v>1296</v>
      </c>
      <c r="J56" s="122">
        <v>11541</v>
      </c>
      <c r="K56" s="123">
        <f t="shared" si="2"/>
        <v>12837</v>
      </c>
      <c r="L56" s="122">
        <v>5279</v>
      </c>
      <c r="M56" s="122">
        <v>9445</v>
      </c>
      <c r="N56" s="123">
        <f t="shared" si="6"/>
        <v>14724</v>
      </c>
      <c r="O56" s="124">
        <f t="shared" si="4"/>
        <v>74004</v>
      </c>
      <c r="Q56" s="4"/>
      <c r="R56" s="122"/>
      <c r="S56" s="122"/>
      <c r="T56"/>
      <c r="U56"/>
      <c r="V56"/>
      <c r="W56"/>
    </row>
    <row r="57" spans="1:27" s="3" customFormat="1" ht="12.9" customHeight="1">
      <c r="A57" s="58">
        <v>52</v>
      </c>
      <c r="B57" s="30" t="s">
        <v>140</v>
      </c>
      <c r="C57" s="122">
        <v>28751</v>
      </c>
      <c r="D57" s="122">
        <v>59298</v>
      </c>
      <c r="E57" s="123">
        <f t="shared" si="5"/>
        <v>88049</v>
      </c>
      <c r="F57" s="122">
        <v>3513</v>
      </c>
      <c r="G57" s="122">
        <v>13338</v>
      </c>
      <c r="H57" s="123">
        <f t="shared" si="1"/>
        <v>16851</v>
      </c>
      <c r="I57" s="122">
        <v>1915</v>
      </c>
      <c r="J57" s="122">
        <v>8023</v>
      </c>
      <c r="K57" s="123">
        <f t="shared" si="2"/>
        <v>9938</v>
      </c>
      <c r="L57" s="122">
        <v>9281</v>
      </c>
      <c r="M57" s="122">
        <v>15991</v>
      </c>
      <c r="N57" s="123">
        <f t="shared" si="6"/>
        <v>25272</v>
      </c>
      <c r="O57" s="124">
        <f t="shared" si="4"/>
        <v>140110</v>
      </c>
      <c r="Q57" s="4"/>
      <c r="R57" s="122"/>
      <c r="S57" s="122"/>
      <c r="T57"/>
      <c r="U57"/>
      <c r="V57"/>
      <c r="W57"/>
    </row>
    <row r="58" spans="1:27" s="3" customFormat="1" ht="12.9" customHeight="1">
      <c r="A58" s="58">
        <v>53</v>
      </c>
      <c r="B58" s="30" t="s">
        <v>141</v>
      </c>
      <c r="C58" s="122">
        <v>12567</v>
      </c>
      <c r="D58" s="122">
        <v>34479</v>
      </c>
      <c r="E58" s="123">
        <f t="shared" si="5"/>
        <v>47046</v>
      </c>
      <c r="F58" s="122">
        <v>1411</v>
      </c>
      <c r="G58" s="122">
        <v>6266</v>
      </c>
      <c r="H58" s="123">
        <f t="shared" si="1"/>
        <v>7677</v>
      </c>
      <c r="I58" s="122">
        <v>3533</v>
      </c>
      <c r="J58" s="122">
        <v>4291</v>
      </c>
      <c r="K58" s="123">
        <f t="shared" si="2"/>
        <v>7824</v>
      </c>
      <c r="L58" s="122">
        <v>5682</v>
      </c>
      <c r="M58" s="122">
        <v>9649</v>
      </c>
      <c r="N58" s="123">
        <f t="shared" si="6"/>
        <v>15331</v>
      </c>
      <c r="O58" s="124">
        <f t="shared" si="4"/>
        <v>77878</v>
      </c>
      <c r="Q58" s="4"/>
      <c r="R58" s="122"/>
      <c r="S58" s="122"/>
      <c r="T58"/>
      <c r="U58"/>
      <c r="V58"/>
      <c r="W58"/>
    </row>
    <row r="59" spans="1:27" s="3" customFormat="1" ht="12.9" customHeight="1">
      <c r="A59" s="58">
        <v>54</v>
      </c>
      <c r="B59" s="30" t="s">
        <v>142</v>
      </c>
      <c r="C59" s="122">
        <v>51313</v>
      </c>
      <c r="D59" s="122">
        <v>134209</v>
      </c>
      <c r="E59" s="123">
        <f t="shared" si="5"/>
        <v>185522</v>
      </c>
      <c r="F59" s="122">
        <v>5845</v>
      </c>
      <c r="G59" s="122">
        <v>20400</v>
      </c>
      <c r="H59" s="123">
        <f t="shared" si="1"/>
        <v>26245</v>
      </c>
      <c r="I59" s="122">
        <v>1459</v>
      </c>
      <c r="J59" s="122">
        <v>7198</v>
      </c>
      <c r="K59" s="123">
        <f t="shared" si="2"/>
        <v>8657</v>
      </c>
      <c r="L59" s="122">
        <v>11653</v>
      </c>
      <c r="M59" s="122">
        <v>18045</v>
      </c>
      <c r="N59" s="123">
        <f t="shared" si="6"/>
        <v>29698</v>
      </c>
      <c r="O59" s="124">
        <f t="shared" si="4"/>
        <v>250122</v>
      </c>
      <c r="Q59" s="4"/>
      <c r="R59" s="122"/>
      <c r="S59" s="122"/>
      <c r="T59"/>
      <c r="U59"/>
      <c r="V59"/>
      <c r="W59"/>
    </row>
    <row r="60" spans="1:27" s="120" customFormat="1" ht="12.9" customHeight="1">
      <c r="A60" s="58">
        <v>55</v>
      </c>
      <c r="B60" s="30" t="s">
        <v>143</v>
      </c>
      <c r="C60" s="27">
        <v>51376</v>
      </c>
      <c r="D60" s="27">
        <v>122620</v>
      </c>
      <c r="E60" s="123">
        <f t="shared" si="5"/>
        <v>173996</v>
      </c>
      <c r="F60" s="27">
        <v>7297</v>
      </c>
      <c r="G60" s="27">
        <v>22878</v>
      </c>
      <c r="H60" s="123">
        <f t="shared" si="1"/>
        <v>30175</v>
      </c>
      <c r="I60" s="27">
        <v>4142</v>
      </c>
      <c r="J60" s="27">
        <v>15691</v>
      </c>
      <c r="K60" s="123">
        <f t="shared" si="2"/>
        <v>19833</v>
      </c>
      <c r="L60" s="27">
        <v>20838</v>
      </c>
      <c r="M60" s="27">
        <v>33370</v>
      </c>
      <c r="N60" s="123">
        <f t="shared" si="6"/>
        <v>54208</v>
      </c>
      <c r="O60" s="124">
        <f t="shared" si="4"/>
        <v>278212</v>
      </c>
      <c r="Q60" s="4"/>
      <c r="R60" s="27"/>
      <c r="S60" s="27"/>
      <c r="T60"/>
      <c r="U60"/>
      <c r="V60"/>
      <c r="W60"/>
      <c r="X60" s="3"/>
      <c r="Z60" s="3"/>
      <c r="AA60" s="3"/>
    </row>
    <row r="61" spans="1:27" s="3" customFormat="1" ht="12.9" customHeight="1">
      <c r="A61" s="58">
        <v>56</v>
      </c>
      <c r="B61" s="30" t="s">
        <v>144</v>
      </c>
      <c r="C61" s="122">
        <v>4523</v>
      </c>
      <c r="D61" s="122">
        <v>24758</v>
      </c>
      <c r="E61" s="123">
        <f t="shared" si="5"/>
        <v>29281</v>
      </c>
      <c r="F61" s="122">
        <v>259</v>
      </c>
      <c r="G61" s="122">
        <v>2940</v>
      </c>
      <c r="H61" s="123">
        <f t="shared" si="1"/>
        <v>3199</v>
      </c>
      <c r="I61" s="122">
        <v>56</v>
      </c>
      <c r="J61" s="122">
        <v>1624</v>
      </c>
      <c r="K61" s="123">
        <f t="shared" si="2"/>
        <v>1680</v>
      </c>
      <c r="L61" s="122">
        <v>2898</v>
      </c>
      <c r="M61" s="122">
        <v>12116</v>
      </c>
      <c r="N61" s="123">
        <f t="shared" si="6"/>
        <v>15014</v>
      </c>
      <c r="O61" s="124">
        <f t="shared" si="4"/>
        <v>49174</v>
      </c>
      <c r="Q61" s="4"/>
      <c r="R61" s="122"/>
      <c r="S61" s="122"/>
      <c r="T61"/>
      <c r="U61"/>
      <c r="V61"/>
      <c r="W61"/>
    </row>
    <row r="62" spans="1:27" s="3" customFormat="1" ht="12.9" customHeight="1">
      <c r="A62" s="58">
        <v>57</v>
      </c>
      <c r="B62" s="30" t="s">
        <v>145</v>
      </c>
      <c r="C62" s="122">
        <v>7750</v>
      </c>
      <c r="D62" s="122">
        <v>17440</v>
      </c>
      <c r="E62" s="123">
        <f t="shared" si="5"/>
        <v>25190</v>
      </c>
      <c r="F62" s="122">
        <v>1148</v>
      </c>
      <c r="G62" s="122">
        <v>3302</v>
      </c>
      <c r="H62" s="123">
        <f t="shared" si="1"/>
        <v>4450</v>
      </c>
      <c r="I62" s="122">
        <v>604</v>
      </c>
      <c r="J62" s="122">
        <v>2635</v>
      </c>
      <c r="K62" s="123">
        <f t="shared" si="2"/>
        <v>3239</v>
      </c>
      <c r="L62" s="122">
        <v>3462</v>
      </c>
      <c r="M62" s="122">
        <v>6565</v>
      </c>
      <c r="N62" s="123">
        <f t="shared" si="6"/>
        <v>10027</v>
      </c>
      <c r="O62" s="124">
        <f t="shared" si="4"/>
        <v>42906</v>
      </c>
      <c r="Q62" s="4"/>
      <c r="R62" s="122"/>
      <c r="S62" s="122"/>
      <c r="T62"/>
      <c r="U62"/>
      <c r="V62"/>
      <c r="W62"/>
    </row>
    <row r="63" spans="1:27" s="3" customFormat="1" ht="12.9" customHeight="1">
      <c r="A63" s="58">
        <v>58</v>
      </c>
      <c r="B63" s="30" t="s">
        <v>146</v>
      </c>
      <c r="C63" s="122">
        <v>16141</v>
      </c>
      <c r="D63" s="122">
        <v>59033</v>
      </c>
      <c r="E63" s="123">
        <f t="shared" si="5"/>
        <v>75174</v>
      </c>
      <c r="F63" s="122">
        <v>2092</v>
      </c>
      <c r="G63" s="122">
        <v>9801</v>
      </c>
      <c r="H63" s="123">
        <f t="shared" si="1"/>
        <v>11893</v>
      </c>
      <c r="I63" s="122">
        <v>1741</v>
      </c>
      <c r="J63" s="122">
        <v>11468</v>
      </c>
      <c r="K63" s="123">
        <f t="shared" si="2"/>
        <v>13209</v>
      </c>
      <c r="L63" s="122">
        <v>9107</v>
      </c>
      <c r="M63" s="122">
        <v>20778</v>
      </c>
      <c r="N63" s="123">
        <f t="shared" si="6"/>
        <v>29885</v>
      </c>
      <c r="O63" s="124">
        <f t="shared" si="4"/>
        <v>130161</v>
      </c>
      <c r="Q63" s="4"/>
      <c r="R63" s="122"/>
      <c r="S63" s="122"/>
      <c r="T63"/>
      <c r="U63"/>
      <c r="V63"/>
      <c r="W63"/>
    </row>
    <row r="64" spans="1:27" s="3" customFormat="1" ht="12.9" customHeight="1">
      <c r="A64" s="58">
        <v>59</v>
      </c>
      <c r="B64" s="30" t="s">
        <v>147</v>
      </c>
      <c r="C64" s="122">
        <v>82855</v>
      </c>
      <c r="D64" s="122">
        <v>189565</v>
      </c>
      <c r="E64" s="123">
        <f t="shared" si="5"/>
        <v>272420</v>
      </c>
      <c r="F64" s="122">
        <v>5812</v>
      </c>
      <c r="G64" s="122">
        <v>19158</v>
      </c>
      <c r="H64" s="123">
        <f t="shared" si="1"/>
        <v>24970</v>
      </c>
      <c r="I64" s="122">
        <v>1581</v>
      </c>
      <c r="J64" s="122">
        <v>5285</v>
      </c>
      <c r="K64" s="123">
        <f t="shared" si="2"/>
        <v>6866</v>
      </c>
      <c r="L64" s="122">
        <v>11062</v>
      </c>
      <c r="M64" s="122">
        <v>16887</v>
      </c>
      <c r="N64" s="123">
        <f t="shared" si="6"/>
        <v>27949</v>
      </c>
      <c r="O64" s="124">
        <f t="shared" si="4"/>
        <v>332205</v>
      </c>
      <c r="Q64" s="4"/>
      <c r="R64" s="122"/>
      <c r="S64" s="122"/>
      <c r="T64"/>
      <c r="U64"/>
      <c r="V64"/>
      <c r="W64"/>
    </row>
    <row r="65" spans="1:27" s="3" customFormat="1" ht="12.9" customHeight="1">
      <c r="A65" s="58">
        <v>60</v>
      </c>
      <c r="B65" s="30" t="s">
        <v>148</v>
      </c>
      <c r="C65" s="122">
        <v>15855</v>
      </c>
      <c r="D65" s="122">
        <v>44748</v>
      </c>
      <c r="E65" s="123">
        <f t="shared" si="5"/>
        <v>60603</v>
      </c>
      <c r="F65" s="122">
        <v>2409</v>
      </c>
      <c r="G65" s="122">
        <v>10127</v>
      </c>
      <c r="H65" s="123">
        <f t="shared" si="1"/>
        <v>12536</v>
      </c>
      <c r="I65" s="122">
        <v>964</v>
      </c>
      <c r="J65" s="122">
        <v>8021</v>
      </c>
      <c r="K65" s="123">
        <f t="shared" si="2"/>
        <v>8985</v>
      </c>
      <c r="L65" s="122">
        <v>7778</v>
      </c>
      <c r="M65" s="122">
        <v>16758</v>
      </c>
      <c r="N65" s="123">
        <f t="shared" si="6"/>
        <v>24536</v>
      </c>
      <c r="O65" s="124">
        <f t="shared" si="4"/>
        <v>106660</v>
      </c>
      <c r="Q65" s="4"/>
      <c r="R65" s="122"/>
      <c r="S65" s="122"/>
      <c r="T65"/>
      <c r="U65"/>
      <c r="V65"/>
      <c r="W65"/>
    </row>
    <row r="66" spans="1:27" s="3" customFormat="1" ht="12.9" customHeight="1">
      <c r="A66" s="58">
        <v>61</v>
      </c>
      <c r="B66" s="30" t="s">
        <v>149</v>
      </c>
      <c r="C66" s="122">
        <v>36087</v>
      </c>
      <c r="D66" s="122">
        <v>87839</v>
      </c>
      <c r="E66" s="123">
        <f t="shared" si="5"/>
        <v>123926</v>
      </c>
      <c r="F66" s="122">
        <v>3855</v>
      </c>
      <c r="G66" s="122">
        <v>14779</v>
      </c>
      <c r="H66" s="123">
        <f t="shared" si="1"/>
        <v>18634</v>
      </c>
      <c r="I66" s="122">
        <v>1587</v>
      </c>
      <c r="J66" s="122">
        <v>3297</v>
      </c>
      <c r="K66" s="123">
        <f t="shared" si="2"/>
        <v>4884</v>
      </c>
      <c r="L66" s="122">
        <v>14163</v>
      </c>
      <c r="M66" s="122">
        <v>22640</v>
      </c>
      <c r="N66" s="123">
        <f t="shared" si="6"/>
        <v>36803</v>
      </c>
      <c r="O66" s="124">
        <f t="shared" si="4"/>
        <v>184247</v>
      </c>
      <c r="Q66" s="4"/>
      <c r="R66" s="122"/>
      <c r="S66" s="122"/>
      <c r="T66"/>
      <c r="U66"/>
      <c r="V66"/>
      <c r="W66"/>
    </row>
    <row r="67" spans="1:27" s="3" customFormat="1" ht="12.9" customHeight="1">
      <c r="A67" s="58">
        <v>62</v>
      </c>
      <c r="B67" s="30" t="s">
        <v>150</v>
      </c>
      <c r="C67" s="122">
        <v>2393</v>
      </c>
      <c r="D67" s="122">
        <v>5593</v>
      </c>
      <c r="E67" s="123">
        <f t="shared" si="5"/>
        <v>7986</v>
      </c>
      <c r="F67" s="122">
        <v>330</v>
      </c>
      <c r="G67" s="122">
        <v>1413</v>
      </c>
      <c r="H67" s="123">
        <f t="shared" si="1"/>
        <v>1743</v>
      </c>
      <c r="I67" s="122">
        <v>80</v>
      </c>
      <c r="J67" s="122">
        <v>920</v>
      </c>
      <c r="K67" s="123">
        <f t="shared" si="2"/>
        <v>1000</v>
      </c>
      <c r="L67" s="122">
        <v>1970</v>
      </c>
      <c r="M67" s="122">
        <v>9678</v>
      </c>
      <c r="N67" s="123">
        <f t="shared" si="6"/>
        <v>11648</v>
      </c>
      <c r="O67" s="124">
        <f t="shared" si="4"/>
        <v>22377</v>
      </c>
      <c r="Q67" s="4"/>
      <c r="R67" s="122"/>
      <c r="S67" s="122"/>
      <c r="T67"/>
      <c r="U67"/>
      <c r="V67"/>
      <c r="W67"/>
    </row>
    <row r="68" spans="1:27" s="3" customFormat="1" ht="12.9" customHeight="1">
      <c r="A68" s="58">
        <v>63</v>
      </c>
      <c r="B68" s="30" t="s">
        <v>190</v>
      </c>
      <c r="C68" s="122">
        <v>25860</v>
      </c>
      <c r="D68" s="122">
        <v>113868</v>
      </c>
      <c r="E68" s="123">
        <f t="shared" si="5"/>
        <v>139728</v>
      </c>
      <c r="F68" s="122">
        <v>3212</v>
      </c>
      <c r="G68" s="122">
        <v>28744</v>
      </c>
      <c r="H68" s="123">
        <f t="shared" si="1"/>
        <v>31956</v>
      </c>
      <c r="I68" s="122">
        <v>1908</v>
      </c>
      <c r="J68" s="122">
        <v>16431</v>
      </c>
      <c r="K68" s="123">
        <f t="shared" si="2"/>
        <v>18339</v>
      </c>
      <c r="L68" s="122">
        <v>14892</v>
      </c>
      <c r="M68" s="122">
        <v>31800</v>
      </c>
      <c r="N68" s="123">
        <f t="shared" si="6"/>
        <v>46692</v>
      </c>
      <c r="O68" s="124">
        <f t="shared" si="4"/>
        <v>236715</v>
      </c>
      <c r="Q68" s="4"/>
      <c r="R68" s="122"/>
      <c r="S68" s="122"/>
      <c r="T68"/>
      <c r="U68"/>
      <c r="V68"/>
      <c r="W68"/>
    </row>
    <row r="69" spans="1:27" s="3" customFormat="1" ht="12.9" customHeight="1">
      <c r="A69" s="58">
        <v>64</v>
      </c>
      <c r="B69" s="30" t="s">
        <v>151</v>
      </c>
      <c r="C69" s="122">
        <v>19204</v>
      </c>
      <c r="D69" s="122">
        <v>45817</v>
      </c>
      <c r="E69" s="123">
        <f t="shared" si="5"/>
        <v>65021</v>
      </c>
      <c r="F69" s="122">
        <v>3156</v>
      </c>
      <c r="G69" s="122">
        <v>8179</v>
      </c>
      <c r="H69" s="123">
        <f t="shared" si="1"/>
        <v>11335</v>
      </c>
      <c r="I69" s="122">
        <v>1960</v>
      </c>
      <c r="J69" s="122">
        <v>4966</v>
      </c>
      <c r="K69" s="123">
        <f t="shared" si="2"/>
        <v>6926</v>
      </c>
      <c r="L69" s="122">
        <v>5169</v>
      </c>
      <c r="M69" s="122">
        <v>7847</v>
      </c>
      <c r="N69" s="123">
        <f t="shared" si="6"/>
        <v>13016</v>
      </c>
      <c r="O69" s="124">
        <f t="shared" si="4"/>
        <v>96298</v>
      </c>
      <c r="Q69" s="4"/>
      <c r="R69" s="122"/>
      <c r="S69" s="122"/>
      <c r="T69"/>
      <c r="U69"/>
      <c r="V69"/>
      <c r="W69"/>
    </row>
    <row r="70" spans="1:27" s="3" customFormat="1" ht="12.9" customHeight="1">
      <c r="A70" s="58">
        <v>65</v>
      </c>
      <c r="B70" s="30" t="s">
        <v>152</v>
      </c>
      <c r="C70" s="122">
        <v>15389</v>
      </c>
      <c r="D70" s="122">
        <v>68417</v>
      </c>
      <c r="E70" s="123">
        <f t="shared" ref="E70:E86" si="7">C70+D70</f>
        <v>83806</v>
      </c>
      <c r="F70" s="122">
        <v>1282</v>
      </c>
      <c r="G70" s="122">
        <v>12579</v>
      </c>
      <c r="H70" s="123">
        <f t="shared" si="1"/>
        <v>13861</v>
      </c>
      <c r="I70" s="122">
        <v>118</v>
      </c>
      <c r="J70" s="122">
        <v>2483</v>
      </c>
      <c r="K70" s="123">
        <f t="shared" si="2"/>
        <v>2601</v>
      </c>
      <c r="L70" s="122">
        <v>10527</v>
      </c>
      <c r="M70" s="122">
        <v>26397</v>
      </c>
      <c r="N70" s="123">
        <f t="shared" ref="N70:N86" si="8">SUM(L70:M70)</f>
        <v>36924</v>
      </c>
      <c r="O70" s="124">
        <f t="shared" si="4"/>
        <v>137192</v>
      </c>
      <c r="Q70" s="4"/>
      <c r="R70" s="122"/>
      <c r="S70" s="122"/>
      <c r="T70"/>
      <c r="U70"/>
      <c r="V70"/>
      <c r="W70"/>
    </row>
    <row r="71" spans="1:27" s="3" customFormat="1" ht="12.9" customHeight="1">
      <c r="A71" s="58">
        <v>66</v>
      </c>
      <c r="B71" s="30" t="s">
        <v>153</v>
      </c>
      <c r="C71" s="4">
        <v>8858</v>
      </c>
      <c r="D71" s="4">
        <v>30859</v>
      </c>
      <c r="E71" s="123">
        <f t="shared" si="7"/>
        <v>39717</v>
      </c>
      <c r="F71" s="4">
        <v>1631</v>
      </c>
      <c r="G71" s="4">
        <v>8263</v>
      </c>
      <c r="H71" s="123">
        <f t="shared" ref="H71:H86" si="9">SUM(F71:G71)</f>
        <v>9894</v>
      </c>
      <c r="I71" s="4">
        <v>1817</v>
      </c>
      <c r="J71" s="4">
        <v>10010</v>
      </c>
      <c r="K71" s="123">
        <f t="shared" ref="K71:K86" si="10">SUM(I71:J71)</f>
        <v>11827</v>
      </c>
      <c r="L71" s="4">
        <v>5710</v>
      </c>
      <c r="M71" s="4">
        <v>12193</v>
      </c>
      <c r="N71" s="123">
        <f t="shared" si="8"/>
        <v>17903</v>
      </c>
      <c r="O71" s="124">
        <f t="shared" ref="O71:O86" si="11">SUM(E71,K71,N71,H71)</f>
        <v>79341</v>
      </c>
      <c r="Q71" s="4"/>
      <c r="R71" s="4"/>
      <c r="S71" s="4"/>
      <c r="T71"/>
      <c r="U71"/>
      <c r="V71"/>
      <c r="W71"/>
    </row>
    <row r="72" spans="1:27" ht="12.9" customHeight="1">
      <c r="A72" s="58">
        <v>67</v>
      </c>
      <c r="B72" s="30" t="s">
        <v>154</v>
      </c>
      <c r="C72" s="4">
        <v>20819</v>
      </c>
      <c r="D72" s="4">
        <v>67296</v>
      </c>
      <c r="E72" s="123">
        <f t="shared" si="7"/>
        <v>88115</v>
      </c>
      <c r="F72" s="4">
        <v>2568</v>
      </c>
      <c r="G72" s="4">
        <v>7883</v>
      </c>
      <c r="H72" s="123">
        <f t="shared" si="9"/>
        <v>10451</v>
      </c>
      <c r="I72" s="4">
        <v>449</v>
      </c>
      <c r="J72" s="4">
        <v>986</v>
      </c>
      <c r="K72" s="123">
        <f t="shared" si="10"/>
        <v>1435</v>
      </c>
      <c r="L72" s="4">
        <v>8753</v>
      </c>
      <c r="M72" s="4">
        <v>13325</v>
      </c>
      <c r="N72" s="123">
        <f t="shared" si="8"/>
        <v>22078</v>
      </c>
      <c r="O72" s="124">
        <f t="shared" si="11"/>
        <v>122079</v>
      </c>
      <c r="Q72" s="4"/>
      <c r="R72" s="4"/>
      <c r="S72" s="4"/>
      <c r="X72" s="3"/>
      <c r="Z72" s="3"/>
      <c r="AA72" s="3"/>
    </row>
    <row r="73" spans="1:27" ht="12.9" customHeight="1">
      <c r="A73" s="58">
        <v>68</v>
      </c>
      <c r="B73" s="30" t="s">
        <v>155</v>
      </c>
      <c r="C73" s="4">
        <v>10258</v>
      </c>
      <c r="D73" s="4">
        <v>39567</v>
      </c>
      <c r="E73" s="123">
        <f t="shared" si="7"/>
        <v>49825</v>
      </c>
      <c r="F73" s="4">
        <v>1864</v>
      </c>
      <c r="G73" s="4">
        <v>8934</v>
      </c>
      <c r="H73" s="123">
        <f t="shared" si="9"/>
        <v>10798</v>
      </c>
      <c r="I73" s="4">
        <v>1369</v>
      </c>
      <c r="J73" s="4">
        <v>8163</v>
      </c>
      <c r="K73" s="123">
        <f t="shared" si="10"/>
        <v>9532</v>
      </c>
      <c r="L73" s="4">
        <v>5386</v>
      </c>
      <c r="M73" s="4">
        <v>8710</v>
      </c>
      <c r="N73" s="123">
        <f t="shared" si="8"/>
        <v>14096</v>
      </c>
      <c r="O73" s="124">
        <f t="shared" si="11"/>
        <v>84251</v>
      </c>
      <c r="Q73" s="4"/>
      <c r="R73" s="4"/>
      <c r="S73" s="4"/>
      <c r="X73" s="3"/>
      <c r="Z73" s="3"/>
      <c r="AA73" s="3"/>
    </row>
    <row r="74" spans="1:27" ht="12.9" customHeight="1">
      <c r="A74" s="58">
        <v>69</v>
      </c>
      <c r="B74" s="30" t="s">
        <v>156</v>
      </c>
      <c r="C74" s="4">
        <v>2277</v>
      </c>
      <c r="D74" s="4">
        <v>6755</v>
      </c>
      <c r="E74" s="123">
        <f t="shared" si="7"/>
        <v>9032</v>
      </c>
      <c r="F74" s="4">
        <v>186</v>
      </c>
      <c r="G74" s="4">
        <v>1281</v>
      </c>
      <c r="H74" s="123">
        <f t="shared" si="9"/>
        <v>1467</v>
      </c>
      <c r="I74" s="4">
        <v>154</v>
      </c>
      <c r="J74" s="4">
        <v>1530</v>
      </c>
      <c r="K74" s="123">
        <f t="shared" si="10"/>
        <v>1684</v>
      </c>
      <c r="L74" s="4">
        <v>1209</v>
      </c>
      <c r="M74" s="4">
        <v>3547</v>
      </c>
      <c r="N74" s="123">
        <f t="shared" si="8"/>
        <v>4756</v>
      </c>
      <c r="O74" s="124">
        <f t="shared" si="11"/>
        <v>16939</v>
      </c>
      <c r="Q74" s="4"/>
      <c r="R74" s="4"/>
      <c r="S74" s="4"/>
      <c r="X74" s="3"/>
      <c r="Z74" s="3"/>
      <c r="AA74" s="3"/>
    </row>
    <row r="75" spans="1:27" ht="12.9" customHeight="1">
      <c r="A75" s="58">
        <v>70</v>
      </c>
      <c r="B75" s="30" t="s">
        <v>157</v>
      </c>
      <c r="C75" s="4">
        <v>13571</v>
      </c>
      <c r="D75" s="4">
        <v>31215</v>
      </c>
      <c r="E75" s="123">
        <f t="shared" si="7"/>
        <v>44786</v>
      </c>
      <c r="F75" s="4">
        <v>1192</v>
      </c>
      <c r="G75" s="4">
        <v>5499</v>
      </c>
      <c r="H75" s="123">
        <f t="shared" si="9"/>
        <v>6691</v>
      </c>
      <c r="I75" s="4">
        <v>805</v>
      </c>
      <c r="J75" s="4">
        <v>4675</v>
      </c>
      <c r="K75" s="123">
        <f t="shared" si="10"/>
        <v>5480</v>
      </c>
      <c r="L75" s="4">
        <v>3316</v>
      </c>
      <c r="M75" s="4">
        <v>6563</v>
      </c>
      <c r="N75" s="123">
        <f t="shared" si="8"/>
        <v>9879</v>
      </c>
      <c r="O75" s="124">
        <f t="shared" si="11"/>
        <v>66836</v>
      </c>
      <c r="Q75" s="4"/>
      <c r="R75" s="4"/>
      <c r="S75" s="4"/>
      <c r="X75" s="3"/>
      <c r="Z75" s="3"/>
      <c r="AA75" s="3"/>
    </row>
    <row r="76" spans="1:27" ht="12.9" customHeight="1">
      <c r="A76" s="58">
        <v>71</v>
      </c>
      <c r="B76" s="30" t="s">
        <v>158</v>
      </c>
      <c r="C76" s="4">
        <v>8051</v>
      </c>
      <c r="D76" s="4">
        <v>28733</v>
      </c>
      <c r="E76" s="123">
        <f t="shared" si="7"/>
        <v>36784</v>
      </c>
      <c r="F76" s="4">
        <v>1046</v>
      </c>
      <c r="G76" s="4">
        <v>4349</v>
      </c>
      <c r="H76" s="123">
        <f t="shared" si="9"/>
        <v>5395</v>
      </c>
      <c r="I76" s="4">
        <v>495</v>
      </c>
      <c r="J76" s="4">
        <v>2695</v>
      </c>
      <c r="K76" s="123">
        <f t="shared" si="10"/>
        <v>3190</v>
      </c>
      <c r="L76" s="4">
        <v>4652</v>
      </c>
      <c r="M76" s="4">
        <v>11568</v>
      </c>
      <c r="N76" s="123">
        <f t="shared" si="8"/>
        <v>16220</v>
      </c>
      <c r="O76" s="124">
        <f t="shared" si="11"/>
        <v>61589</v>
      </c>
      <c r="Q76" s="4"/>
      <c r="R76" s="4"/>
      <c r="S76" s="4"/>
      <c r="X76" s="3"/>
      <c r="Z76" s="3"/>
      <c r="AA76" s="3"/>
    </row>
    <row r="77" spans="1:27" ht="12.9" customHeight="1">
      <c r="A77" s="58">
        <v>72</v>
      </c>
      <c r="B77" s="30" t="s">
        <v>159</v>
      </c>
      <c r="C77" s="4">
        <v>12004</v>
      </c>
      <c r="D77" s="4">
        <v>46750</v>
      </c>
      <c r="E77" s="123">
        <f t="shared" si="7"/>
        <v>58754</v>
      </c>
      <c r="F77" s="4">
        <v>649</v>
      </c>
      <c r="G77" s="4">
        <v>5488</v>
      </c>
      <c r="H77" s="123">
        <f t="shared" si="9"/>
        <v>6137</v>
      </c>
      <c r="I77" s="4">
        <v>92</v>
      </c>
      <c r="J77" s="4">
        <v>839</v>
      </c>
      <c r="K77" s="123">
        <f t="shared" si="10"/>
        <v>931</v>
      </c>
      <c r="L77" s="4">
        <v>5532</v>
      </c>
      <c r="M77" s="4">
        <v>14945</v>
      </c>
      <c r="N77" s="123">
        <f t="shared" si="8"/>
        <v>20477</v>
      </c>
      <c r="O77" s="124">
        <f t="shared" si="11"/>
        <v>86299</v>
      </c>
      <c r="Q77" s="4"/>
      <c r="R77" s="4"/>
      <c r="S77" s="4"/>
      <c r="X77" s="3"/>
      <c r="Z77" s="3"/>
      <c r="AA77" s="3"/>
    </row>
    <row r="78" spans="1:27" ht="12.9" customHeight="1">
      <c r="A78" s="58">
        <v>73</v>
      </c>
      <c r="B78" s="30" t="s">
        <v>160</v>
      </c>
      <c r="C78" s="4">
        <v>7048</v>
      </c>
      <c r="D78" s="4">
        <v>41192</v>
      </c>
      <c r="E78" s="123">
        <f t="shared" si="7"/>
        <v>48240</v>
      </c>
      <c r="F78" s="4">
        <v>386</v>
      </c>
      <c r="G78" s="4">
        <v>4273</v>
      </c>
      <c r="H78" s="123">
        <f t="shared" si="9"/>
        <v>4659</v>
      </c>
      <c r="I78" s="4">
        <v>91</v>
      </c>
      <c r="J78" s="4">
        <v>762</v>
      </c>
      <c r="K78" s="123">
        <f t="shared" si="10"/>
        <v>853</v>
      </c>
      <c r="L78" s="4">
        <v>3599</v>
      </c>
      <c r="M78" s="4">
        <v>23249</v>
      </c>
      <c r="N78" s="123">
        <f t="shared" si="8"/>
        <v>26848</v>
      </c>
      <c r="O78" s="124">
        <f t="shared" si="11"/>
        <v>80600</v>
      </c>
      <c r="Q78" s="4"/>
      <c r="R78" s="4"/>
      <c r="S78" s="4"/>
      <c r="X78" s="3"/>
      <c r="Z78" s="3"/>
      <c r="AA78" s="3"/>
    </row>
    <row r="79" spans="1:27" ht="12.9" customHeight="1">
      <c r="A79" s="58">
        <v>74</v>
      </c>
      <c r="B79" s="30" t="s">
        <v>161</v>
      </c>
      <c r="C79" s="4">
        <v>8544</v>
      </c>
      <c r="D79" s="4">
        <v>22291</v>
      </c>
      <c r="E79" s="123">
        <f t="shared" si="7"/>
        <v>30835</v>
      </c>
      <c r="F79" s="4">
        <v>1026</v>
      </c>
      <c r="G79" s="4">
        <v>3099</v>
      </c>
      <c r="H79" s="123">
        <f t="shared" si="9"/>
        <v>4125</v>
      </c>
      <c r="I79" s="4">
        <v>238</v>
      </c>
      <c r="J79" s="4">
        <v>416</v>
      </c>
      <c r="K79" s="123">
        <f t="shared" si="10"/>
        <v>654</v>
      </c>
      <c r="L79" s="4">
        <v>2801</v>
      </c>
      <c r="M79" s="4">
        <v>5303</v>
      </c>
      <c r="N79" s="123">
        <f t="shared" si="8"/>
        <v>8104</v>
      </c>
      <c r="O79" s="124">
        <f t="shared" si="11"/>
        <v>43718</v>
      </c>
      <c r="Q79" s="4"/>
      <c r="R79" s="4"/>
      <c r="S79" s="4"/>
      <c r="X79" s="3"/>
      <c r="Z79" s="3"/>
      <c r="AA79" s="3"/>
    </row>
    <row r="80" spans="1:27" ht="12.9" customHeight="1">
      <c r="A80" s="58">
        <v>75</v>
      </c>
      <c r="B80" s="30" t="s">
        <v>162</v>
      </c>
      <c r="C80" s="4">
        <v>2499</v>
      </c>
      <c r="D80" s="4">
        <v>10402</v>
      </c>
      <c r="E80" s="123">
        <f t="shared" si="7"/>
        <v>12901</v>
      </c>
      <c r="F80" s="4">
        <v>230</v>
      </c>
      <c r="G80" s="4">
        <v>1630</v>
      </c>
      <c r="H80" s="123">
        <f t="shared" si="9"/>
        <v>1860</v>
      </c>
      <c r="I80" s="4">
        <v>198</v>
      </c>
      <c r="J80" s="4">
        <v>3074</v>
      </c>
      <c r="K80" s="123">
        <f t="shared" si="10"/>
        <v>3272</v>
      </c>
      <c r="L80" s="4">
        <v>1413</v>
      </c>
      <c r="M80" s="4">
        <v>3241</v>
      </c>
      <c r="N80" s="123">
        <f t="shared" si="8"/>
        <v>4654</v>
      </c>
      <c r="O80" s="124">
        <f t="shared" si="11"/>
        <v>22687</v>
      </c>
      <c r="Q80" s="4"/>
      <c r="R80" s="4"/>
      <c r="S80" s="4"/>
      <c r="X80" s="3"/>
      <c r="Z80" s="3"/>
      <c r="AA80" s="3"/>
    </row>
    <row r="81" spans="1:27" ht="12.6" customHeight="1">
      <c r="A81" s="58">
        <v>76</v>
      </c>
      <c r="B81" s="30" t="s">
        <v>163</v>
      </c>
      <c r="C81" s="4">
        <v>4364</v>
      </c>
      <c r="D81" s="4">
        <v>13010</v>
      </c>
      <c r="E81" s="123">
        <f t="shared" si="7"/>
        <v>17374</v>
      </c>
      <c r="F81" s="4">
        <v>470</v>
      </c>
      <c r="G81" s="4">
        <v>3121</v>
      </c>
      <c r="H81" s="123">
        <f t="shared" si="9"/>
        <v>3591</v>
      </c>
      <c r="I81" s="4">
        <v>200</v>
      </c>
      <c r="J81" s="4">
        <v>1532</v>
      </c>
      <c r="K81" s="123">
        <f t="shared" si="10"/>
        <v>1732</v>
      </c>
      <c r="L81" s="4">
        <v>2368</v>
      </c>
      <c r="M81" s="4">
        <v>4583</v>
      </c>
      <c r="N81" s="123">
        <f t="shared" si="8"/>
        <v>6951</v>
      </c>
      <c r="O81" s="124">
        <f t="shared" si="11"/>
        <v>29648</v>
      </c>
      <c r="Q81" s="4"/>
      <c r="R81" s="4"/>
      <c r="S81" s="4"/>
      <c r="X81" s="3"/>
      <c r="Z81" s="3"/>
      <c r="AA81" s="3"/>
    </row>
    <row r="82" spans="1:27" ht="12.6" customHeight="1">
      <c r="A82" s="58">
        <v>77</v>
      </c>
      <c r="B82" s="29" t="s">
        <v>164</v>
      </c>
      <c r="C82" s="4">
        <v>13635</v>
      </c>
      <c r="D82" s="4">
        <v>40909</v>
      </c>
      <c r="E82" s="123">
        <f t="shared" si="7"/>
        <v>54544</v>
      </c>
      <c r="F82" s="4">
        <v>1795</v>
      </c>
      <c r="G82" s="4">
        <v>5349</v>
      </c>
      <c r="H82" s="123">
        <f t="shared" si="9"/>
        <v>7144</v>
      </c>
      <c r="I82" s="4">
        <v>356</v>
      </c>
      <c r="J82" s="4">
        <v>1052</v>
      </c>
      <c r="K82" s="123">
        <f t="shared" si="10"/>
        <v>1408</v>
      </c>
      <c r="L82" s="4">
        <v>3702</v>
      </c>
      <c r="M82" s="4">
        <v>7513</v>
      </c>
      <c r="N82" s="123">
        <f t="shared" si="8"/>
        <v>11215</v>
      </c>
      <c r="O82" s="124">
        <f t="shared" si="11"/>
        <v>74311</v>
      </c>
      <c r="Q82" s="4"/>
      <c r="R82" s="4"/>
      <c r="S82" s="4"/>
      <c r="X82" s="3"/>
      <c r="Z82" s="3"/>
      <c r="AA82" s="3"/>
    </row>
    <row r="83" spans="1:27" ht="12.6" customHeight="1">
      <c r="A83" s="58">
        <v>78</v>
      </c>
      <c r="B83" s="29" t="s">
        <v>165</v>
      </c>
      <c r="C83" s="4">
        <v>9882</v>
      </c>
      <c r="D83" s="4">
        <v>28575</v>
      </c>
      <c r="E83" s="123">
        <f t="shared" si="7"/>
        <v>38457</v>
      </c>
      <c r="F83" s="4">
        <v>1281</v>
      </c>
      <c r="G83" s="4">
        <v>3456</v>
      </c>
      <c r="H83" s="123">
        <f t="shared" si="9"/>
        <v>4737</v>
      </c>
      <c r="I83" s="4">
        <v>367</v>
      </c>
      <c r="J83" s="4">
        <v>728</v>
      </c>
      <c r="K83" s="123">
        <f t="shared" si="10"/>
        <v>1095</v>
      </c>
      <c r="L83" s="4">
        <v>3834</v>
      </c>
      <c r="M83" s="4">
        <v>8714</v>
      </c>
      <c r="N83" s="123">
        <f t="shared" si="8"/>
        <v>12548</v>
      </c>
      <c r="O83" s="124">
        <f t="shared" si="11"/>
        <v>56837</v>
      </c>
      <c r="Q83" s="4"/>
      <c r="R83" s="4"/>
      <c r="S83" s="4"/>
      <c r="X83" s="3"/>
      <c r="Z83" s="3"/>
      <c r="AA83" s="3"/>
    </row>
    <row r="84" spans="1:27" ht="12.6" customHeight="1">
      <c r="A84" s="58">
        <v>79</v>
      </c>
      <c r="B84" s="29" t="s">
        <v>166</v>
      </c>
      <c r="C84" s="4">
        <v>4498</v>
      </c>
      <c r="D84" s="4">
        <v>11107</v>
      </c>
      <c r="E84" s="123">
        <f t="shared" si="7"/>
        <v>15605</v>
      </c>
      <c r="F84" s="4">
        <v>436</v>
      </c>
      <c r="G84" s="4">
        <v>3073</v>
      </c>
      <c r="H84" s="123">
        <f t="shared" si="9"/>
        <v>3509</v>
      </c>
      <c r="I84" s="4">
        <v>393</v>
      </c>
      <c r="J84" s="4">
        <v>1999</v>
      </c>
      <c r="K84" s="123">
        <f t="shared" si="10"/>
        <v>2392</v>
      </c>
      <c r="L84" s="4">
        <v>1873</v>
      </c>
      <c r="M84" s="4">
        <v>4281</v>
      </c>
      <c r="N84" s="123">
        <f t="shared" si="8"/>
        <v>6154</v>
      </c>
      <c r="O84" s="124">
        <f>SUM(E84,K84,N84,H84)</f>
        <v>27660</v>
      </c>
      <c r="Q84" s="4"/>
      <c r="R84" s="4"/>
      <c r="S84" s="4"/>
      <c r="X84" s="3"/>
      <c r="Z84" s="3"/>
      <c r="AA84" s="3"/>
    </row>
    <row r="85" spans="1:27" ht="12.6" customHeight="1">
      <c r="A85" s="58">
        <v>80</v>
      </c>
      <c r="B85" s="29" t="s">
        <v>167</v>
      </c>
      <c r="C85" s="4">
        <v>12108</v>
      </c>
      <c r="D85" s="4">
        <v>42052</v>
      </c>
      <c r="E85" s="123">
        <f t="shared" si="7"/>
        <v>54160</v>
      </c>
      <c r="F85" s="4">
        <v>2508</v>
      </c>
      <c r="G85" s="4">
        <v>8899</v>
      </c>
      <c r="H85" s="123">
        <f t="shared" si="9"/>
        <v>11407</v>
      </c>
      <c r="I85" s="4">
        <v>830</v>
      </c>
      <c r="J85" s="4">
        <v>4440</v>
      </c>
      <c r="K85" s="123">
        <f t="shared" si="10"/>
        <v>5270</v>
      </c>
      <c r="L85" s="4">
        <v>6647</v>
      </c>
      <c r="M85" s="4">
        <v>12068</v>
      </c>
      <c r="N85" s="123">
        <f t="shared" si="8"/>
        <v>18715</v>
      </c>
      <c r="O85" s="124">
        <f t="shared" si="11"/>
        <v>89552</v>
      </c>
      <c r="Q85" s="4"/>
      <c r="R85" s="4"/>
      <c r="S85" s="4"/>
      <c r="X85" s="3"/>
      <c r="Z85" s="3"/>
      <c r="AA85" s="3"/>
    </row>
    <row r="86" spans="1:27" ht="12.6" customHeight="1">
      <c r="A86" s="58">
        <v>81</v>
      </c>
      <c r="B86" s="29" t="s">
        <v>168</v>
      </c>
      <c r="C86" s="4">
        <v>23029</v>
      </c>
      <c r="D86" s="4">
        <v>47850</v>
      </c>
      <c r="E86" s="123">
        <f t="shared" si="7"/>
        <v>70879</v>
      </c>
      <c r="F86" s="4">
        <v>2096</v>
      </c>
      <c r="G86" s="4">
        <v>7289</v>
      </c>
      <c r="H86" s="123">
        <f t="shared" si="9"/>
        <v>9385</v>
      </c>
      <c r="I86" s="4">
        <v>802</v>
      </c>
      <c r="J86" s="4">
        <v>2959</v>
      </c>
      <c r="K86" s="123">
        <f t="shared" si="10"/>
        <v>3761</v>
      </c>
      <c r="L86" s="4">
        <v>4916</v>
      </c>
      <c r="M86" s="4">
        <v>7467</v>
      </c>
      <c r="N86" s="123">
        <f t="shared" si="8"/>
        <v>12383</v>
      </c>
      <c r="O86" s="124">
        <f t="shared" si="11"/>
        <v>96408</v>
      </c>
      <c r="Q86" s="4"/>
      <c r="R86" s="4"/>
      <c r="S86" s="4"/>
      <c r="X86" s="3"/>
      <c r="Z86" s="3"/>
      <c r="AA86" s="3"/>
    </row>
    <row r="87" spans="1:27" s="3" customFormat="1" ht="12.9" customHeight="1">
      <c r="A87" s="696" t="s">
        <v>295</v>
      </c>
      <c r="B87" s="696"/>
      <c r="C87" s="125">
        <f>SUM(C6:C86)</f>
        <v>4088222</v>
      </c>
      <c r="D87" s="125">
        <f>SUM(D6:D86)</f>
        <v>10389595</v>
      </c>
      <c r="E87" s="125">
        <f t="shared" ref="E87:O87" si="12">SUM(E6:E86)</f>
        <v>14477817</v>
      </c>
      <c r="F87" s="125">
        <f>SUM(F6:F86)</f>
        <v>434260</v>
      </c>
      <c r="G87" s="125">
        <f>SUM(G6:G86)</f>
        <v>1613008</v>
      </c>
      <c r="H87" s="125">
        <f t="shared" ref="H87" si="13">SUM(H6:H86)</f>
        <v>2047268</v>
      </c>
      <c r="I87" s="125">
        <f t="shared" si="12"/>
        <v>120411</v>
      </c>
      <c r="J87" s="125">
        <f t="shared" si="12"/>
        <v>585181</v>
      </c>
      <c r="K87" s="125">
        <f t="shared" si="12"/>
        <v>705592</v>
      </c>
      <c r="L87" s="125">
        <f>SUM(L6:L86)</f>
        <v>1085798</v>
      </c>
      <c r="M87" s="125">
        <f>SUM(M6:M86)</f>
        <v>1900290</v>
      </c>
      <c r="N87" s="125">
        <f t="shared" si="12"/>
        <v>2986088</v>
      </c>
      <c r="O87" s="125">
        <f t="shared" si="12"/>
        <v>20216765</v>
      </c>
      <c r="P87" s="124"/>
      <c r="Q87" s="4"/>
    </row>
    <row r="89" spans="1:27">
      <c r="F89" s="4"/>
      <c r="H89" s="399"/>
      <c r="I89" s="4"/>
      <c r="K89" s="324"/>
      <c r="L89" s="4"/>
      <c r="N89" s="324"/>
      <c r="O89" s="324"/>
    </row>
    <row r="90" spans="1:27">
      <c r="C90" s="324"/>
      <c r="D90" s="324"/>
      <c r="E90" s="324"/>
      <c r="F90" s="324"/>
      <c r="G90" s="324"/>
      <c r="H90" s="324"/>
      <c r="I90" s="324"/>
      <c r="J90" s="324"/>
      <c r="K90" s="324"/>
      <c r="L90" s="324"/>
      <c r="M90" s="324"/>
      <c r="N90" s="324"/>
      <c r="O90" s="324"/>
    </row>
    <row r="91" spans="1:27">
      <c r="F91" s="324"/>
      <c r="G91" s="324"/>
      <c r="H91" s="324"/>
      <c r="I91" s="324"/>
      <c r="J91" s="324"/>
      <c r="K91" s="324"/>
      <c r="L91" s="35"/>
    </row>
    <row r="92" spans="1:27">
      <c r="O92" s="324"/>
    </row>
    <row r="93" spans="1:27">
      <c r="D93" s="324"/>
      <c r="E93" s="324"/>
      <c r="O93" s="324"/>
    </row>
    <row r="96" spans="1:27">
      <c r="F96" s="324"/>
      <c r="G96" s="324"/>
      <c r="H96" s="324"/>
      <c r="I96" s="324"/>
      <c r="J96" s="324"/>
      <c r="K96" s="324"/>
      <c r="L96" s="324"/>
      <c r="M96" s="324"/>
      <c r="N96" s="324"/>
      <c r="O96" s="324"/>
      <c r="P96" s="324"/>
      <c r="Q96" s="324"/>
      <c r="R96" s="324"/>
    </row>
  </sheetData>
  <mergeCells count="11">
    <mergeCell ref="A87:B87"/>
    <mergeCell ref="F3:K3"/>
    <mergeCell ref="A1:O1"/>
    <mergeCell ref="A2:O2"/>
    <mergeCell ref="A3:A5"/>
    <mergeCell ref="B3:B5"/>
    <mergeCell ref="O3:O5"/>
    <mergeCell ref="C3:E4"/>
    <mergeCell ref="F4:H4"/>
    <mergeCell ref="I4:K4"/>
    <mergeCell ref="L3:N4"/>
  </mergeCells>
  <pageMargins left="0" right="0" top="0" bottom="0" header="0" footer="0"/>
  <pageSetup paperSize="9" scale="68"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ayfa15">
    <tabColor theme="0" tint="-0.499984740745262"/>
  </sheetPr>
  <dimension ref="A1:I240"/>
  <sheetViews>
    <sheetView showGridLines="0" zoomScale="90" zoomScaleNormal="90" workbookViewId="0">
      <selection activeCell="A4" sqref="A4:C5"/>
    </sheetView>
  </sheetViews>
  <sheetFormatPr defaultColWidth="9.109375" defaultRowHeight="13.2"/>
  <cols>
    <col min="1" max="1" width="9.6640625" style="2" customWidth="1"/>
    <col min="2" max="2" width="5.5546875" style="2" customWidth="1"/>
    <col min="3" max="3" width="9.5546875" style="2" customWidth="1"/>
    <col min="4" max="4" width="16.33203125" style="2" customWidth="1"/>
    <col min="5" max="6" width="16.33203125" style="2" bestFit="1" customWidth="1"/>
    <col min="7" max="7" width="17.33203125" style="2" bestFit="1" customWidth="1"/>
    <col min="8" max="9" width="17.33203125" style="2" customWidth="1"/>
    <col min="10" max="10" width="10.33203125" style="2" bestFit="1" customWidth="1"/>
    <col min="11" max="16384" width="9.109375" style="2"/>
  </cols>
  <sheetData>
    <row r="1" spans="1:9" ht="35.25" customHeight="1">
      <c r="A1" s="700" t="s">
        <v>670</v>
      </c>
      <c r="B1" s="715"/>
      <c r="C1" s="715"/>
      <c r="D1" s="715"/>
      <c r="E1" s="715"/>
      <c r="F1" s="715"/>
      <c r="G1" s="715"/>
      <c r="H1" s="715"/>
      <c r="I1" s="715"/>
    </row>
    <row r="2" spans="1:9" ht="32.25" customHeight="1">
      <c r="A2" s="716" t="s">
        <v>671</v>
      </c>
      <c r="B2" s="716"/>
      <c r="C2" s="716"/>
      <c r="D2" s="716"/>
      <c r="E2" s="716"/>
      <c r="F2" s="716"/>
      <c r="G2" s="716"/>
      <c r="H2" s="716"/>
      <c r="I2" s="716"/>
    </row>
    <row r="3" spans="1:9" ht="8.25" customHeight="1">
      <c r="A3" s="62"/>
      <c r="B3" s="62"/>
      <c r="C3" s="62"/>
      <c r="D3" s="62"/>
      <c r="E3" s="62"/>
      <c r="F3" s="62"/>
      <c r="G3" s="62"/>
      <c r="H3" s="62"/>
      <c r="I3" s="62"/>
    </row>
    <row r="4" spans="1:9" s="1" customFormat="1" ht="51.75" customHeight="1">
      <c r="A4" s="720" t="s">
        <v>514</v>
      </c>
      <c r="B4" s="720"/>
      <c r="C4" s="721"/>
      <c r="D4" s="698" t="s">
        <v>564</v>
      </c>
      <c r="E4" s="698"/>
      <c r="F4" s="699"/>
      <c r="G4" s="697" t="s">
        <v>464</v>
      </c>
      <c r="H4" s="698"/>
      <c r="I4" s="711"/>
    </row>
    <row r="5" spans="1:9" s="1" customFormat="1" ht="23.25" customHeight="1">
      <c r="A5" s="722"/>
      <c r="B5" s="722"/>
      <c r="C5" s="723"/>
      <c r="D5" s="458">
        <v>2015</v>
      </c>
      <c r="E5" s="138">
        <v>2016</v>
      </c>
      <c r="F5" s="138">
        <v>2017</v>
      </c>
      <c r="G5" s="130">
        <v>2015</v>
      </c>
      <c r="H5" s="138">
        <v>2016</v>
      </c>
      <c r="I5" s="457">
        <v>2017</v>
      </c>
    </row>
    <row r="6" spans="1:9" s="1" customFormat="1" ht="21" customHeight="1">
      <c r="A6" s="718">
        <v>1</v>
      </c>
      <c r="B6" s="718"/>
      <c r="C6" s="718"/>
      <c r="D6" s="380">
        <v>608258</v>
      </c>
      <c r="E6" s="380">
        <v>615258</v>
      </c>
      <c r="F6" s="480">
        <v>680069</v>
      </c>
      <c r="G6" s="346">
        <v>608258</v>
      </c>
      <c r="H6" s="347">
        <v>615258</v>
      </c>
      <c r="I6" s="347">
        <v>680069</v>
      </c>
    </row>
    <row r="7" spans="1:9" s="1" customFormat="1" ht="21" customHeight="1">
      <c r="A7" s="84">
        <v>2</v>
      </c>
      <c r="B7" s="80" t="s">
        <v>92</v>
      </c>
      <c r="C7" s="81">
        <v>3</v>
      </c>
      <c r="D7" s="380">
        <v>477133</v>
      </c>
      <c r="E7" s="380">
        <v>491293</v>
      </c>
      <c r="F7" s="481">
        <v>516208</v>
      </c>
      <c r="G7" s="347">
        <v>1133210</v>
      </c>
      <c r="H7" s="347">
        <v>1167641</v>
      </c>
      <c r="I7" s="347">
        <v>1230227</v>
      </c>
    </row>
    <row r="8" spans="1:9" s="1" customFormat="1" ht="21" customHeight="1">
      <c r="A8" s="84">
        <v>4</v>
      </c>
      <c r="B8" s="80" t="s">
        <v>92</v>
      </c>
      <c r="C8" s="81">
        <v>9</v>
      </c>
      <c r="D8" s="380">
        <v>400880</v>
      </c>
      <c r="E8" s="380">
        <v>398228</v>
      </c>
      <c r="F8" s="481">
        <v>421792</v>
      </c>
      <c r="G8" s="347">
        <v>2293358</v>
      </c>
      <c r="H8" s="347">
        <v>2248577</v>
      </c>
      <c r="I8" s="347">
        <v>2388768</v>
      </c>
    </row>
    <row r="9" spans="1:9" s="1" customFormat="1" ht="21" customHeight="1">
      <c r="A9" s="85">
        <v>10</v>
      </c>
      <c r="B9" s="80" t="s">
        <v>92</v>
      </c>
      <c r="C9" s="82">
        <v>19</v>
      </c>
      <c r="D9" s="380">
        <v>138751</v>
      </c>
      <c r="E9" s="380">
        <v>132884</v>
      </c>
      <c r="F9" s="481">
        <v>139520</v>
      </c>
      <c r="G9" s="347">
        <v>1848186</v>
      </c>
      <c r="H9" s="347">
        <v>1774574</v>
      </c>
      <c r="I9" s="347">
        <v>1867530</v>
      </c>
    </row>
    <row r="10" spans="1:9" s="1" customFormat="1" ht="21" customHeight="1">
      <c r="A10" s="85">
        <v>20</v>
      </c>
      <c r="B10" s="80" t="s">
        <v>92</v>
      </c>
      <c r="C10" s="82">
        <v>29</v>
      </c>
      <c r="D10" s="380">
        <v>44577</v>
      </c>
      <c r="E10" s="380">
        <v>42885</v>
      </c>
      <c r="F10" s="481">
        <v>45161</v>
      </c>
      <c r="G10" s="347">
        <v>1060018</v>
      </c>
      <c r="H10" s="347">
        <v>1019183</v>
      </c>
      <c r="I10" s="347">
        <v>1078132</v>
      </c>
    </row>
    <row r="11" spans="1:9" s="1" customFormat="1" ht="21" customHeight="1">
      <c r="A11" s="85">
        <v>30</v>
      </c>
      <c r="B11" s="80" t="s">
        <v>92</v>
      </c>
      <c r="C11" s="82">
        <v>39</v>
      </c>
      <c r="D11" s="380">
        <v>21629</v>
      </c>
      <c r="E11" s="380">
        <v>20890</v>
      </c>
      <c r="F11" s="481">
        <v>21005</v>
      </c>
      <c r="G11" s="347">
        <v>736266</v>
      </c>
      <c r="H11" s="347">
        <v>710390</v>
      </c>
      <c r="I11" s="347">
        <v>721131</v>
      </c>
    </row>
    <row r="12" spans="1:9" s="1" customFormat="1" ht="21" customHeight="1">
      <c r="A12" s="85">
        <v>40</v>
      </c>
      <c r="B12" s="80" t="s">
        <v>92</v>
      </c>
      <c r="C12" s="82">
        <v>49</v>
      </c>
      <c r="D12" s="380">
        <v>12949</v>
      </c>
      <c r="E12" s="380">
        <v>12623</v>
      </c>
      <c r="F12" s="481">
        <v>13956</v>
      </c>
      <c r="G12" s="347">
        <v>570696</v>
      </c>
      <c r="H12" s="347">
        <v>555319</v>
      </c>
      <c r="I12" s="347">
        <v>606809</v>
      </c>
    </row>
    <row r="13" spans="1:9" s="1" customFormat="1" ht="21" customHeight="1">
      <c r="A13" s="85">
        <v>50</v>
      </c>
      <c r="B13" s="80" t="s">
        <v>92</v>
      </c>
      <c r="C13" s="82">
        <v>59</v>
      </c>
      <c r="D13" s="380">
        <v>6647</v>
      </c>
      <c r="E13" s="380">
        <v>6582</v>
      </c>
      <c r="F13" s="481">
        <v>6665</v>
      </c>
      <c r="G13" s="347">
        <v>359662</v>
      </c>
      <c r="H13" s="347">
        <v>356120</v>
      </c>
      <c r="I13" s="347">
        <v>372592</v>
      </c>
    </row>
    <row r="14" spans="1:9" s="1" customFormat="1" ht="21" customHeight="1">
      <c r="A14" s="85">
        <v>60</v>
      </c>
      <c r="B14" s="80" t="s">
        <v>92</v>
      </c>
      <c r="C14" s="82">
        <v>69</v>
      </c>
      <c r="D14" s="380">
        <v>4713</v>
      </c>
      <c r="E14" s="380">
        <v>4654</v>
      </c>
      <c r="F14" s="481">
        <v>4382</v>
      </c>
      <c r="G14" s="347">
        <v>303048</v>
      </c>
      <c r="H14" s="347">
        <v>299112</v>
      </c>
      <c r="I14" s="347">
        <v>298358</v>
      </c>
    </row>
    <row r="15" spans="1:9" s="1" customFormat="1" ht="21" customHeight="1">
      <c r="A15" s="85">
        <v>70</v>
      </c>
      <c r="B15" s="80" t="s">
        <v>92</v>
      </c>
      <c r="C15" s="82">
        <v>79</v>
      </c>
      <c r="D15" s="380">
        <v>3632</v>
      </c>
      <c r="E15" s="380">
        <v>3436</v>
      </c>
      <c r="F15" s="481">
        <v>3952</v>
      </c>
      <c r="G15" s="347">
        <v>269544</v>
      </c>
      <c r="H15" s="347">
        <v>255310</v>
      </c>
      <c r="I15" s="347">
        <v>279280</v>
      </c>
    </row>
    <row r="16" spans="1:9" s="1" customFormat="1" ht="21" customHeight="1">
      <c r="A16" s="85">
        <v>80</v>
      </c>
      <c r="B16" s="80" t="s">
        <v>92</v>
      </c>
      <c r="C16" s="82">
        <v>89</v>
      </c>
      <c r="D16" s="380">
        <v>2728</v>
      </c>
      <c r="E16" s="380">
        <v>2624</v>
      </c>
      <c r="F16" s="481">
        <v>3140</v>
      </c>
      <c r="G16" s="347">
        <v>229670</v>
      </c>
      <c r="H16" s="347">
        <v>221150</v>
      </c>
      <c r="I16" s="347">
        <v>251207</v>
      </c>
    </row>
    <row r="17" spans="1:9" s="1" customFormat="1" ht="21" customHeight="1">
      <c r="A17" s="85">
        <v>90</v>
      </c>
      <c r="B17" s="80" t="s">
        <v>92</v>
      </c>
      <c r="C17" s="82">
        <v>99</v>
      </c>
      <c r="D17" s="380">
        <v>2191</v>
      </c>
      <c r="E17" s="380">
        <v>2166</v>
      </c>
      <c r="F17" s="481">
        <v>2448</v>
      </c>
      <c r="G17" s="347">
        <v>206736</v>
      </c>
      <c r="H17" s="347">
        <v>204100</v>
      </c>
      <c r="I17" s="347">
        <v>220437</v>
      </c>
    </row>
    <row r="18" spans="1:9" s="7" customFormat="1" ht="21" customHeight="1">
      <c r="A18" s="85">
        <v>100</v>
      </c>
      <c r="B18" s="80" t="s">
        <v>92</v>
      </c>
      <c r="C18" s="83">
        <v>149</v>
      </c>
      <c r="D18" s="380">
        <v>6414</v>
      </c>
      <c r="E18" s="380">
        <v>6319</v>
      </c>
      <c r="F18" s="481">
        <v>6414</v>
      </c>
      <c r="G18" s="348">
        <v>782255</v>
      </c>
      <c r="H18" s="348">
        <v>764010</v>
      </c>
      <c r="I18" s="347">
        <v>798430</v>
      </c>
    </row>
    <row r="19" spans="1:9" s="1" customFormat="1" ht="21" customHeight="1">
      <c r="A19" s="85">
        <v>150</v>
      </c>
      <c r="B19" s="80" t="s">
        <v>92</v>
      </c>
      <c r="C19" s="82">
        <v>199</v>
      </c>
      <c r="D19" s="380">
        <v>3124</v>
      </c>
      <c r="E19" s="380">
        <v>3088</v>
      </c>
      <c r="F19" s="481">
        <v>3273</v>
      </c>
      <c r="G19" s="347">
        <v>545492</v>
      </c>
      <c r="H19" s="347">
        <v>531130</v>
      </c>
      <c r="I19" s="347">
        <v>564685</v>
      </c>
    </row>
    <row r="20" spans="1:9" s="1" customFormat="1" ht="21" customHeight="1">
      <c r="A20" s="85">
        <v>200</v>
      </c>
      <c r="B20" s="80" t="s">
        <v>92</v>
      </c>
      <c r="C20" s="82">
        <v>249</v>
      </c>
      <c r="D20" s="380">
        <v>1931</v>
      </c>
      <c r="E20" s="380">
        <v>1783</v>
      </c>
      <c r="F20" s="481">
        <v>1989</v>
      </c>
      <c r="G20" s="347">
        <v>406519</v>
      </c>
      <c r="H20" s="347">
        <f>397217-131</f>
        <v>397086</v>
      </c>
      <c r="I20" s="347">
        <v>420445</v>
      </c>
    </row>
    <row r="21" spans="1:9" s="1" customFormat="1" ht="21" customHeight="1">
      <c r="A21" s="85">
        <v>250</v>
      </c>
      <c r="B21" s="80" t="s">
        <v>92</v>
      </c>
      <c r="C21" s="83">
        <v>299</v>
      </c>
      <c r="D21" s="380">
        <v>1129</v>
      </c>
      <c r="E21" s="380">
        <v>1109</v>
      </c>
      <c r="F21" s="481">
        <v>1024</v>
      </c>
      <c r="G21" s="347">
        <v>307790</v>
      </c>
      <c r="H21" s="347">
        <v>302887</v>
      </c>
      <c r="I21" s="347">
        <v>289010</v>
      </c>
    </row>
    <row r="22" spans="1:9" s="1" customFormat="1" ht="21" customHeight="1">
      <c r="A22" s="85">
        <v>300</v>
      </c>
      <c r="B22" s="80" t="s">
        <v>92</v>
      </c>
      <c r="C22" s="82">
        <v>349</v>
      </c>
      <c r="D22" s="380">
        <v>785</v>
      </c>
      <c r="E22" s="380">
        <v>743</v>
      </c>
      <c r="F22" s="481">
        <v>838</v>
      </c>
      <c r="G22" s="347">
        <v>253680</v>
      </c>
      <c r="H22" s="347">
        <v>239522</v>
      </c>
      <c r="I22" s="347">
        <v>259246</v>
      </c>
    </row>
    <row r="23" spans="1:9" s="1" customFormat="1" ht="21" customHeight="1">
      <c r="A23" s="85">
        <v>350</v>
      </c>
      <c r="B23" s="80" t="s">
        <v>92</v>
      </c>
      <c r="C23" s="82">
        <v>399</v>
      </c>
      <c r="D23" s="380">
        <v>529</v>
      </c>
      <c r="E23" s="380">
        <v>524</v>
      </c>
      <c r="F23" s="481">
        <v>575</v>
      </c>
      <c r="G23" s="347">
        <v>197505</v>
      </c>
      <c r="H23" s="347">
        <v>195418</v>
      </c>
      <c r="I23" s="347">
        <v>209169</v>
      </c>
    </row>
    <row r="24" spans="1:9" s="1" customFormat="1" ht="21" customHeight="1">
      <c r="A24" s="85">
        <v>400</v>
      </c>
      <c r="B24" s="80" t="s">
        <v>92</v>
      </c>
      <c r="C24" s="83">
        <v>449</v>
      </c>
      <c r="D24" s="380">
        <v>380</v>
      </c>
      <c r="E24" s="380">
        <v>392</v>
      </c>
      <c r="F24" s="481">
        <v>414</v>
      </c>
      <c r="G24" s="347">
        <v>160731</v>
      </c>
      <c r="H24" s="347">
        <v>166198</v>
      </c>
      <c r="I24" s="347">
        <v>175238</v>
      </c>
    </row>
    <row r="25" spans="1:9" s="1" customFormat="1" ht="21" customHeight="1">
      <c r="A25" s="85">
        <v>450</v>
      </c>
      <c r="B25" s="80" t="s">
        <v>92</v>
      </c>
      <c r="C25" s="82">
        <v>499</v>
      </c>
      <c r="D25" s="380">
        <v>323</v>
      </c>
      <c r="E25" s="380">
        <v>284</v>
      </c>
      <c r="F25" s="481">
        <v>308</v>
      </c>
      <c r="G25" s="347">
        <v>152887</v>
      </c>
      <c r="H25" s="347">
        <v>134462</v>
      </c>
      <c r="I25" s="347">
        <v>162412</v>
      </c>
    </row>
    <row r="26" spans="1:9" s="1" customFormat="1" ht="21" customHeight="1">
      <c r="A26" s="85">
        <v>500</v>
      </c>
      <c r="B26" s="80" t="s">
        <v>92</v>
      </c>
      <c r="C26" s="82">
        <v>549</v>
      </c>
      <c r="D26" s="380">
        <v>244</v>
      </c>
      <c r="E26" s="380">
        <v>244</v>
      </c>
      <c r="F26" s="481">
        <v>302</v>
      </c>
      <c r="G26" s="347">
        <v>127771</v>
      </c>
      <c r="H26" s="347">
        <v>127476</v>
      </c>
      <c r="I26" s="347">
        <v>151250</v>
      </c>
    </row>
    <row r="27" spans="1:9" s="1" customFormat="1" ht="21" customHeight="1">
      <c r="A27" s="85">
        <v>550</v>
      </c>
      <c r="B27" s="80" t="s">
        <v>92</v>
      </c>
      <c r="C27" s="83">
        <v>599</v>
      </c>
      <c r="D27" s="380">
        <v>192</v>
      </c>
      <c r="E27" s="380">
        <v>177</v>
      </c>
      <c r="F27" s="481">
        <v>157</v>
      </c>
      <c r="G27" s="347">
        <v>109684</v>
      </c>
      <c r="H27" s="347">
        <v>101394</v>
      </c>
      <c r="I27" s="347">
        <v>108362</v>
      </c>
    </row>
    <row r="28" spans="1:9" s="1" customFormat="1" ht="21" customHeight="1">
      <c r="A28" s="85">
        <v>600</v>
      </c>
      <c r="B28" s="80" t="s">
        <v>92</v>
      </c>
      <c r="C28" s="82">
        <v>649</v>
      </c>
      <c r="D28" s="380">
        <v>141</v>
      </c>
      <c r="E28" s="380">
        <v>127</v>
      </c>
      <c r="F28" s="481">
        <v>139</v>
      </c>
      <c r="G28" s="347">
        <v>87856</v>
      </c>
      <c r="H28" s="347">
        <v>79130</v>
      </c>
      <c r="I28" s="347">
        <v>87308</v>
      </c>
    </row>
    <row r="29" spans="1:9" s="1" customFormat="1" ht="21" customHeight="1">
      <c r="A29" s="85">
        <v>650</v>
      </c>
      <c r="B29" s="80" t="s">
        <v>92</v>
      </c>
      <c r="C29" s="82">
        <v>699</v>
      </c>
      <c r="D29" s="380">
        <v>120</v>
      </c>
      <c r="E29" s="380">
        <v>128</v>
      </c>
      <c r="F29" s="481">
        <v>110</v>
      </c>
      <c r="G29" s="347">
        <v>81072</v>
      </c>
      <c r="H29" s="347">
        <v>86134</v>
      </c>
      <c r="I29" s="347">
        <v>74368</v>
      </c>
    </row>
    <row r="30" spans="1:9" s="1" customFormat="1" ht="21" customHeight="1">
      <c r="A30" s="85">
        <v>700</v>
      </c>
      <c r="B30" s="80" t="s">
        <v>92</v>
      </c>
      <c r="C30" s="83">
        <v>749</v>
      </c>
      <c r="D30" s="380">
        <v>97</v>
      </c>
      <c r="E30" s="380">
        <v>99</v>
      </c>
      <c r="F30" s="481">
        <v>98</v>
      </c>
      <c r="G30" s="347">
        <v>70262</v>
      </c>
      <c r="H30" s="347">
        <v>71613</v>
      </c>
      <c r="I30" s="347">
        <v>68857</v>
      </c>
    </row>
    <row r="31" spans="1:9" s="1" customFormat="1" ht="21" customHeight="1">
      <c r="A31" s="85">
        <v>750</v>
      </c>
      <c r="B31" s="80" t="s">
        <v>92</v>
      </c>
      <c r="C31" s="82">
        <v>799</v>
      </c>
      <c r="D31" s="380">
        <v>68</v>
      </c>
      <c r="E31" s="380">
        <v>88</v>
      </c>
      <c r="F31" s="481">
        <v>82</v>
      </c>
      <c r="G31" s="347">
        <v>52709</v>
      </c>
      <c r="H31" s="347">
        <v>67175</v>
      </c>
      <c r="I31" s="347">
        <v>64843</v>
      </c>
    </row>
    <row r="32" spans="1:9" s="1" customFormat="1" ht="21" customHeight="1">
      <c r="A32" s="85">
        <v>800</v>
      </c>
      <c r="B32" s="80" t="s">
        <v>92</v>
      </c>
      <c r="C32" s="82">
        <v>849</v>
      </c>
      <c r="D32" s="380">
        <v>74</v>
      </c>
      <c r="E32" s="380">
        <v>66</v>
      </c>
      <c r="F32" s="481">
        <v>75</v>
      </c>
      <c r="G32" s="347">
        <v>61083</v>
      </c>
      <c r="H32" s="347">
        <v>54200</v>
      </c>
      <c r="I32" s="347">
        <v>61902</v>
      </c>
    </row>
    <row r="33" spans="1:9" s="1" customFormat="1" ht="21" customHeight="1">
      <c r="A33" s="85">
        <v>850</v>
      </c>
      <c r="B33" s="80" t="s">
        <v>92</v>
      </c>
      <c r="C33" s="83">
        <v>899</v>
      </c>
      <c r="D33" s="380">
        <v>70</v>
      </c>
      <c r="E33" s="380">
        <v>62</v>
      </c>
      <c r="F33" s="481">
        <v>62</v>
      </c>
      <c r="G33" s="347">
        <v>61492</v>
      </c>
      <c r="H33" s="347">
        <v>54101</v>
      </c>
      <c r="I33" s="347">
        <v>53707</v>
      </c>
    </row>
    <row r="34" spans="1:9" s="1" customFormat="1" ht="21" customHeight="1">
      <c r="A34" s="85">
        <v>900</v>
      </c>
      <c r="B34" s="80" t="s">
        <v>92</v>
      </c>
      <c r="C34" s="82">
        <v>949</v>
      </c>
      <c r="D34" s="380">
        <v>47</v>
      </c>
      <c r="E34" s="380">
        <v>51</v>
      </c>
      <c r="F34" s="481">
        <v>61</v>
      </c>
      <c r="G34" s="347">
        <v>43267</v>
      </c>
      <c r="H34" s="347">
        <v>47090</v>
      </c>
      <c r="I34" s="347">
        <v>54989</v>
      </c>
    </row>
    <row r="35" spans="1:9" s="1" customFormat="1" ht="21" customHeight="1">
      <c r="A35" s="85">
        <v>950</v>
      </c>
      <c r="B35" s="80" t="s">
        <v>92</v>
      </c>
      <c r="C35" s="82">
        <v>999</v>
      </c>
      <c r="D35" s="380">
        <v>41</v>
      </c>
      <c r="E35" s="380">
        <v>40</v>
      </c>
      <c r="F35" s="481">
        <v>42</v>
      </c>
      <c r="G35" s="347">
        <v>40073</v>
      </c>
      <c r="H35" s="347">
        <v>39898</v>
      </c>
      <c r="I35" s="347">
        <v>45960</v>
      </c>
    </row>
    <row r="36" spans="1:9" s="1" customFormat="1" ht="21" customHeight="1">
      <c r="A36" s="719" t="s">
        <v>181</v>
      </c>
      <c r="B36" s="719"/>
      <c r="C36" s="719"/>
      <c r="D36" s="439">
        <v>390</v>
      </c>
      <c r="E36" s="439">
        <v>393</v>
      </c>
      <c r="F36" s="482">
        <v>421</v>
      </c>
      <c r="G36" s="349">
        <v>838618</v>
      </c>
      <c r="H36" s="349">
        <v>889530</v>
      </c>
      <c r="I36" s="349">
        <v>833096</v>
      </c>
    </row>
    <row r="37" spans="1:9" s="419" customFormat="1" ht="30.75" customHeight="1">
      <c r="A37" s="717" t="s">
        <v>187</v>
      </c>
      <c r="B37" s="717"/>
      <c r="C37" s="717"/>
      <c r="D37" s="527">
        <f t="shared" ref="D37:I37" si="0">SUM(D6:D36)</f>
        <v>1740187</v>
      </c>
      <c r="E37" s="527">
        <f t="shared" si="0"/>
        <v>1749240</v>
      </c>
      <c r="F37" s="527">
        <f t="shared" si="0"/>
        <v>1874682</v>
      </c>
      <c r="G37" s="528">
        <f t="shared" si="0"/>
        <v>13999398</v>
      </c>
      <c r="H37" s="528">
        <f t="shared" si="0"/>
        <v>13775188</v>
      </c>
      <c r="I37" s="528">
        <f t="shared" si="0"/>
        <v>14477817</v>
      </c>
    </row>
    <row r="38" spans="1:9" s="1" customFormat="1" ht="21.9" customHeight="1"/>
    <row r="39" spans="1:9" s="1" customFormat="1" ht="21.9" customHeight="1">
      <c r="E39" s="381"/>
      <c r="F39" s="381" t="s">
        <v>91</v>
      </c>
      <c r="I39" s="381"/>
    </row>
    <row r="40" spans="1:9" s="1" customFormat="1" ht="21.9" customHeight="1"/>
    <row r="41" spans="1:9" s="1" customFormat="1" ht="21.9" customHeight="1">
      <c r="D41" s="381"/>
      <c r="E41" s="381"/>
      <c r="F41" s="381"/>
      <c r="G41" s="381"/>
      <c r="H41" s="381"/>
      <c r="I41" s="86"/>
    </row>
    <row r="42" spans="1:9" s="1" customFormat="1" ht="21.9" customHeight="1"/>
    <row r="43" spans="1:9" s="1" customFormat="1" ht="21.9" customHeight="1"/>
    <row r="44" spans="1:9" s="1" customFormat="1" ht="21.9" customHeight="1"/>
    <row r="45" spans="1:9" s="1" customFormat="1" ht="21.9" customHeight="1"/>
    <row r="46" spans="1:9" s="1" customFormat="1" ht="21.9" customHeight="1"/>
    <row r="47" spans="1:9" s="1" customFormat="1" ht="21.9" customHeight="1"/>
    <row r="48" spans="1:9" s="1" customFormat="1" ht="21.9" customHeight="1"/>
    <row r="49" s="1" customFormat="1" ht="21.9" customHeight="1"/>
    <row r="50" s="1" customFormat="1" ht="21.9" customHeight="1"/>
    <row r="51" s="1" customFormat="1" ht="21.9" customHeight="1"/>
    <row r="52" s="1" customFormat="1" ht="21.9" customHeight="1"/>
    <row r="53" s="1" customFormat="1" ht="21.9" customHeight="1"/>
    <row r="54" s="1" customFormat="1" ht="21.9" customHeight="1"/>
    <row r="55" s="1" customFormat="1" ht="21.9" customHeight="1"/>
    <row r="56" s="1" customFormat="1" ht="21.9" customHeight="1"/>
    <row r="57" s="1" customFormat="1" ht="21.9" customHeight="1"/>
    <row r="58" s="1" customFormat="1" ht="21.9" customHeight="1"/>
    <row r="59" s="1" customFormat="1" ht="21.9" customHeight="1"/>
    <row r="60" s="1" customFormat="1" ht="21.9" customHeight="1"/>
    <row r="61" s="1" customFormat="1" ht="21.9" customHeight="1"/>
    <row r="62" s="1" customFormat="1" ht="21.9" customHeight="1"/>
    <row r="63" s="1" customFormat="1" ht="21.9" customHeight="1"/>
    <row r="64" s="1" customFormat="1" ht="21.9" customHeight="1"/>
    <row r="65" s="1" customFormat="1" ht="21.9" customHeight="1"/>
    <row r="66" s="1" customFormat="1" ht="21.9" customHeight="1"/>
    <row r="67" s="1" customFormat="1" ht="21.9" customHeight="1"/>
    <row r="68" s="1" customFormat="1" ht="21.9" customHeight="1"/>
    <row r="69" s="1" customFormat="1" ht="21.9" customHeight="1"/>
    <row r="70" s="1" customFormat="1" ht="21.9" customHeight="1"/>
    <row r="71" s="1" customFormat="1" ht="21.9" customHeight="1"/>
    <row r="72" s="1" customFormat="1" ht="21.9" customHeight="1"/>
    <row r="73" s="1" customFormat="1" ht="21.9" customHeight="1"/>
    <row r="74" s="1" customFormat="1" ht="21.9" customHeight="1"/>
    <row r="75" s="1" customFormat="1" ht="21.9" customHeight="1"/>
    <row r="76" s="1" customFormat="1" ht="21.9" customHeight="1"/>
    <row r="77" s="1" customFormat="1" ht="21.9" customHeight="1"/>
    <row r="78" s="1" customFormat="1" ht="21.9" customHeight="1"/>
    <row r="79" s="1" customFormat="1" ht="21.9" customHeight="1"/>
    <row r="80" s="1" customFormat="1" ht="21.9" customHeight="1"/>
    <row r="81" s="1" customFormat="1" ht="21.9" customHeight="1"/>
    <row r="82" s="1" customFormat="1" ht="21.9" customHeight="1"/>
    <row r="83" s="1" customFormat="1" ht="21.9" customHeight="1"/>
    <row r="84" s="1" customFormat="1" ht="21.9" customHeight="1"/>
    <row r="85" s="1" customFormat="1" ht="21.9" customHeight="1"/>
    <row r="86" s="1" customFormat="1" ht="21.9" customHeight="1"/>
    <row r="87" s="1" customFormat="1" ht="21.9" customHeight="1"/>
    <row r="88" s="1" customFormat="1" ht="21.9" customHeight="1"/>
    <row r="89" s="1" customFormat="1" ht="21.9" customHeight="1"/>
    <row r="90" s="1" customFormat="1" ht="21.9" customHeight="1"/>
    <row r="91" s="1" customFormat="1" ht="21.9" customHeight="1"/>
    <row r="92" s="1" customFormat="1" ht="21.9" customHeight="1"/>
    <row r="93" s="1" customFormat="1" ht="18" customHeight="1"/>
    <row r="94" s="1" customFormat="1" ht="18" customHeight="1"/>
    <row r="95" s="1" customFormat="1" ht="18" customHeight="1"/>
    <row r="96" s="1" customFormat="1" ht="18" customHeight="1"/>
    <row r="97" s="1" customFormat="1" ht="18" customHeight="1"/>
    <row r="98" s="1" customFormat="1" ht="18" customHeight="1"/>
    <row r="99" s="1" customFormat="1" ht="18" customHeight="1"/>
    <row r="100" s="1" customFormat="1" ht="18" customHeight="1"/>
    <row r="101" s="1" customFormat="1" ht="18" customHeight="1"/>
    <row r="102" s="1" customFormat="1" ht="18" customHeight="1"/>
    <row r="103" s="1" customFormat="1" ht="18" customHeight="1"/>
    <row r="104" s="1" customFormat="1" ht="18" customHeight="1"/>
    <row r="105" s="1" customFormat="1" ht="18" customHeight="1"/>
    <row r="106" s="1" customFormat="1" ht="18" customHeight="1"/>
    <row r="107" s="1" customFormat="1" ht="18" customHeight="1"/>
    <row r="108" s="1" customFormat="1" ht="18" customHeight="1"/>
    <row r="109" s="1" customFormat="1" ht="18" customHeight="1"/>
    <row r="110" s="1" customFormat="1" ht="18" customHeight="1"/>
    <row r="111" s="1" customFormat="1" ht="18" customHeight="1"/>
    <row r="112" s="1" customFormat="1" ht="18" customHeight="1"/>
    <row r="113" s="1" customFormat="1" ht="18" customHeight="1"/>
    <row r="114" s="1" customFormat="1" ht="18" customHeight="1"/>
    <row r="115" s="1" customFormat="1" ht="18" customHeight="1"/>
    <row r="116" s="1" customFormat="1" ht="18" customHeight="1"/>
    <row r="117" s="1" customFormat="1" ht="18" customHeight="1"/>
    <row r="118" s="1" customFormat="1" ht="18" customHeight="1"/>
    <row r="119" s="1" customFormat="1" ht="18" customHeight="1"/>
    <row r="120" s="1" customFormat="1" ht="18" customHeight="1"/>
    <row r="121" s="1" customFormat="1" ht="18" customHeight="1"/>
    <row r="122" s="1" customFormat="1" ht="18" customHeight="1"/>
    <row r="123" s="1" customFormat="1" ht="18" customHeight="1"/>
    <row r="124" s="1" customFormat="1" ht="18" customHeight="1"/>
    <row r="125" s="1" customFormat="1" ht="18" customHeight="1"/>
    <row r="126" s="1" customFormat="1" ht="18" customHeight="1"/>
    <row r="127" s="1" customFormat="1" ht="18" customHeight="1"/>
    <row r="128" s="1" customFormat="1" ht="18" customHeight="1"/>
    <row r="129" s="1" customFormat="1" ht="18" customHeight="1"/>
    <row r="130" s="1" customFormat="1" ht="18" customHeight="1"/>
    <row r="131" s="1" customFormat="1" ht="18" customHeight="1"/>
    <row r="132" s="1" customFormat="1" ht="18" customHeight="1"/>
    <row r="133" s="1" customFormat="1" ht="18" customHeight="1"/>
    <row r="134" s="1" customFormat="1" ht="18" customHeight="1"/>
    <row r="135" s="1" customFormat="1" ht="18" customHeight="1"/>
    <row r="136" s="1" customFormat="1" ht="18" customHeight="1"/>
    <row r="137" s="1" customFormat="1" ht="18" customHeight="1"/>
    <row r="138" s="1" customFormat="1" ht="18" customHeight="1"/>
    <row r="139" s="1" customFormat="1" ht="18" customHeight="1"/>
    <row r="140" s="1" customFormat="1" ht="18" customHeight="1"/>
    <row r="141" s="1" customFormat="1" ht="18" customHeight="1"/>
    <row r="142" s="1" customFormat="1" ht="18" customHeight="1"/>
    <row r="143" s="1" customFormat="1" ht="18" customHeight="1"/>
    <row r="144" s="1" customFormat="1" ht="18" customHeight="1"/>
    <row r="145" s="1" customFormat="1" ht="18" customHeight="1"/>
    <row r="146" s="1" customFormat="1" ht="18" customHeight="1"/>
    <row r="147" s="1" customFormat="1" ht="18" customHeight="1"/>
    <row r="148" s="1" customFormat="1" ht="18" customHeight="1"/>
    <row r="149" s="1" customFormat="1" ht="18" customHeight="1"/>
    <row r="150" s="1" customFormat="1" ht="18" customHeight="1"/>
    <row r="151" s="1" customFormat="1" ht="18" customHeight="1"/>
    <row r="152" s="1" customFormat="1" ht="18" customHeight="1"/>
    <row r="153" s="1" customFormat="1" ht="18" customHeight="1"/>
    <row r="154" s="1" customFormat="1" ht="18" customHeight="1"/>
    <row r="155" s="1" customFormat="1" ht="18" customHeight="1"/>
    <row r="156" s="1" customFormat="1" ht="18" customHeight="1"/>
    <row r="157" s="1" customFormat="1" ht="18" customHeight="1"/>
    <row r="158" s="1" customFormat="1" ht="18" customHeight="1"/>
    <row r="159" s="1" customFormat="1" ht="18" customHeight="1"/>
    <row r="160" s="1" customFormat="1" ht="18" customHeight="1"/>
    <row r="161" s="1" customFormat="1" ht="18" customHeight="1"/>
    <row r="162" s="1" customFormat="1" ht="18" customHeight="1"/>
    <row r="163" s="1" customFormat="1" ht="18" customHeight="1"/>
    <row r="164" s="1" customFormat="1" ht="18" customHeight="1"/>
    <row r="165" s="1" customFormat="1" ht="18" customHeight="1"/>
    <row r="166" s="1" customFormat="1" ht="18" customHeight="1"/>
    <row r="167" s="1" customFormat="1" ht="18" customHeight="1"/>
    <row r="168" s="1" customFormat="1" ht="18" customHeight="1"/>
    <row r="169" s="1" customFormat="1" ht="18" customHeight="1"/>
    <row r="170" s="1" customFormat="1" ht="18" customHeight="1"/>
    <row r="171" s="1" customFormat="1" ht="18" customHeight="1"/>
    <row r="172" s="1" customFormat="1" ht="18" customHeight="1"/>
    <row r="173" s="1" customFormat="1" ht="18" customHeight="1"/>
    <row r="174" s="1" customFormat="1" ht="18" customHeight="1"/>
    <row r="175" s="1" customFormat="1" ht="18" customHeight="1"/>
    <row r="176" s="1" customFormat="1" ht="18" customHeight="1"/>
    <row r="177" s="1" customFormat="1" ht="18" customHeight="1"/>
    <row r="178" s="1" customFormat="1" ht="18" customHeight="1"/>
    <row r="179" s="1" customFormat="1" ht="18" customHeight="1"/>
    <row r="180" s="1" customFormat="1" ht="18" customHeight="1"/>
    <row r="181" s="1" customFormat="1" ht="18" customHeight="1"/>
    <row r="182" s="1" customFormat="1" ht="18" customHeight="1"/>
    <row r="183" s="1" customFormat="1" ht="18" customHeight="1"/>
    <row r="184" s="1" customFormat="1" ht="18" customHeight="1"/>
    <row r="185" s="1" customFormat="1" ht="18" customHeight="1"/>
    <row r="186" s="1" customFormat="1" ht="18" customHeight="1"/>
    <row r="187" s="1" customFormat="1" ht="18" customHeight="1"/>
    <row r="188" s="1" customFormat="1" ht="18" customHeight="1"/>
    <row r="189" s="1" customFormat="1" ht="18" customHeight="1"/>
    <row r="190" s="1" customFormat="1" ht="18" customHeight="1"/>
    <row r="191" s="1" customFormat="1" ht="18" customHeight="1"/>
    <row r="192" s="1" customFormat="1" ht="18" customHeight="1"/>
    <row r="193" s="1" customFormat="1" ht="18" customHeight="1"/>
    <row r="194" s="1" customFormat="1" ht="18" customHeight="1"/>
    <row r="195" s="1" customFormat="1" ht="18" customHeight="1"/>
    <row r="196" s="1" customFormat="1" ht="18" customHeight="1"/>
    <row r="197" s="1" customFormat="1" ht="18" customHeight="1"/>
    <row r="198" s="1" customFormat="1" ht="18" customHeight="1"/>
    <row r="199" s="1" customFormat="1" ht="18" customHeight="1"/>
    <row r="200" s="1" customFormat="1" ht="18" customHeight="1"/>
    <row r="201" s="1" customFormat="1" ht="18" customHeight="1"/>
    <row r="202" s="1" customFormat="1" ht="18" customHeight="1"/>
    <row r="203" s="1" customFormat="1" ht="18" customHeight="1"/>
    <row r="204" s="1" customFormat="1" ht="18" customHeight="1"/>
    <row r="205" s="1" customFormat="1" ht="18" customHeight="1"/>
    <row r="206" s="1" customFormat="1" ht="18" customHeight="1"/>
    <row r="207" s="1" customFormat="1" ht="18" customHeight="1"/>
    <row r="208" s="1" customFormat="1" ht="18" customHeight="1"/>
    <row r="209" s="1" customFormat="1" ht="18" customHeight="1"/>
    <row r="210" s="1" customFormat="1" ht="18" customHeight="1"/>
    <row r="211" s="1" customFormat="1" ht="18" customHeight="1"/>
    <row r="212" s="1" customFormat="1" ht="18" customHeight="1"/>
    <row r="213" s="1" customFormat="1" ht="18" customHeight="1"/>
    <row r="214" s="1" customFormat="1" ht="18" customHeight="1"/>
    <row r="215" s="1" customFormat="1" ht="18" customHeight="1"/>
    <row r="216" s="1" customFormat="1" ht="18" customHeight="1"/>
    <row r="217" s="1" customFormat="1" ht="18" customHeight="1"/>
    <row r="218" s="1" customFormat="1" ht="18" customHeight="1"/>
    <row r="219" s="1" customFormat="1" ht="18" customHeight="1"/>
    <row r="220" s="1" customFormat="1" ht="18" customHeight="1"/>
    <row r="221" s="1" customFormat="1" ht="18" customHeight="1"/>
    <row r="222" s="1" customFormat="1" ht="18" customHeight="1"/>
    <row r="223" s="1" customFormat="1" ht="18" customHeight="1"/>
    <row r="224" s="1" customFormat="1" ht="11.4"/>
    <row r="225" s="1" customFormat="1" ht="11.4"/>
    <row r="226" s="1" customFormat="1" ht="11.4"/>
    <row r="227" s="1" customFormat="1" ht="11.4"/>
    <row r="228" s="1" customFormat="1" ht="11.4"/>
    <row r="229" s="1" customFormat="1" ht="11.4"/>
    <row r="230" s="1" customFormat="1" ht="11.4"/>
    <row r="231" s="1" customFormat="1" ht="11.4"/>
    <row r="232" s="1" customFormat="1" ht="11.4"/>
    <row r="233" s="1" customFormat="1" ht="11.4"/>
    <row r="234" s="1" customFormat="1" ht="11.4"/>
    <row r="235" s="1" customFormat="1" ht="11.4"/>
    <row r="236" s="1" customFormat="1" ht="11.4"/>
    <row r="237" s="1" customFormat="1" ht="11.4"/>
    <row r="238" s="1" customFormat="1" ht="11.4"/>
    <row r="239" s="1" customFormat="1" ht="11.4"/>
    <row r="240" s="1" customFormat="1" ht="11.4"/>
  </sheetData>
  <mergeCells count="8">
    <mergeCell ref="A1:I1"/>
    <mergeCell ref="A2:I2"/>
    <mergeCell ref="A37:C37"/>
    <mergeCell ref="A6:C6"/>
    <mergeCell ref="A36:C36"/>
    <mergeCell ref="A4:C5"/>
    <mergeCell ref="D4:F4"/>
    <mergeCell ref="G4:I4"/>
  </mergeCells>
  <phoneticPr fontId="3" type="noConversion"/>
  <printOptions horizontalCentered="1" verticalCentered="1"/>
  <pageMargins left="0" right="0" top="0" bottom="0" header="0" footer="0"/>
  <pageSetup paperSize="9" scale="80"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ayfa16">
    <tabColor theme="0" tint="-0.499984740745262"/>
  </sheetPr>
  <dimension ref="A1:J1084"/>
  <sheetViews>
    <sheetView showGridLines="0" zoomScale="90" zoomScaleNormal="90" workbookViewId="0">
      <selection activeCell="B9" sqref="B9"/>
    </sheetView>
  </sheetViews>
  <sheetFormatPr defaultColWidth="9.109375" defaultRowHeight="13.2"/>
  <cols>
    <col min="1" max="1" width="4.88671875" style="5" customWidth="1"/>
    <col min="2" max="2" width="16.5546875" style="13" customWidth="1"/>
    <col min="3" max="4" width="13.6640625" style="2" customWidth="1"/>
    <col min="5" max="5" width="13.6640625" style="483" customWidth="1"/>
    <col min="6" max="6" width="4.88671875" style="2" customWidth="1"/>
    <col min="7" max="7" width="16.6640625" style="2" customWidth="1"/>
    <col min="8" max="10" width="13.6640625" style="2" customWidth="1"/>
    <col min="11" max="16384" width="9.109375" style="2"/>
  </cols>
  <sheetData>
    <row r="1" spans="1:10" s="13" customFormat="1" ht="24" customHeight="1">
      <c r="A1" s="727" t="s">
        <v>672</v>
      </c>
      <c r="B1" s="727"/>
      <c r="C1" s="727"/>
      <c r="D1" s="727"/>
      <c r="E1" s="727"/>
      <c r="F1" s="727"/>
      <c r="G1" s="727"/>
      <c r="H1" s="727"/>
      <c r="I1" s="727"/>
    </row>
    <row r="2" spans="1:10" s="14" customFormat="1" ht="27" customHeight="1">
      <c r="A2" s="728" t="s">
        <v>673</v>
      </c>
      <c r="B2" s="728"/>
      <c r="C2" s="728"/>
      <c r="D2" s="728"/>
      <c r="E2" s="728"/>
      <c r="F2" s="728"/>
      <c r="G2" s="728"/>
      <c r="H2" s="728"/>
      <c r="I2" s="728"/>
    </row>
    <row r="3" spans="1:10" s="13" customFormat="1" ht="9" customHeight="1">
      <c r="A3" s="11"/>
      <c r="B3" s="12"/>
      <c r="C3" s="724"/>
      <c r="D3" s="724"/>
      <c r="E3" s="79"/>
    </row>
    <row r="4" spans="1:10" s="6" customFormat="1" ht="69.900000000000006" customHeight="1">
      <c r="A4" s="341" t="s">
        <v>188</v>
      </c>
      <c r="B4" s="440" t="s">
        <v>191</v>
      </c>
      <c r="C4" s="64">
        <v>2015</v>
      </c>
      <c r="D4" s="64">
        <v>2016</v>
      </c>
      <c r="E4" s="63">
        <v>2017</v>
      </c>
      <c r="F4" s="341" t="s">
        <v>188</v>
      </c>
      <c r="G4" s="294" t="s">
        <v>191</v>
      </c>
      <c r="H4" s="64">
        <v>2015</v>
      </c>
      <c r="I4" s="64">
        <v>2016</v>
      </c>
      <c r="J4" s="486">
        <v>2017</v>
      </c>
    </row>
    <row r="5" spans="1:10" s="1" customFormat="1" ht="21.75" customHeight="1">
      <c r="A5" s="78" t="s">
        <v>81</v>
      </c>
      <c r="B5" s="342" t="s">
        <v>0</v>
      </c>
      <c r="C5" s="133">
        <v>39506</v>
      </c>
      <c r="D5" s="133">
        <v>39616</v>
      </c>
      <c r="E5" s="133">
        <v>41795</v>
      </c>
      <c r="F5" s="343">
        <v>42</v>
      </c>
      <c r="G5" s="342" t="s">
        <v>41</v>
      </c>
      <c r="H5" s="133">
        <v>42900</v>
      </c>
      <c r="I5" s="133">
        <v>43400</v>
      </c>
      <c r="J5" s="133">
        <v>46338</v>
      </c>
    </row>
    <row r="6" spans="1:10" s="1" customFormat="1" ht="21.75" customHeight="1">
      <c r="A6" s="78" t="s">
        <v>82</v>
      </c>
      <c r="B6" s="342" t="s">
        <v>1</v>
      </c>
      <c r="C6" s="133">
        <v>6248</v>
      </c>
      <c r="D6" s="133">
        <v>6586</v>
      </c>
      <c r="E6" s="133">
        <v>7207</v>
      </c>
      <c r="F6" s="343">
        <v>43</v>
      </c>
      <c r="G6" s="342" t="s">
        <v>42</v>
      </c>
      <c r="H6" s="133">
        <v>10224</v>
      </c>
      <c r="I6" s="133">
        <v>10180</v>
      </c>
      <c r="J6" s="133">
        <v>10888</v>
      </c>
    </row>
    <row r="7" spans="1:10" s="1" customFormat="1" ht="21.75" customHeight="1">
      <c r="A7" s="78" t="s">
        <v>83</v>
      </c>
      <c r="B7" s="342" t="s">
        <v>2</v>
      </c>
      <c r="C7" s="133">
        <v>12507</v>
      </c>
      <c r="D7" s="133">
        <v>12487</v>
      </c>
      <c r="E7" s="133">
        <v>13432</v>
      </c>
      <c r="F7" s="343">
        <v>44</v>
      </c>
      <c r="G7" s="342" t="s">
        <v>43</v>
      </c>
      <c r="H7" s="133">
        <v>10845</v>
      </c>
      <c r="I7" s="133">
        <v>11280</v>
      </c>
      <c r="J7" s="133">
        <v>12332</v>
      </c>
    </row>
    <row r="8" spans="1:10" s="1" customFormat="1" ht="21.75" customHeight="1">
      <c r="A8" s="78" t="s">
        <v>84</v>
      </c>
      <c r="B8" s="342" t="s">
        <v>3</v>
      </c>
      <c r="C8" s="133">
        <v>2401</v>
      </c>
      <c r="D8" s="133">
        <v>2492</v>
      </c>
      <c r="E8" s="133">
        <v>2813</v>
      </c>
      <c r="F8" s="343">
        <v>45</v>
      </c>
      <c r="G8" s="342" t="s">
        <v>44</v>
      </c>
      <c r="H8" s="133">
        <v>26508</v>
      </c>
      <c r="I8" s="133">
        <v>26688</v>
      </c>
      <c r="J8" s="133">
        <v>28730</v>
      </c>
    </row>
    <row r="9" spans="1:10" s="1" customFormat="1" ht="21.75" customHeight="1">
      <c r="A9" s="78" t="s">
        <v>85</v>
      </c>
      <c r="B9" s="342" t="s">
        <v>4</v>
      </c>
      <c r="C9" s="133">
        <v>5615</v>
      </c>
      <c r="D9" s="133">
        <v>5661</v>
      </c>
      <c r="E9" s="133">
        <v>6203</v>
      </c>
      <c r="F9" s="343">
        <v>46</v>
      </c>
      <c r="G9" s="342" t="s">
        <v>185</v>
      </c>
      <c r="H9" s="133">
        <v>14005</v>
      </c>
      <c r="I9" s="133">
        <v>14713</v>
      </c>
      <c r="J9" s="133">
        <v>16166</v>
      </c>
    </row>
    <row r="10" spans="1:10" s="1" customFormat="1" ht="21.75" customHeight="1">
      <c r="A10" s="78" t="s">
        <v>86</v>
      </c>
      <c r="B10" s="342" t="s">
        <v>5</v>
      </c>
      <c r="C10" s="133">
        <v>137408</v>
      </c>
      <c r="D10" s="133">
        <v>136176</v>
      </c>
      <c r="E10" s="133">
        <v>145461</v>
      </c>
      <c r="F10" s="343">
        <v>47</v>
      </c>
      <c r="G10" s="342" t="s">
        <v>45</v>
      </c>
      <c r="H10" s="133">
        <v>5050</v>
      </c>
      <c r="I10" s="133">
        <v>5282</v>
      </c>
      <c r="J10" s="133">
        <v>6170</v>
      </c>
    </row>
    <row r="11" spans="1:10" s="1" customFormat="1" ht="21.75" customHeight="1">
      <c r="A11" s="78" t="s">
        <v>87</v>
      </c>
      <c r="B11" s="342" t="s">
        <v>6</v>
      </c>
      <c r="C11" s="133">
        <v>68133</v>
      </c>
      <c r="D11" s="133">
        <v>66156</v>
      </c>
      <c r="E11" s="133">
        <v>71358</v>
      </c>
      <c r="F11" s="343">
        <v>48</v>
      </c>
      <c r="G11" s="342" t="s">
        <v>46</v>
      </c>
      <c r="H11" s="133">
        <v>32961</v>
      </c>
      <c r="I11" s="133">
        <v>32580</v>
      </c>
      <c r="J11" s="133">
        <v>35011</v>
      </c>
    </row>
    <row r="12" spans="1:10" s="1" customFormat="1" ht="21.75" customHeight="1">
      <c r="A12" s="78" t="s">
        <v>88</v>
      </c>
      <c r="B12" s="342" t="s">
        <v>7</v>
      </c>
      <c r="C12" s="133">
        <v>3487</v>
      </c>
      <c r="D12" s="133">
        <v>3672</v>
      </c>
      <c r="E12" s="133">
        <v>3948</v>
      </c>
      <c r="F12" s="343">
        <v>49</v>
      </c>
      <c r="G12" s="342" t="s">
        <v>47</v>
      </c>
      <c r="H12" s="133">
        <v>1996</v>
      </c>
      <c r="I12" s="133">
        <v>2166</v>
      </c>
      <c r="J12" s="133">
        <v>2444</v>
      </c>
    </row>
    <row r="13" spans="1:10" s="1" customFormat="1" ht="21.75" customHeight="1">
      <c r="A13" s="78" t="s">
        <v>89</v>
      </c>
      <c r="B13" s="342" t="s">
        <v>8</v>
      </c>
      <c r="C13" s="133">
        <v>25520</v>
      </c>
      <c r="D13" s="133">
        <v>25783</v>
      </c>
      <c r="E13" s="133">
        <v>27853</v>
      </c>
      <c r="F13" s="343">
        <v>50</v>
      </c>
      <c r="G13" s="342" t="s">
        <v>48</v>
      </c>
      <c r="H13" s="133">
        <v>5946</v>
      </c>
      <c r="I13" s="133">
        <v>5877</v>
      </c>
      <c r="J13" s="133">
        <v>6300</v>
      </c>
    </row>
    <row r="14" spans="1:10" s="1" customFormat="1" ht="21.75" customHeight="1">
      <c r="A14" s="79">
        <v>10</v>
      </c>
      <c r="B14" s="342" t="s">
        <v>9</v>
      </c>
      <c r="C14" s="133">
        <v>27296</v>
      </c>
      <c r="D14" s="133">
        <v>27631</v>
      </c>
      <c r="E14" s="133">
        <v>29951</v>
      </c>
      <c r="F14" s="343">
        <v>51</v>
      </c>
      <c r="G14" s="342" t="s">
        <v>49</v>
      </c>
      <c r="H14" s="133">
        <v>5540</v>
      </c>
      <c r="I14" s="133">
        <v>5648</v>
      </c>
      <c r="J14" s="133">
        <v>6285</v>
      </c>
    </row>
    <row r="15" spans="1:10" s="1" customFormat="1" ht="21.75" customHeight="1">
      <c r="A15" s="79">
        <v>11</v>
      </c>
      <c r="B15" s="342" t="s">
        <v>10</v>
      </c>
      <c r="C15" s="133">
        <v>4482</v>
      </c>
      <c r="D15" s="133">
        <v>4559</v>
      </c>
      <c r="E15" s="133">
        <v>4799</v>
      </c>
      <c r="F15" s="343">
        <v>52</v>
      </c>
      <c r="G15" s="342" t="s">
        <v>50</v>
      </c>
      <c r="H15" s="133">
        <v>11445</v>
      </c>
      <c r="I15" s="133">
        <v>11962</v>
      </c>
      <c r="J15" s="133">
        <v>13236</v>
      </c>
    </row>
    <row r="16" spans="1:10" s="1" customFormat="1" ht="21.75" customHeight="1">
      <c r="A16" s="79">
        <v>12</v>
      </c>
      <c r="B16" s="342" t="s">
        <v>11</v>
      </c>
      <c r="C16" s="133">
        <v>2110</v>
      </c>
      <c r="D16" s="133">
        <v>2241</v>
      </c>
      <c r="E16" s="133">
        <v>2540</v>
      </c>
      <c r="F16" s="343">
        <v>53</v>
      </c>
      <c r="G16" s="342" t="s">
        <v>51</v>
      </c>
      <c r="H16" s="133">
        <v>6213</v>
      </c>
      <c r="I16" s="133">
        <v>6448</v>
      </c>
      <c r="J16" s="133">
        <v>7207</v>
      </c>
    </row>
    <row r="17" spans="1:10" s="1" customFormat="1" ht="21.75" customHeight="1">
      <c r="A17" s="79">
        <v>13</v>
      </c>
      <c r="B17" s="342" t="s">
        <v>12</v>
      </c>
      <c r="C17" s="133">
        <v>2507</v>
      </c>
      <c r="D17" s="133">
        <v>2581</v>
      </c>
      <c r="E17" s="133">
        <v>2935</v>
      </c>
      <c r="F17" s="343">
        <v>54</v>
      </c>
      <c r="G17" s="342" t="s">
        <v>52</v>
      </c>
      <c r="H17" s="133">
        <v>21603</v>
      </c>
      <c r="I17" s="133">
        <v>22055</v>
      </c>
      <c r="J17" s="133">
        <v>23237</v>
      </c>
    </row>
    <row r="18" spans="1:10" s="1" customFormat="1" ht="21.75" customHeight="1">
      <c r="A18" s="79">
        <v>14</v>
      </c>
      <c r="B18" s="342" t="s">
        <v>13</v>
      </c>
      <c r="C18" s="133">
        <v>7079</v>
      </c>
      <c r="D18" s="133">
        <v>6940</v>
      </c>
      <c r="E18" s="133">
        <v>7393</v>
      </c>
      <c r="F18" s="343">
        <v>55</v>
      </c>
      <c r="G18" s="342" t="s">
        <v>53</v>
      </c>
      <c r="H18" s="133">
        <v>23744</v>
      </c>
      <c r="I18" s="133">
        <v>24136</v>
      </c>
      <c r="J18" s="133">
        <v>26302</v>
      </c>
    </row>
    <row r="19" spans="1:10" s="1" customFormat="1" ht="21.75" customHeight="1">
      <c r="A19" s="79">
        <v>15</v>
      </c>
      <c r="B19" s="342" t="s">
        <v>14</v>
      </c>
      <c r="C19" s="133">
        <v>5780</v>
      </c>
      <c r="D19" s="133">
        <v>5753</v>
      </c>
      <c r="E19" s="133">
        <v>6220</v>
      </c>
      <c r="F19" s="343">
        <v>56</v>
      </c>
      <c r="G19" s="342" t="s">
        <v>54</v>
      </c>
      <c r="H19" s="133">
        <v>2018</v>
      </c>
      <c r="I19" s="133">
        <v>2155</v>
      </c>
      <c r="J19" s="133">
        <v>2460</v>
      </c>
    </row>
    <row r="20" spans="1:10" s="1" customFormat="1" ht="21.75" customHeight="1">
      <c r="A20" s="79">
        <v>16</v>
      </c>
      <c r="B20" s="342" t="s">
        <v>15</v>
      </c>
      <c r="C20" s="133">
        <v>71548</v>
      </c>
      <c r="D20" s="133">
        <v>72627</v>
      </c>
      <c r="E20" s="133">
        <v>78436</v>
      </c>
      <c r="F20" s="343">
        <v>57</v>
      </c>
      <c r="G20" s="342" t="s">
        <v>55</v>
      </c>
      <c r="H20" s="133">
        <v>3884</v>
      </c>
      <c r="I20" s="133">
        <v>3929</v>
      </c>
      <c r="J20" s="133">
        <v>4272</v>
      </c>
    </row>
    <row r="21" spans="1:10" s="1" customFormat="1" ht="21.75" customHeight="1">
      <c r="A21" s="79">
        <v>17</v>
      </c>
      <c r="B21" s="342" t="s">
        <v>16</v>
      </c>
      <c r="C21" s="133">
        <v>13523</v>
      </c>
      <c r="D21" s="133">
        <v>13820</v>
      </c>
      <c r="E21" s="133">
        <v>14837</v>
      </c>
      <c r="F21" s="343">
        <v>58</v>
      </c>
      <c r="G21" s="342" t="s">
        <v>56</v>
      </c>
      <c r="H21" s="133">
        <v>9158</v>
      </c>
      <c r="I21" s="133">
        <v>9493</v>
      </c>
      <c r="J21" s="133">
        <v>10220</v>
      </c>
    </row>
    <row r="22" spans="1:10" s="1" customFormat="1" ht="21.75" customHeight="1">
      <c r="A22" s="79">
        <v>18</v>
      </c>
      <c r="B22" s="342" t="s">
        <v>17</v>
      </c>
      <c r="C22" s="133">
        <v>2919</v>
      </c>
      <c r="D22" s="133">
        <v>2989</v>
      </c>
      <c r="E22" s="133">
        <v>3159</v>
      </c>
      <c r="F22" s="343">
        <v>59</v>
      </c>
      <c r="G22" s="342" t="s">
        <v>57</v>
      </c>
      <c r="H22" s="133">
        <v>22271</v>
      </c>
      <c r="I22" s="133">
        <v>23000</v>
      </c>
      <c r="J22" s="133">
        <v>24865</v>
      </c>
    </row>
    <row r="23" spans="1:10" s="1" customFormat="1" ht="21.75" customHeight="1">
      <c r="A23" s="79">
        <v>19</v>
      </c>
      <c r="B23" s="342" t="s">
        <v>18</v>
      </c>
      <c r="C23" s="133">
        <v>8200</v>
      </c>
      <c r="D23" s="133">
        <v>8280</v>
      </c>
      <c r="E23" s="133">
        <v>8860</v>
      </c>
      <c r="F23" s="343">
        <v>60</v>
      </c>
      <c r="G23" s="342" t="s">
        <v>58</v>
      </c>
      <c r="H23" s="133">
        <v>7779</v>
      </c>
      <c r="I23" s="133">
        <v>8116</v>
      </c>
      <c r="J23" s="133">
        <v>9039</v>
      </c>
    </row>
    <row r="24" spans="1:10" s="1" customFormat="1" ht="21.75" customHeight="1">
      <c r="A24" s="79">
        <v>20</v>
      </c>
      <c r="B24" s="342" t="s">
        <v>19</v>
      </c>
      <c r="C24" s="133">
        <v>24430</v>
      </c>
      <c r="D24" s="133">
        <v>24187</v>
      </c>
      <c r="E24" s="133">
        <v>26548</v>
      </c>
      <c r="F24" s="343">
        <v>61</v>
      </c>
      <c r="G24" s="342" t="s">
        <v>59</v>
      </c>
      <c r="H24" s="133">
        <v>16357</v>
      </c>
      <c r="I24" s="133">
        <v>17160</v>
      </c>
      <c r="J24" s="133">
        <v>18538</v>
      </c>
    </row>
    <row r="25" spans="1:10" s="1" customFormat="1" ht="21.75" customHeight="1">
      <c r="A25" s="79">
        <v>21</v>
      </c>
      <c r="B25" s="342" t="s">
        <v>20</v>
      </c>
      <c r="C25" s="133">
        <v>13253</v>
      </c>
      <c r="D25" s="133">
        <v>13899</v>
      </c>
      <c r="E25" s="133">
        <v>15558</v>
      </c>
      <c r="F25" s="343">
        <v>62</v>
      </c>
      <c r="G25" s="342" t="s">
        <v>60</v>
      </c>
      <c r="H25" s="133">
        <v>1167</v>
      </c>
      <c r="I25" s="133">
        <v>1161</v>
      </c>
      <c r="J25" s="133">
        <v>1267</v>
      </c>
    </row>
    <row r="26" spans="1:10" s="1" customFormat="1" ht="21.75" customHeight="1">
      <c r="A26" s="79">
        <v>22</v>
      </c>
      <c r="B26" s="342" t="s">
        <v>21</v>
      </c>
      <c r="C26" s="133">
        <v>9434</v>
      </c>
      <c r="D26" s="133">
        <v>9326</v>
      </c>
      <c r="E26" s="133">
        <v>9784</v>
      </c>
      <c r="F26" s="343">
        <v>63</v>
      </c>
      <c r="G26" s="342" t="s">
        <v>61</v>
      </c>
      <c r="H26" s="133">
        <v>11842</v>
      </c>
      <c r="I26" s="133">
        <v>12130</v>
      </c>
      <c r="J26" s="133">
        <v>13363</v>
      </c>
    </row>
    <row r="27" spans="1:10" s="1" customFormat="1" ht="21.75" customHeight="1">
      <c r="A27" s="79">
        <v>23</v>
      </c>
      <c r="B27" s="342" t="s">
        <v>22</v>
      </c>
      <c r="C27" s="133">
        <v>7140</v>
      </c>
      <c r="D27" s="133">
        <v>7281</v>
      </c>
      <c r="E27" s="133">
        <v>8012</v>
      </c>
      <c r="F27" s="343">
        <v>64</v>
      </c>
      <c r="G27" s="342" t="s">
        <v>62</v>
      </c>
      <c r="H27" s="133">
        <v>8333</v>
      </c>
      <c r="I27" s="133">
        <v>8352</v>
      </c>
      <c r="J27" s="133">
        <v>9363</v>
      </c>
    </row>
    <row r="28" spans="1:10" s="1" customFormat="1" ht="21.75" customHeight="1">
      <c r="A28" s="79">
        <v>24</v>
      </c>
      <c r="B28" s="342" t="s">
        <v>23</v>
      </c>
      <c r="C28" s="133">
        <v>3350</v>
      </c>
      <c r="D28" s="133">
        <v>3539</v>
      </c>
      <c r="E28" s="133">
        <v>3888</v>
      </c>
      <c r="F28" s="343">
        <v>65</v>
      </c>
      <c r="G28" s="342" t="s">
        <v>63</v>
      </c>
      <c r="H28" s="133">
        <v>6931</v>
      </c>
      <c r="I28" s="133">
        <v>7990</v>
      </c>
      <c r="J28" s="133">
        <v>8889</v>
      </c>
    </row>
    <row r="29" spans="1:10" s="1" customFormat="1" ht="21.75" customHeight="1">
      <c r="A29" s="79">
        <v>25</v>
      </c>
      <c r="B29" s="342" t="s">
        <v>24</v>
      </c>
      <c r="C29" s="133">
        <v>9405</v>
      </c>
      <c r="D29" s="133">
        <v>9831</v>
      </c>
      <c r="E29" s="133">
        <v>10544</v>
      </c>
      <c r="F29" s="343">
        <v>66</v>
      </c>
      <c r="G29" s="342" t="s">
        <v>64</v>
      </c>
      <c r="H29" s="133">
        <v>5550</v>
      </c>
      <c r="I29" s="133">
        <v>5671</v>
      </c>
      <c r="J29" s="133">
        <v>6062</v>
      </c>
    </row>
    <row r="30" spans="1:10" s="1" customFormat="1" ht="21.75" customHeight="1">
      <c r="A30" s="79">
        <v>26</v>
      </c>
      <c r="B30" s="342" t="s">
        <v>25</v>
      </c>
      <c r="C30" s="133">
        <v>19632</v>
      </c>
      <c r="D30" s="133">
        <v>19716</v>
      </c>
      <c r="E30" s="133">
        <v>21020</v>
      </c>
      <c r="F30" s="343">
        <v>67</v>
      </c>
      <c r="G30" s="342" t="s">
        <v>65</v>
      </c>
      <c r="H30" s="133">
        <v>10866</v>
      </c>
      <c r="I30" s="133">
        <v>10920</v>
      </c>
      <c r="J30" s="133">
        <v>11319</v>
      </c>
    </row>
    <row r="31" spans="1:10" s="1" customFormat="1" ht="21.75" customHeight="1">
      <c r="A31" s="79">
        <v>27</v>
      </c>
      <c r="B31" s="342" t="s">
        <v>26</v>
      </c>
      <c r="C31" s="133">
        <v>32252</v>
      </c>
      <c r="D31" s="133">
        <v>32016</v>
      </c>
      <c r="E31" s="133">
        <v>34025</v>
      </c>
      <c r="F31" s="343">
        <v>68</v>
      </c>
      <c r="G31" s="342" t="s">
        <v>66</v>
      </c>
      <c r="H31" s="133">
        <v>6407</v>
      </c>
      <c r="I31" s="133">
        <v>6725</v>
      </c>
      <c r="J31" s="133">
        <v>7411</v>
      </c>
    </row>
    <row r="32" spans="1:10" s="1" customFormat="1" ht="21.75" customHeight="1">
      <c r="A32" s="79">
        <v>28</v>
      </c>
      <c r="B32" s="342" t="s">
        <v>27</v>
      </c>
      <c r="C32" s="133">
        <v>7863</v>
      </c>
      <c r="D32" s="133">
        <v>8167</v>
      </c>
      <c r="E32" s="133">
        <v>9127</v>
      </c>
      <c r="F32" s="343">
        <v>69</v>
      </c>
      <c r="G32" s="342" t="s">
        <v>67</v>
      </c>
      <c r="H32" s="133">
        <v>1091</v>
      </c>
      <c r="I32" s="133">
        <v>1090</v>
      </c>
      <c r="J32" s="133">
        <v>1236</v>
      </c>
    </row>
    <row r="33" spans="1:10" s="1" customFormat="1" ht="21.75" customHeight="1">
      <c r="A33" s="79">
        <v>29</v>
      </c>
      <c r="B33" s="342" t="s">
        <v>28</v>
      </c>
      <c r="C33" s="133">
        <v>2076</v>
      </c>
      <c r="D33" s="133">
        <v>2161</v>
      </c>
      <c r="E33" s="133">
        <v>2356</v>
      </c>
      <c r="F33" s="343">
        <v>70</v>
      </c>
      <c r="G33" s="342" t="s">
        <v>68</v>
      </c>
      <c r="H33" s="133">
        <v>4162</v>
      </c>
      <c r="I33" s="133">
        <v>4301</v>
      </c>
      <c r="J33" s="133">
        <v>4739</v>
      </c>
    </row>
    <row r="34" spans="1:10" s="1" customFormat="1" ht="21.75" customHeight="1">
      <c r="A34" s="79">
        <v>30</v>
      </c>
      <c r="B34" s="342" t="s">
        <v>29</v>
      </c>
      <c r="C34" s="133">
        <v>1355</v>
      </c>
      <c r="D34" s="133">
        <v>1251</v>
      </c>
      <c r="E34" s="133">
        <v>1449</v>
      </c>
      <c r="F34" s="343">
        <v>71</v>
      </c>
      <c r="G34" s="342" t="s">
        <v>69</v>
      </c>
      <c r="H34" s="133">
        <v>4642</v>
      </c>
      <c r="I34" s="133">
        <v>4744</v>
      </c>
      <c r="J34" s="133">
        <v>5052</v>
      </c>
    </row>
    <row r="35" spans="1:10" s="1" customFormat="1" ht="21.75" customHeight="1">
      <c r="A35" s="79">
        <v>31</v>
      </c>
      <c r="B35" s="342" t="s">
        <v>30</v>
      </c>
      <c r="C35" s="133">
        <v>21420</v>
      </c>
      <c r="D35" s="133">
        <v>21815</v>
      </c>
      <c r="E35" s="133">
        <v>23503</v>
      </c>
      <c r="F35" s="343">
        <v>72</v>
      </c>
      <c r="G35" s="342" t="s">
        <v>70</v>
      </c>
      <c r="H35" s="133">
        <v>3541</v>
      </c>
      <c r="I35" s="133">
        <v>3789</v>
      </c>
      <c r="J35" s="133">
        <v>4381</v>
      </c>
    </row>
    <row r="36" spans="1:10" s="1" customFormat="1" ht="21.75" customHeight="1">
      <c r="A36" s="79">
        <v>32</v>
      </c>
      <c r="B36" s="342" t="s">
        <v>31</v>
      </c>
      <c r="C36" s="133">
        <v>8534</v>
      </c>
      <c r="D36" s="133">
        <v>8827</v>
      </c>
      <c r="E36" s="133">
        <v>9360</v>
      </c>
      <c r="F36" s="343">
        <v>73</v>
      </c>
      <c r="G36" s="342" t="s">
        <v>71</v>
      </c>
      <c r="H36" s="133">
        <v>1260</v>
      </c>
      <c r="I36" s="133">
        <v>2152</v>
      </c>
      <c r="J36" s="133">
        <v>2680</v>
      </c>
    </row>
    <row r="37" spans="1:10" s="1" customFormat="1" ht="21.75" customHeight="1">
      <c r="A37" s="79">
        <v>33</v>
      </c>
      <c r="B37" s="342" t="s">
        <v>32</v>
      </c>
      <c r="C37" s="133">
        <v>34966</v>
      </c>
      <c r="D37" s="133">
        <v>35367</v>
      </c>
      <c r="E37" s="133">
        <v>38342</v>
      </c>
      <c r="F37" s="343">
        <v>74</v>
      </c>
      <c r="G37" s="342" t="s">
        <v>72</v>
      </c>
      <c r="H37" s="133">
        <v>4029</v>
      </c>
      <c r="I37" s="133">
        <v>4077</v>
      </c>
      <c r="J37" s="133">
        <v>4368</v>
      </c>
    </row>
    <row r="38" spans="1:10" s="1" customFormat="1" ht="21.75" customHeight="1">
      <c r="A38" s="79">
        <v>34</v>
      </c>
      <c r="B38" s="342" t="s">
        <v>33</v>
      </c>
      <c r="C38" s="133">
        <v>504796</v>
      </c>
      <c r="D38" s="133">
        <v>499031</v>
      </c>
      <c r="E38" s="133">
        <v>526212</v>
      </c>
      <c r="F38" s="343">
        <v>75</v>
      </c>
      <c r="G38" s="342" t="s">
        <v>73</v>
      </c>
      <c r="H38" s="133">
        <v>1172</v>
      </c>
      <c r="I38" s="133">
        <v>1201</v>
      </c>
      <c r="J38" s="133">
        <v>1310</v>
      </c>
    </row>
    <row r="39" spans="1:10" s="1" customFormat="1" ht="21.75" customHeight="1">
      <c r="A39" s="79">
        <v>35</v>
      </c>
      <c r="B39" s="342" t="s">
        <v>34</v>
      </c>
      <c r="C39" s="133">
        <v>121081</v>
      </c>
      <c r="D39" s="133">
        <v>121655</v>
      </c>
      <c r="E39" s="133">
        <v>131576</v>
      </c>
      <c r="F39" s="343">
        <v>76</v>
      </c>
      <c r="G39" s="342" t="s">
        <v>74</v>
      </c>
      <c r="H39" s="133">
        <v>1677</v>
      </c>
      <c r="I39" s="133">
        <v>1774</v>
      </c>
      <c r="J39" s="133">
        <v>2015</v>
      </c>
    </row>
    <row r="40" spans="1:10" s="1" customFormat="1" ht="21.75" customHeight="1">
      <c r="A40" s="79">
        <v>36</v>
      </c>
      <c r="B40" s="342" t="s">
        <v>35</v>
      </c>
      <c r="C40" s="133">
        <v>2792</v>
      </c>
      <c r="D40" s="133">
        <v>2890</v>
      </c>
      <c r="E40" s="133">
        <v>3063</v>
      </c>
      <c r="F40" s="343">
        <v>77</v>
      </c>
      <c r="G40" s="342" t="s">
        <v>75</v>
      </c>
      <c r="H40" s="133">
        <v>6547</v>
      </c>
      <c r="I40" s="133">
        <v>6728</v>
      </c>
      <c r="J40" s="133">
        <v>7142</v>
      </c>
    </row>
    <row r="41" spans="1:10" s="1" customFormat="1" ht="21.75" customHeight="1">
      <c r="A41" s="79">
        <v>37</v>
      </c>
      <c r="B41" s="342" t="s">
        <v>36</v>
      </c>
      <c r="C41" s="133">
        <v>6863</v>
      </c>
      <c r="D41" s="133">
        <v>7164</v>
      </c>
      <c r="E41" s="133">
        <v>7676</v>
      </c>
      <c r="F41" s="343">
        <v>78</v>
      </c>
      <c r="G41" s="342" t="s">
        <v>76</v>
      </c>
      <c r="H41" s="133">
        <v>5142</v>
      </c>
      <c r="I41" s="133">
        <v>5154</v>
      </c>
      <c r="J41" s="133">
        <v>5279</v>
      </c>
    </row>
    <row r="42" spans="1:10" s="1" customFormat="1" ht="21.75" customHeight="1">
      <c r="A42" s="79">
        <v>38</v>
      </c>
      <c r="B42" s="342" t="s">
        <v>37</v>
      </c>
      <c r="C42" s="133">
        <v>29346</v>
      </c>
      <c r="D42" s="133">
        <v>29648</v>
      </c>
      <c r="E42" s="133">
        <v>31383</v>
      </c>
      <c r="F42" s="343">
        <v>79</v>
      </c>
      <c r="G42" s="342" t="s">
        <v>77</v>
      </c>
      <c r="H42" s="133">
        <v>1546</v>
      </c>
      <c r="I42" s="133">
        <v>1507</v>
      </c>
      <c r="J42" s="133">
        <v>1678</v>
      </c>
    </row>
    <row r="43" spans="1:10" s="1" customFormat="1" ht="21.75" customHeight="1">
      <c r="A43" s="79">
        <v>39</v>
      </c>
      <c r="B43" s="342" t="s">
        <v>38</v>
      </c>
      <c r="C43" s="133">
        <v>7891</v>
      </c>
      <c r="D43" s="133">
        <v>7954</v>
      </c>
      <c r="E43" s="133">
        <v>8504</v>
      </c>
      <c r="F43" s="343">
        <v>80</v>
      </c>
      <c r="G43" s="342" t="s">
        <v>78</v>
      </c>
      <c r="H43" s="133">
        <v>6176</v>
      </c>
      <c r="I43" s="133">
        <v>6450</v>
      </c>
      <c r="J43" s="133">
        <v>7116</v>
      </c>
    </row>
    <row r="44" spans="1:10" s="1" customFormat="1" ht="21.75" customHeight="1">
      <c r="A44" s="79">
        <v>40</v>
      </c>
      <c r="B44" s="342" t="s">
        <v>39</v>
      </c>
      <c r="C44" s="133">
        <v>3718</v>
      </c>
      <c r="D44" s="133">
        <v>3756</v>
      </c>
      <c r="E44" s="133">
        <v>3971</v>
      </c>
      <c r="F44" s="343">
        <v>81</v>
      </c>
      <c r="G44" s="342" t="s">
        <v>79</v>
      </c>
      <c r="H44" s="384">
        <v>7350</v>
      </c>
      <c r="I44" s="384">
        <v>7608</v>
      </c>
      <c r="J44" s="384">
        <v>8274</v>
      </c>
    </row>
    <row r="45" spans="1:10" s="13" customFormat="1" ht="21.75" customHeight="1">
      <c r="A45" s="382">
        <v>41</v>
      </c>
      <c r="B45" s="383" t="s">
        <v>40</v>
      </c>
      <c r="C45" s="384">
        <v>42443</v>
      </c>
      <c r="D45" s="384">
        <v>43917</v>
      </c>
      <c r="E45" s="384">
        <v>46597</v>
      </c>
      <c r="F45" s="725" t="s">
        <v>296</v>
      </c>
      <c r="G45" s="726"/>
      <c r="H45" s="504">
        <f>+SUM(C5:C45)+SUM(H5:H44)</f>
        <v>1740187</v>
      </c>
      <c r="I45" s="504">
        <f>+SUM(D5:D45)+SUM(I5:I44)</f>
        <v>1749240</v>
      </c>
      <c r="J45" s="504">
        <f>+SUM(E5:E45)+SUM(J5:J44)</f>
        <v>1874682</v>
      </c>
    </row>
    <row r="46" spans="1:10" s="1" customFormat="1" ht="12">
      <c r="A46" s="6"/>
      <c r="E46" s="79"/>
    </row>
    <row r="47" spans="1:10" s="1" customFormat="1" ht="12">
      <c r="A47" s="6"/>
      <c r="E47" s="79"/>
    </row>
    <row r="48" spans="1:10" s="1" customFormat="1" ht="12">
      <c r="A48" s="6"/>
      <c r="E48" s="79"/>
    </row>
    <row r="49" spans="1:5" s="1" customFormat="1" ht="12">
      <c r="A49" s="6"/>
      <c r="E49" s="79"/>
    </row>
    <row r="50" spans="1:5" s="1" customFormat="1" ht="12">
      <c r="A50" s="6"/>
      <c r="E50" s="79"/>
    </row>
    <row r="51" spans="1:5" s="1" customFormat="1" ht="12">
      <c r="A51" s="6"/>
      <c r="E51" s="79"/>
    </row>
    <row r="52" spans="1:5" s="1" customFormat="1" ht="12">
      <c r="A52" s="6"/>
      <c r="E52" s="79"/>
    </row>
    <row r="53" spans="1:5" s="1" customFormat="1" ht="12">
      <c r="A53" s="6"/>
      <c r="E53" s="79"/>
    </row>
    <row r="54" spans="1:5" s="1" customFormat="1" ht="12">
      <c r="A54" s="6"/>
      <c r="E54" s="79"/>
    </row>
    <row r="55" spans="1:5" s="1" customFormat="1" ht="12">
      <c r="A55" s="6"/>
      <c r="E55" s="79"/>
    </row>
    <row r="56" spans="1:5" s="1" customFormat="1" ht="12">
      <c r="A56" s="6"/>
      <c r="E56" s="79"/>
    </row>
    <row r="57" spans="1:5" s="1" customFormat="1" ht="12">
      <c r="A57" s="6"/>
      <c r="E57" s="79"/>
    </row>
    <row r="58" spans="1:5" s="1" customFormat="1" ht="12">
      <c r="A58" s="6"/>
      <c r="E58" s="79"/>
    </row>
    <row r="59" spans="1:5" s="1" customFormat="1" ht="12">
      <c r="A59" s="6"/>
      <c r="E59" s="79"/>
    </row>
    <row r="60" spans="1:5" s="1" customFormat="1" ht="12">
      <c r="A60" s="6"/>
      <c r="E60" s="79"/>
    </row>
    <row r="61" spans="1:5" s="1" customFormat="1" ht="12">
      <c r="A61" s="6"/>
      <c r="E61" s="79"/>
    </row>
    <row r="62" spans="1:5" s="1" customFormat="1" ht="12">
      <c r="A62" s="6"/>
      <c r="E62" s="79"/>
    </row>
    <row r="63" spans="1:5" s="1" customFormat="1" ht="12">
      <c r="A63" s="6"/>
      <c r="E63" s="79"/>
    </row>
    <row r="64" spans="1:5" s="1" customFormat="1" ht="12">
      <c r="A64" s="6"/>
      <c r="E64" s="79"/>
    </row>
    <row r="65" spans="1:5" s="1" customFormat="1" ht="12">
      <c r="A65" s="6"/>
      <c r="E65" s="79"/>
    </row>
    <row r="66" spans="1:5" s="1" customFormat="1" ht="12">
      <c r="A66" s="6"/>
      <c r="E66" s="79"/>
    </row>
    <row r="67" spans="1:5" s="1" customFormat="1" ht="12">
      <c r="A67" s="6"/>
      <c r="E67" s="79"/>
    </row>
    <row r="68" spans="1:5" s="1" customFormat="1" ht="12">
      <c r="A68" s="6"/>
      <c r="E68" s="79"/>
    </row>
    <row r="69" spans="1:5" s="1" customFormat="1" ht="12">
      <c r="A69" s="6"/>
      <c r="E69" s="79"/>
    </row>
    <row r="70" spans="1:5" s="1" customFormat="1" ht="12">
      <c r="A70" s="6"/>
      <c r="E70" s="79"/>
    </row>
    <row r="71" spans="1:5" s="1" customFormat="1" ht="12">
      <c r="A71" s="6"/>
      <c r="E71" s="79"/>
    </row>
    <row r="72" spans="1:5" s="1" customFormat="1" ht="12">
      <c r="A72" s="6"/>
      <c r="E72" s="79"/>
    </row>
    <row r="73" spans="1:5" s="1" customFormat="1" ht="12">
      <c r="A73" s="6"/>
      <c r="E73" s="79"/>
    </row>
    <row r="74" spans="1:5" s="1" customFormat="1" ht="12">
      <c r="A74" s="6"/>
      <c r="E74" s="79"/>
    </row>
    <row r="75" spans="1:5" s="1" customFormat="1" ht="12">
      <c r="A75" s="6"/>
      <c r="E75" s="79"/>
    </row>
    <row r="76" spans="1:5" s="1" customFormat="1" ht="12">
      <c r="A76" s="6"/>
      <c r="E76" s="79"/>
    </row>
    <row r="77" spans="1:5" s="1" customFormat="1" ht="12">
      <c r="A77" s="6"/>
      <c r="E77" s="79"/>
    </row>
    <row r="78" spans="1:5" s="1" customFormat="1" ht="12">
      <c r="A78" s="6"/>
      <c r="E78" s="79"/>
    </row>
    <row r="79" spans="1:5" s="1" customFormat="1" ht="12">
      <c r="A79" s="6"/>
      <c r="E79" s="79"/>
    </row>
    <row r="80" spans="1:5" s="1" customFormat="1" ht="12">
      <c r="A80" s="6"/>
      <c r="E80" s="79"/>
    </row>
    <row r="81" spans="1:5" s="1" customFormat="1" ht="12">
      <c r="A81" s="6"/>
      <c r="E81" s="79"/>
    </row>
    <row r="82" spans="1:5" s="1" customFormat="1" ht="12">
      <c r="A82" s="6"/>
      <c r="E82" s="79"/>
    </row>
    <row r="83" spans="1:5" s="1" customFormat="1" ht="12">
      <c r="A83" s="6"/>
      <c r="E83" s="79"/>
    </row>
    <row r="84" spans="1:5" s="1" customFormat="1" ht="12">
      <c r="A84" s="6"/>
      <c r="E84" s="79"/>
    </row>
    <row r="85" spans="1:5" s="1" customFormat="1" ht="12">
      <c r="A85" s="6"/>
      <c r="E85" s="79"/>
    </row>
    <row r="86" spans="1:5" s="1" customFormat="1" ht="12">
      <c r="A86" s="6"/>
      <c r="E86" s="79"/>
    </row>
    <row r="87" spans="1:5" s="1" customFormat="1" ht="12">
      <c r="A87" s="6"/>
      <c r="E87" s="79"/>
    </row>
    <row r="88" spans="1:5" s="1" customFormat="1" ht="12">
      <c r="A88" s="6"/>
      <c r="E88" s="79"/>
    </row>
    <row r="89" spans="1:5" s="1" customFormat="1" ht="12">
      <c r="A89" s="6"/>
      <c r="E89" s="79"/>
    </row>
    <row r="90" spans="1:5">
      <c r="A90" s="15"/>
    </row>
    <row r="91" spans="1:5">
      <c r="A91" s="15"/>
    </row>
    <row r="92" spans="1:5">
      <c r="A92" s="15"/>
    </row>
    <row r="93" spans="1:5">
      <c r="A93" s="15"/>
    </row>
    <row r="94" spans="1:5">
      <c r="A94" s="15"/>
    </row>
    <row r="95" spans="1:5">
      <c r="A95" s="15"/>
    </row>
    <row r="96" spans="1:5">
      <c r="A96" s="15"/>
    </row>
    <row r="97" spans="1:1">
      <c r="A97" s="15"/>
    </row>
    <row r="98" spans="1:1">
      <c r="A98" s="15"/>
    </row>
    <row r="99" spans="1:1">
      <c r="A99" s="15"/>
    </row>
    <row r="100" spans="1:1">
      <c r="A100" s="15"/>
    </row>
    <row r="101" spans="1:1">
      <c r="A101" s="15"/>
    </row>
    <row r="102" spans="1:1">
      <c r="A102" s="15"/>
    </row>
    <row r="103" spans="1:1">
      <c r="A103" s="15"/>
    </row>
    <row r="104" spans="1:1">
      <c r="A104" s="15"/>
    </row>
    <row r="105" spans="1:1">
      <c r="A105" s="15"/>
    </row>
    <row r="106" spans="1:1">
      <c r="A106" s="15"/>
    </row>
    <row r="107" spans="1:1">
      <c r="A107" s="15"/>
    </row>
    <row r="108" spans="1:1">
      <c r="A108" s="15"/>
    </row>
    <row r="109" spans="1:1">
      <c r="A109" s="15"/>
    </row>
    <row r="110" spans="1:1">
      <c r="A110" s="15"/>
    </row>
    <row r="111" spans="1:1">
      <c r="A111" s="15"/>
    </row>
    <row r="112" spans="1:1">
      <c r="A112" s="15"/>
    </row>
    <row r="113" spans="1:1">
      <c r="A113" s="15"/>
    </row>
    <row r="114" spans="1:1">
      <c r="A114" s="15"/>
    </row>
    <row r="115" spans="1:1">
      <c r="A115" s="15"/>
    </row>
    <row r="116" spans="1:1">
      <c r="A116" s="15"/>
    </row>
    <row r="117" spans="1:1">
      <c r="A117" s="15"/>
    </row>
    <row r="118" spans="1:1">
      <c r="A118" s="15"/>
    </row>
    <row r="119" spans="1:1">
      <c r="A119" s="15"/>
    </row>
    <row r="120" spans="1:1">
      <c r="A120" s="15"/>
    </row>
    <row r="121" spans="1:1">
      <c r="A121" s="15"/>
    </row>
    <row r="122" spans="1:1">
      <c r="A122" s="15"/>
    </row>
    <row r="123" spans="1:1">
      <c r="A123" s="15"/>
    </row>
    <row r="124" spans="1:1">
      <c r="A124" s="15"/>
    </row>
    <row r="125" spans="1:1">
      <c r="A125" s="15"/>
    </row>
    <row r="126" spans="1:1">
      <c r="A126" s="15"/>
    </row>
    <row r="127" spans="1:1">
      <c r="A127" s="15"/>
    </row>
    <row r="128" spans="1:1">
      <c r="A128" s="15"/>
    </row>
    <row r="129" spans="1:1">
      <c r="A129" s="15"/>
    </row>
    <row r="130" spans="1:1">
      <c r="A130" s="15"/>
    </row>
    <row r="131" spans="1:1">
      <c r="A131" s="15"/>
    </row>
    <row r="132" spans="1:1">
      <c r="A132" s="15"/>
    </row>
    <row r="133" spans="1:1">
      <c r="A133" s="15"/>
    </row>
    <row r="134" spans="1:1">
      <c r="A134" s="15"/>
    </row>
    <row r="135" spans="1:1">
      <c r="A135" s="15"/>
    </row>
    <row r="136" spans="1:1">
      <c r="A136" s="15"/>
    </row>
    <row r="137" spans="1:1">
      <c r="A137" s="15"/>
    </row>
    <row r="138" spans="1:1">
      <c r="A138" s="15"/>
    </row>
    <row r="139" spans="1:1">
      <c r="A139" s="15"/>
    </row>
    <row r="140" spans="1:1">
      <c r="A140" s="15"/>
    </row>
    <row r="141" spans="1:1">
      <c r="A141" s="15"/>
    </row>
    <row r="142" spans="1:1">
      <c r="A142" s="15"/>
    </row>
    <row r="143" spans="1:1">
      <c r="A143" s="15"/>
    </row>
    <row r="144" spans="1:1">
      <c r="A144" s="15"/>
    </row>
    <row r="145" spans="1:1">
      <c r="A145" s="15"/>
    </row>
    <row r="146" spans="1:1">
      <c r="A146" s="15"/>
    </row>
    <row r="147" spans="1:1">
      <c r="A147" s="15"/>
    </row>
    <row r="148" spans="1:1">
      <c r="A148" s="15"/>
    </row>
    <row r="149" spans="1:1">
      <c r="A149" s="15"/>
    </row>
    <row r="150" spans="1:1">
      <c r="A150" s="15"/>
    </row>
    <row r="151" spans="1:1">
      <c r="A151" s="15"/>
    </row>
    <row r="152" spans="1:1">
      <c r="A152" s="15"/>
    </row>
    <row r="153" spans="1:1">
      <c r="A153" s="15"/>
    </row>
    <row r="154" spans="1:1">
      <c r="A154" s="15"/>
    </row>
    <row r="155" spans="1:1">
      <c r="A155" s="15"/>
    </row>
    <row r="156" spans="1:1">
      <c r="A156" s="15"/>
    </row>
    <row r="157" spans="1:1">
      <c r="A157" s="15"/>
    </row>
    <row r="158" spans="1:1">
      <c r="A158" s="15"/>
    </row>
    <row r="159" spans="1:1">
      <c r="A159" s="15"/>
    </row>
    <row r="160" spans="1:1">
      <c r="A160" s="15"/>
    </row>
    <row r="161" spans="1:1">
      <c r="A161" s="15"/>
    </row>
    <row r="162" spans="1:1">
      <c r="A162" s="15"/>
    </row>
    <row r="163" spans="1:1">
      <c r="A163" s="15"/>
    </row>
    <row r="164" spans="1:1">
      <c r="A164" s="15"/>
    </row>
    <row r="165" spans="1:1">
      <c r="A165" s="15"/>
    </row>
    <row r="166" spans="1:1">
      <c r="A166" s="15"/>
    </row>
    <row r="167" spans="1:1">
      <c r="A167" s="15"/>
    </row>
    <row r="168" spans="1:1">
      <c r="A168" s="15"/>
    </row>
    <row r="169" spans="1:1">
      <c r="A169" s="15"/>
    </row>
    <row r="170" spans="1:1">
      <c r="A170" s="15"/>
    </row>
    <row r="171" spans="1:1">
      <c r="A171" s="15"/>
    </row>
    <row r="172" spans="1:1">
      <c r="A172" s="15"/>
    </row>
    <row r="173" spans="1:1">
      <c r="A173" s="15"/>
    </row>
    <row r="174" spans="1:1">
      <c r="A174" s="15"/>
    </row>
    <row r="175" spans="1:1">
      <c r="A175" s="15"/>
    </row>
    <row r="176" spans="1:1">
      <c r="A176" s="15"/>
    </row>
    <row r="177" spans="1:1">
      <c r="A177" s="15"/>
    </row>
    <row r="178" spans="1:1">
      <c r="A178" s="15"/>
    </row>
    <row r="179" spans="1:1">
      <c r="A179" s="15"/>
    </row>
    <row r="180" spans="1:1">
      <c r="A180" s="15"/>
    </row>
    <row r="181" spans="1:1">
      <c r="A181" s="15"/>
    </row>
    <row r="182" spans="1:1">
      <c r="A182" s="15"/>
    </row>
    <row r="183" spans="1:1">
      <c r="A183" s="15"/>
    </row>
    <row r="184" spans="1:1">
      <c r="A184" s="15"/>
    </row>
    <row r="185" spans="1:1">
      <c r="A185" s="15"/>
    </row>
    <row r="186" spans="1:1">
      <c r="A186" s="15"/>
    </row>
    <row r="187" spans="1:1">
      <c r="A187" s="15"/>
    </row>
    <row r="188" spans="1:1">
      <c r="A188" s="15"/>
    </row>
    <row r="189" spans="1:1">
      <c r="A189" s="15"/>
    </row>
    <row r="190" spans="1:1">
      <c r="A190" s="15"/>
    </row>
    <row r="191" spans="1:1">
      <c r="A191" s="15"/>
    </row>
    <row r="192" spans="1:1">
      <c r="A192" s="15"/>
    </row>
    <row r="193" spans="1:1">
      <c r="A193" s="15"/>
    </row>
    <row r="194" spans="1:1">
      <c r="A194" s="15"/>
    </row>
    <row r="195" spans="1:1">
      <c r="A195" s="15"/>
    </row>
    <row r="196" spans="1:1">
      <c r="A196" s="15"/>
    </row>
    <row r="197" spans="1:1">
      <c r="A197" s="15"/>
    </row>
    <row r="198" spans="1:1">
      <c r="A198" s="15"/>
    </row>
    <row r="199" spans="1:1">
      <c r="A199" s="15"/>
    </row>
    <row r="200" spans="1:1">
      <c r="A200" s="15"/>
    </row>
    <row r="201" spans="1:1">
      <c r="A201" s="15"/>
    </row>
    <row r="202" spans="1:1">
      <c r="A202" s="15"/>
    </row>
    <row r="203" spans="1:1">
      <c r="A203" s="15"/>
    </row>
    <row r="204" spans="1:1">
      <c r="A204" s="15"/>
    </row>
    <row r="205" spans="1:1">
      <c r="A205" s="15"/>
    </row>
    <row r="206" spans="1:1">
      <c r="A206" s="15"/>
    </row>
    <row r="207" spans="1:1">
      <c r="A207" s="15"/>
    </row>
    <row r="208" spans="1:1">
      <c r="A208" s="15"/>
    </row>
    <row r="209" spans="1:1">
      <c r="A209" s="15"/>
    </row>
    <row r="210" spans="1:1">
      <c r="A210" s="15"/>
    </row>
    <row r="211" spans="1:1">
      <c r="A211" s="15"/>
    </row>
    <row r="212" spans="1:1">
      <c r="A212" s="15"/>
    </row>
    <row r="213" spans="1:1">
      <c r="A213" s="15"/>
    </row>
    <row r="214" spans="1:1">
      <c r="A214" s="15"/>
    </row>
    <row r="215" spans="1:1">
      <c r="A215" s="15"/>
    </row>
    <row r="216" spans="1:1">
      <c r="A216" s="15"/>
    </row>
    <row r="217" spans="1:1">
      <c r="A217" s="15"/>
    </row>
    <row r="218" spans="1:1">
      <c r="A218" s="15"/>
    </row>
    <row r="219" spans="1:1">
      <c r="A219" s="15"/>
    </row>
    <row r="220" spans="1:1">
      <c r="A220" s="15"/>
    </row>
    <row r="221" spans="1:1">
      <c r="A221" s="15"/>
    </row>
    <row r="222" spans="1:1">
      <c r="A222" s="15"/>
    </row>
    <row r="223" spans="1:1">
      <c r="A223" s="15"/>
    </row>
    <row r="224" spans="1:1">
      <c r="A224" s="15"/>
    </row>
    <row r="225" spans="1:1">
      <c r="A225" s="15"/>
    </row>
    <row r="226" spans="1:1">
      <c r="A226" s="15"/>
    </row>
    <row r="227" spans="1:1">
      <c r="A227" s="15"/>
    </row>
    <row r="228" spans="1:1">
      <c r="A228" s="15"/>
    </row>
    <row r="229" spans="1:1">
      <c r="A229" s="15"/>
    </row>
    <row r="230" spans="1:1">
      <c r="A230" s="15"/>
    </row>
    <row r="231" spans="1:1">
      <c r="A231" s="15"/>
    </row>
    <row r="232" spans="1:1">
      <c r="A232" s="15"/>
    </row>
    <row r="233" spans="1:1">
      <c r="A233" s="15"/>
    </row>
    <row r="234" spans="1:1">
      <c r="A234" s="15"/>
    </row>
    <row r="235" spans="1:1">
      <c r="A235" s="15"/>
    </row>
    <row r="236" spans="1:1">
      <c r="A236" s="15"/>
    </row>
    <row r="237" spans="1:1">
      <c r="A237" s="15"/>
    </row>
    <row r="238" spans="1:1">
      <c r="A238" s="15"/>
    </row>
    <row r="239" spans="1:1">
      <c r="A239" s="15"/>
    </row>
    <row r="240" spans="1:1">
      <c r="A240" s="15"/>
    </row>
    <row r="241" spans="1:1">
      <c r="A241" s="15"/>
    </row>
    <row r="242" spans="1:1">
      <c r="A242" s="15"/>
    </row>
    <row r="243" spans="1:1">
      <c r="A243" s="15"/>
    </row>
    <row r="244" spans="1:1">
      <c r="A244" s="15"/>
    </row>
    <row r="245" spans="1:1">
      <c r="A245" s="15"/>
    </row>
    <row r="246" spans="1:1">
      <c r="A246" s="15"/>
    </row>
    <row r="247" spans="1:1">
      <c r="A247" s="15"/>
    </row>
    <row r="248" spans="1:1">
      <c r="A248" s="15"/>
    </row>
    <row r="249" spans="1:1">
      <c r="A249" s="15"/>
    </row>
    <row r="250" spans="1:1">
      <c r="A250" s="15"/>
    </row>
    <row r="251" spans="1:1">
      <c r="A251" s="15"/>
    </row>
    <row r="252" spans="1:1">
      <c r="A252" s="15"/>
    </row>
    <row r="253" spans="1:1">
      <c r="A253" s="15"/>
    </row>
    <row r="254" spans="1:1">
      <c r="A254" s="15"/>
    </row>
    <row r="255" spans="1:1">
      <c r="A255" s="15"/>
    </row>
    <row r="256" spans="1:1">
      <c r="A256" s="15"/>
    </row>
    <row r="257" spans="1:1">
      <c r="A257" s="15"/>
    </row>
    <row r="258" spans="1:1">
      <c r="A258" s="15"/>
    </row>
    <row r="259" spans="1:1">
      <c r="A259" s="15"/>
    </row>
    <row r="260" spans="1:1">
      <c r="A260" s="15"/>
    </row>
    <row r="261" spans="1:1">
      <c r="A261" s="15"/>
    </row>
    <row r="262" spans="1:1">
      <c r="A262" s="15"/>
    </row>
    <row r="263" spans="1:1">
      <c r="A263" s="15"/>
    </row>
    <row r="264" spans="1:1">
      <c r="A264" s="15"/>
    </row>
    <row r="265" spans="1:1">
      <c r="A265" s="15"/>
    </row>
    <row r="266" spans="1:1">
      <c r="A266" s="15"/>
    </row>
    <row r="267" spans="1:1">
      <c r="A267" s="15"/>
    </row>
    <row r="268" spans="1:1">
      <c r="A268" s="15"/>
    </row>
    <row r="269" spans="1:1">
      <c r="A269" s="15"/>
    </row>
    <row r="270" spans="1:1">
      <c r="A270" s="15"/>
    </row>
    <row r="271" spans="1:1">
      <c r="A271" s="15"/>
    </row>
    <row r="272" spans="1:1">
      <c r="A272" s="15"/>
    </row>
    <row r="273" spans="1:1">
      <c r="A273" s="15"/>
    </row>
    <row r="274" spans="1:1">
      <c r="A274" s="15"/>
    </row>
    <row r="275" spans="1:1">
      <c r="A275" s="15"/>
    </row>
    <row r="276" spans="1:1">
      <c r="A276" s="15"/>
    </row>
    <row r="277" spans="1:1">
      <c r="A277" s="15"/>
    </row>
    <row r="278" spans="1:1">
      <c r="A278" s="15"/>
    </row>
    <row r="279" spans="1:1">
      <c r="A279" s="15"/>
    </row>
    <row r="280" spans="1:1">
      <c r="A280" s="15"/>
    </row>
    <row r="281" spans="1:1">
      <c r="A281" s="15"/>
    </row>
    <row r="282" spans="1:1">
      <c r="A282" s="15"/>
    </row>
    <row r="283" spans="1:1">
      <c r="A283" s="15"/>
    </row>
    <row r="284" spans="1:1">
      <c r="A284" s="15"/>
    </row>
    <row r="285" spans="1:1">
      <c r="A285" s="15"/>
    </row>
    <row r="286" spans="1:1">
      <c r="A286" s="15"/>
    </row>
    <row r="287" spans="1:1">
      <c r="A287" s="15"/>
    </row>
    <row r="288" spans="1:1">
      <c r="A288" s="15"/>
    </row>
    <row r="289" spans="1:1">
      <c r="A289" s="15"/>
    </row>
    <row r="290" spans="1:1">
      <c r="A290" s="15"/>
    </row>
    <row r="291" spans="1:1">
      <c r="A291" s="15"/>
    </row>
    <row r="292" spans="1:1">
      <c r="A292" s="15"/>
    </row>
    <row r="293" spans="1:1">
      <c r="A293" s="15"/>
    </row>
    <row r="294" spans="1:1">
      <c r="A294" s="15"/>
    </row>
    <row r="295" spans="1:1">
      <c r="A295" s="15"/>
    </row>
    <row r="296" spans="1:1">
      <c r="A296" s="15"/>
    </row>
    <row r="297" spans="1:1">
      <c r="A297" s="15"/>
    </row>
    <row r="298" spans="1:1">
      <c r="A298" s="15"/>
    </row>
    <row r="299" spans="1:1">
      <c r="A299" s="15"/>
    </row>
    <row r="300" spans="1:1">
      <c r="A300" s="15"/>
    </row>
    <row r="301" spans="1:1">
      <c r="A301" s="15"/>
    </row>
    <row r="302" spans="1:1">
      <c r="A302" s="15"/>
    </row>
    <row r="303" spans="1:1">
      <c r="A303" s="15"/>
    </row>
    <row r="304" spans="1:1">
      <c r="A304" s="15"/>
    </row>
    <row r="305" spans="1:1">
      <c r="A305" s="15"/>
    </row>
    <row r="306" spans="1:1">
      <c r="A306" s="15"/>
    </row>
    <row r="307" spans="1:1">
      <c r="A307" s="15"/>
    </row>
    <row r="308" spans="1:1">
      <c r="A308" s="15"/>
    </row>
    <row r="309" spans="1:1">
      <c r="A309" s="15"/>
    </row>
    <row r="310" spans="1:1">
      <c r="A310" s="15"/>
    </row>
    <row r="311" spans="1:1">
      <c r="A311" s="15"/>
    </row>
    <row r="312" spans="1:1">
      <c r="A312" s="15"/>
    </row>
    <row r="313" spans="1:1">
      <c r="A313" s="15"/>
    </row>
    <row r="314" spans="1:1">
      <c r="A314" s="15"/>
    </row>
    <row r="315" spans="1:1">
      <c r="A315" s="15"/>
    </row>
    <row r="316" spans="1:1">
      <c r="A316" s="15"/>
    </row>
    <row r="317" spans="1:1">
      <c r="A317" s="15"/>
    </row>
    <row r="318" spans="1:1">
      <c r="A318" s="15"/>
    </row>
    <row r="319" spans="1:1">
      <c r="A319" s="15"/>
    </row>
    <row r="320" spans="1:1">
      <c r="A320" s="15"/>
    </row>
    <row r="321" spans="1:1">
      <c r="A321" s="15"/>
    </row>
    <row r="322" spans="1:1">
      <c r="A322" s="15"/>
    </row>
    <row r="323" spans="1:1">
      <c r="A323" s="15"/>
    </row>
    <row r="324" spans="1:1">
      <c r="A324" s="15"/>
    </row>
    <row r="325" spans="1:1">
      <c r="A325" s="15"/>
    </row>
    <row r="326" spans="1:1">
      <c r="A326" s="15"/>
    </row>
    <row r="327" spans="1:1">
      <c r="A327" s="15"/>
    </row>
    <row r="328" spans="1:1">
      <c r="A328" s="15"/>
    </row>
    <row r="329" spans="1:1">
      <c r="A329" s="15"/>
    </row>
    <row r="330" spans="1:1">
      <c r="A330" s="15"/>
    </row>
    <row r="331" spans="1:1">
      <c r="A331" s="15"/>
    </row>
    <row r="332" spans="1:1">
      <c r="A332" s="15"/>
    </row>
    <row r="333" spans="1:1">
      <c r="A333" s="15"/>
    </row>
    <row r="334" spans="1:1">
      <c r="A334" s="15"/>
    </row>
    <row r="335" spans="1:1">
      <c r="A335" s="15"/>
    </row>
    <row r="336" spans="1:1">
      <c r="A336" s="15"/>
    </row>
    <row r="337" spans="1:1">
      <c r="A337" s="15"/>
    </row>
    <row r="338" spans="1:1">
      <c r="A338" s="15"/>
    </row>
    <row r="339" spans="1:1">
      <c r="A339" s="15"/>
    </row>
    <row r="340" spans="1:1">
      <c r="A340" s="15"/>
    </row>
    <row r="341" spans="1:1">
      <c r="A341" s="15"/>
    </row>
    <row r="342" spans="1:1">
      <c r="A342" s="15"/>
    </row>
    <row r="343" spans="1:1">
      <c r="A343" s="15"/>
    </row>
    <row r="344" spans="1:1">
      <c r="A344" s="15"/>
    </row>
    <row r="345" spans="1:1">
      <c r="A345" s="15"/>
    </row>
    <row r="346" spans="1:1">
      <c r="A346" s="15"/>
    </row>
    <row r="347" spans="1:1">
      <c r="A347" s="15"/>
    </row>
    <row r="348" spans="1:1">
      <c r="A348" s="15"/>
    </row>
    <row r="349" spans="1:1">
      <c r="A349" s="15"/>
    </row>
    <row r="350" spans="1:1">
      <c r="A350" s="15"/>
    </row>
    <row r="351" spans="1:1">
      <c r="A351" s="15"/>
    </row>
    <row r="352" spans="1:1">
      <c r="A352" s="15"/>
    </row>
    <row r="353" spans="1:1">
      <c r="A353" s="15"/>
    </row>
    <row r="354" spans="1:1">
      <c r="A354" s="15"/>
    </row>
    <row r="355" spans="1:1">
      <c r="A355" s="15"/>
    </row>
    <row r="356" spans="1:1">
      <c r="A356" s="15"/>
    </row>
    <row r="357" spans="1:1">
      <c r="A357" s="15"/>
    </row>
    <row r="358" spans="1:1">
      <c r="A358" s="15"/>
    </row>
    <row r="359" spans="1:1">
      <c r="A359" s="15"/>
    </row>
    <row r="360" spans="1:1">
      <c r="A360" s="15"/>
    </row>
    <row r="361" spans="1:1">
      <c r="A361" s="15"/>
    </row>
    <row r="362" spans="1:1">
      <c r="A362" s="15"/>
    </row>
    <row r="363" spans="1:1">
      <c r="A363" s="15"/>
    </row>
    <row r="364" spans="1:1">
      <c r="A364" s="15"/>
    </row>
    <row r="365" spans="1:1">
      <c r="A365" s="15"/>
    </row>
    <row r="366" spans="1:1">
      <c r="A366" s="15"/>
    </row>
    <row r="367" spans="1:1">
      <c r="A367" s="15"/>
    </row>
    <row r="368" spans="1:1">
      <c r="A368" s="15"/>
    </row>
    <row r="369" spans="1:1">
      <c r="A369" s="15"/>
    </row>
    <row r="370" spans="1:1">
      <c r="A370" s="15"/>
    </row>
    <row r="371" spans="1:1">
      <c r="A371" s="15"/>
    </row>
    <row r="372" spans="1:1">
      <c r="A372" s="15"/>
    </row>
    <row r="373" spans="1:1">
      <c r="A373" s="15"/>
    </row>
    <row r="374" spans="1:1">
      <c r="A374" s="15"/>
    </row>
    <row r="375" spans="1:1">
      <c r="A375" s="15"/>
    </row>
    <row r="376" spans="1:1">
      <c r="A376" s="15"/>
    </row>
    <row r="377" spans="1:1">
      <c r="A377" s="15"/>
    </row>
    <row r="378" spans="1:1">
      <c r="A378" s="15"/>
    </row>
    <row r="379" spans="1:1">
      <c r="A379" s="15"/>
    </row>
    <row r="380" spans="1:1">
      <c r="A380" s="15"/>
    </row>
    <row r="381" spans="1:1">
      <c r="A381" s="15"/>
    </row>
    <row r="382" spans="1:1">
      <c r="A382" s="15"/>
    </row>
    <row r="383" spans="1:1">
      <c r="A383" s="15"/>
    </row>
    <row r="384" spans="1:1">
      <c r="A384" s="15"/>
    </row>
    <row r="385" spans="1:1">
      <c r="A385" s="15"/>
    </row>
    <row r="386" spans="1:1">
      <c r="A386" s="15"/>
    </row>
    <row r="387" spans="1:1">
      <c r="A387" s="15"/>
    </row>
    <row r="388" spans="1:1">
      <c r="A388" s="15"/>
    </row>
    <row r="389" spans="1:1">
      <c r="A389" s="15"/>
    </row>
    <row r="390" spans="1:1">
      <c r="A390" s="15"/>
    </row>
    <row r="391" spans="1:1">
      <c r="A391" s="15"/>
    </row>
    <row r="392" spans="1:1">
      <c r="A392" s="15"/>
    </row>
    <row r="393" spans="1:1">
      <c r="A393" s="15"/>
    </row>
    <row r="394" spans="1:1">
      <c r="A394" s="15"/>
    </row>
    <row r="395" spans="1:1">
      <c r="A395" s="15"/>
    </row>
    <row r="396" spans="1:1">
      <c r="A396" s="15"/>
    </row>
    <row r="397" spans="1:1">
      <c r="A397" s="15"/>
    </row>
    <row r="398" spans="1:1">
      <c r="A398" s="15"/>
    </row>
    <row r="399" spans="1:1">
      <c r="A399" s="15"/>
    </row>
    <row r="400" spans="1:1">
      <c r="A400" s="15"/>
    </row>
    <row r="401" spans="1:1">
      <c r="A401" s="15"/>
    </row>
    <row r="402" spans="1:1">
      <c r="A402" s="15"/>
    </row>
    <row r="403" spans="1:1">
      <c r="A403" s="15"/>
    </row>
    <row r="404" spans="1:1">
      <c r="A404" s="15"/>
    </row>
    <row r="405" spans="1:1">
      <c r="A405" s="15"/>
    </row>
    <row r="406" spans="1:1">
      <c r="A406" s="15"/>
    </row>
    <row r="407" spans="1:1">
      <c r="A407" s="15"/>
    </row>
    <row r="408" spans="1:1">
      <c r="A408" s="15"/>
    </row>
    <row r="409" spans="1:1">
      <c r="A409" s="15"/>
    </row>
    <row r="410" spans="1:1">
      <c r="A410" s="15"/>
    </row>
    <row r="411" spans="1:1">
      <c r="A411" s="15"/>
    </row>
    <row r="412" spans="1:1">
      <c r="A412" s="15"/>
    </row>
    <row r="413" spans="1:1">
      <c r="A413" s="15"/>
    </row>
    <row r="414" spans="1:1">
      <c r="A414" s="15"/>
    </row>
    <row r="415" spans="1:1">
      <c r="A415" s="15"/>
    </row>
    <row r="416" spans="1:1">
      <c r="A416" s="15"/>
    </row>
    <row r="417" spans="1:1">
      <c r="A417" s="15"/>
    </row>
    <row r="418" spans="1:1">
      <c r="A418" s="15"/>
    </row>
    <row r="419" spans="1:1">
      <c r="A419" s="15"/>
    </row>
    <row r="420" spans="1:1">
      <c r="A420" s="15"/>
    </row>
    <row r="421" spans="1:1">
      <c r="A421" s="15"/>
    </row>
    <row r="422" spans="1:1">
      <c r="A422" s="15"/>
    </row>
    <row r="423" spans="1:1">
      <c r="A423" s="15"/>
    </row>
    <row r="424" spans="1:1">
      <c r="A424" s="15"/>
    </row>
    <row r="425" spans="1:1">
      <c r="A425" s="15"/>
    </row>
    <row r="426" spans="1:1">
      <c r="A426" s="15"/>
    </row>
    <row r="427" spans="1:1">
      <c r="A427" s="15"/>
    </row>
    <row r="428" spans="1:1">
      <c r="A428" s="15"/>
    </row>
    <row r="429" spans="1:1">
      <c r="A429" s="15"/>
    </row>
    <row r="430" spans="1:1">
      <c r="A430" s="15"/>
    </row>
    <row r="431" spans="1:1">
      <c r="A431" s="15"/>
    </row>
    <row r="432" spans="1:1">
      <c r="A432" s="15"/>
    </row>
    <row r="433" spans="1:1">
      <c r="A433" s="15"/>
    </row>
    <row r="434" spans="1:1">
      <c r="A434" s="15"/>
    </row>
    <row r="435" spans="1:1">
      <c r="A435" s="15"/>
    </row>
    <row r="436" spans="1:1">
      <c r="A436" s="15"/>
    </row>
    <row r="437" spans="1:1">
      <c r="A437" s="15"/>
    </row>
    <row r="438" spans="1:1">
      <c r="A438" s="15"/>
    </row>
    <row r="439" spans="1:1">
      <c r="A439" s="15"/>
    </row>
    <row r="440" spans="1:1">
      <c r="A440" s="15"/>
    </row>
    <row r="441" spans="1:1">
      <c r="A441" s="15"/>
    </row>
    <row r="442" spans="1:1">
      <c r="A442" s="15"/>
    </row>
    <row r="443" spans="1:1">
      <c r="A443" s="15"/>
    </row>
    <row r="444" spans="1:1">
      <c r="A444" s="15"/>
    </row>
    <row r="445" spans="1:1">
      <c r="A445" s="15"/>
    </row>
    <row r="446" spans="1:1">
      <c r="A446" s="15"/>
    </row>
    <row r="447" spans="1:1">
      <c r="A447" s="15"/>
    </row>
    <row r="448" spans="1:1">
      <c r="A448" s="15"/>
    </row>
    <row r="449" spans="1:1">
      <c r="A449" s="15"/>
    </row>
    <row r="450" spans="1:1">
      <c r="A450" s="15"/>
    </row>
    <row r="451" spans="1:1">
      <c r="A451" s="15"/>
    </row>
    <row r="452" spans="1:1">
      <c r="A452" s="15"/>
    </row>
    <row r="453" spans="1:1">
      <c r="A453" s="15"/>
    </row>
    <row r="454" spans="1:1">
      <c r="A454" s="15"/>
    </row>
    <row r="455" spans="1:1">
      <c r="A455" s="15"/>
    </row>
    <row r="456" spans="1:1">
      <c r="A456" s="15"/>
    </row>
    <row r="457" spans="1:1">
      <c r="A457" s="15"/>
    </row>
    <row r="458" spans="1:1">
      <c r="A458" s="15"/>
    </row>
    <row r="459" spans="1:1">
      <c r="A459" s="15"/>
    </row>
    <row r="460" spans="1:1">
      <c r="A460" s="15"/>
    </row>
    <row r="461" spans="1:1">
      <c r="A461" s="15"/>
    </row>
    <row r="462" spans="1:1">
      <c r="A462" s="15"/>
    </row>
    <row r="463" spans="1:1">
      <c r="A463" s="15"/>
    </row>
    <row r="464" spans="1:1">
      <c r="A464" s="15"/>
    </row>
    <row r="465" spans="1:1">
      <c r="A465" s="15"/>
    </row>
    <row r="466" spans="1:1">
      <c r="A466" s="15"/>
    </row>
    <row r="467" spans="1:1">
      <c r="A467" s="15"/>
    </row>
    <row r="468" spans="1:1">
      <c r="A468" s="15"/>
    </row>
    <row r="469" spans="1:1">
      <c r="A469" s="15"/>
    </row>
    <row r="470" spans="1:1">
      <c r="A470" s="15"/>
    </row>
    <row r="471" spans="1:1">
      <c r="A471" s="15"/>
    </row>
    <row r="472" spans="1:1">
      <c r="A472" s="15"/>
    </row>
    <row r="473" spans="1:1">
      <c r="A473" s="15"/>
    </row>
    <row r="474" spans="1:1">
      <c r="A474" s="15"/>
    </row>
    <row r="475" spans="1:1">
      <c r="A475" s="15"/>
    </row>
    <row r="476" spans="1:1">
      <c r="A476" s="15"/>
    </row>
    <row r="477" spans="1:1">
      <c r="A477" s="15"/>
    </row>
    <row r="478" spans="1:1">
      <c r="A478" s="15"/>
    </row>
    <row r="479" spans="1:1">
      <c r="A479" s="15"/>
    </row>
    <row r="480" spans="1:1">
      <c r="A480" s="15"/>
    </row>
    <row r="481" spans="1:1">
      <c r="A481" s="15"/>
    </row>
    <row r="482" spans="1:1">
      <c r="A482" s="15"/>
    </row>
    <row r="483" spans="1:1">
      <c r="A483" s="15"/>
    </row>
    <row r="484" spans="1:1">
      <c r="A484" s="15"/>
    </row>
    <row r="485" spans="1:1">
      <c r="A485" s="15"/>
    </row>
    <row r="486" spans="1:1">
      <c r="A486" s="15"/>
    </row>
    <row r="487" spans="1:1">
      <c r="A487" s="15"/>
    </row>
    <row r="488" spans="1:1">
      <c r="A488" s="15"/>
    </row>
    <row r="489" spans="1:1">
      <c r="A489" s="15"/>
    </row>
    <row r="490" spans="1:1">
      <c r="A490" s="15"/>
    </row>
    <row r="491" spans="1:1">
      <c r="A491" s="15"/>
    </row>
    <row r="492" spans="1:1">
      <c r="A492" s="15"/>
    </row>
    <row r="493" spans="1:1">
      <c r="A493" s="15"/>
    </row>
    <row r="494" spans="1:1">
      <c r="A494" s="15"/>
    </row>
    <row r="495" spans="1:1">
      <c r="A495" s="15"/>
    </row>
    <row r="496" spans="1:1">
      <c r="A496" s="15"/>
    </row>
    <row r="497" spans="1:1">
      <c r="A497" s="15"/>
    </row>
    <row r="498" spans="1:1">
      <c r="A498" s="15"/>
    </row>
    <row r="499" spans="1:1">
      <c r="A499" s="15"/>
    </row>
    <row r="500" spans="1:1">
      <c r="A500" s="15"/>
    </row>
    <row r="501" spans="1:1">
      <c r="A501" s="15"/>
    </row>
    <row r="502" spans="1:1">
      <c r="A502" s="15"/>
    </row>
    <row r="503" spans="1:1">
      <c r="A503" s="15"/>
    </row>
    <row r="504" spans="1:1">
      <c r="A504" s="15"/>
    </row>
    <row r="505" spans="1:1">
      <c r="A505" s="15"/>
    </row>
    <row r="506" spans="1:1">
      <c r="A506" s="15"/>
    </row>
    <row r="507" spans="1:1">
      <c r="A507" s="15"/>
    </row>
    <row r="508" spans="1:1">
      <c r="A508" s="15"/>
    </row>
    <row r="509" spans="1:1">
      <c r="A509" s="15"/>
    </row>
    <row r="510" spans="1:1">
      <c r="A510" s="15"/>
    </row>
    <row r="511" spans="1:1">
      <c r="A511" s="15"/>
    </row>
    <row r="512" spans="1:1">
      <c r="A512" s="15"/>
    </row>
    <row r="513" spans="1:1">
      <c r="A513" s="15"/>
    </row>
    <row r="514" spans="1:1">
      <c r="A514" s="15"/>
    </row>
    <row r="515" spans="1:1">
      <c r="A515" s="15"/>
    </row>
    <row r="516" spans="1:1">
      <c r="A516" s="15"/>
    </row>
    <row r="517" spans="1:1">
      <c r="A517" s="15"/>
    </row>
    <row r="518" spans="1:1">
      <c r="A518" s="15"/>
    </row>
    <row r="519" spans="1:1">
      <c r="A519" s="15"/>
    </row>
    <row r="520" spans="1:1">
      <c r="A520" s="15"/>
    </row>
    <row r="521" spans="1:1">
      <c r="A521" s="15"/>
    </row>
    <row r="522" spans="1:1">
      <c r="A522" s="15"/>
    </row>
    <row r="523" spans="1:1">
      <c r="A523" s="15"/>
    </row>
    <row r="524" spans="1:1">
      <c r="A524" s="15"/>
    </row>
    <row r="525" spans="1:1">
      <c r="A525" s="15"/>
    </row>
    <row r="526" spans="1:1">
      <c r="A526" s="15"/>
    </row>
    <row r="527" spans="1:1">
      <c r="A527" s="15"/>
    </row>
    <row r="528" spans="1:1">
      <c r="A528" s="15"/>
    </row>
    <row r="529" spans="1:1">
      <c r="A529" s="15"/>
    </row>
    <row r="530" spans="1:1">
      <c r="A530" s="15"/>
    </row>
    <row r="531" spans="1:1">
      <c r="A531" s="15"/>
    </row>
    <row r="532" spans="1:1">
      <c r="A532" s="15"/>
    </row>
    <row r="533" spans="1:1">
      <c r="A533" s="15"/>
    </row>
    <row r="534" spans="1:1">
      <c r="A534" s="15"/>
    </row>
    <row r="535" spans="1:1">
      <c r="A535" s="15"/>
    </row>
    <row r="536" spans="1:1">
      <c r="A536" s="15"/>
    </row>
    <row r="537" spans="1:1">
      <c r="A537" s="15"/>
    </row>
    <row r="538" spans="1:1">
      <c r="A538" s="15"/>
    </row>
    <row r="539" spans="1:1">
      <c r="A539" s="15"/>
    </row>
    <row r="540" spans="1:1">
      <c r="A540" s="15"/>
    </row>
    <row r="541" spans="1:1">
      <c r="A541" s="15"/>
    </row>
    <row r="542" spans="1:1">
      <c r="A542" s="15"/>
    </row>
    <row r="543" spans="1:1">
      <c r="A543" s="15"/>
    </row>
    <row r="544" spans="1:1">
      <c r="A544" s="15"/>
    </row>
    <row r="545" spans="1:1">
      <c r="A545" s="15"/>
    </row>
    <row r="546" spans="1:1">
      <c r="A546" s="15"/>
    </row>
    <row r="547" spans="1:1">
      <c r="A547" s="15"/>
    </row>
    <row r="548" spans="1:1">
      <c r="A548" s="15"/>
    </row>
    <row r="549" spans="1:1">
      <c r="A549" s="15"/>
    </row>
    <row r="550" spans="1:1">
      <c r="A550" s="15"/>
    </row>
    <row r="551" spans="1:1">
      <c r="A551" s="15"/>
    </row>
    <row r="552" spans="1:1">
      <c r="A552" s="15"/>
    </row>
    <row r="553" spans="1:1">
      <c r="A553" s="15"/>
    </row>
    <row r="554" spans="1:1">
      <c r="A554" s="15"/>
    </row>
    <row r="555" spans="1:1">
      <c r="A555" s="15"/>
    </row>
    <row r="556" spans="1:1">
      <c r="A556" s="15"/>
    </row>
    <row r="557" spans="1:1">
      <c r="A557" s="15"/>
    </row>
    <row r="558" spans="1:1">
      <c r="A558" s="15"/>
    </row>
    <row r="559" spans="1:1">
      <c r="A559" s="15"/>
    </row>
    <row r="560" spans="1:1">
      <c r="A560" s="15"/>
    </row>
    <row r="561" spans="1:1">
      <c r="A561" s="15"/>
    </row>
    <row r="562" spans="1:1">
      <c r="A562" s="15"/>
    </row>
    <row r="563" spans="1:1">
      <c r="A563" s="15"/>
    </row>
    <row r="564" spans="1:1">
      <c r="A564" s="15"/>
    </row>
    <row r="565" spans="1:1">
      <c r="A565" s="15"/>
    </row>
    <row r="566" spans="1:1">
      <c r="A566" s="15"/>
    </row>
    <row r="567" spans="1:1">
      <c r="A567" s="15"/>
    </row>
    <row r="568" spans="1:1">
      <c r="A568" s="15"/>
    </row>
    <row r="569" spans="1:1">
      <c r="A569" s="15"/>
    </row>
    <row r="570" spans="1:1">
      <c r="A570" s="15"/>
    </row>
    <row r="571" spans="1:1">
      <c r="A571" s="15"/>
    </row>
    <row r="572" spans="1:1">
      <c r="A572" s="15"/>
    </row>
    <row r="573" spans="1:1">
      <c r="A573" s="15"/>
    </row>
    <row r="574" spans="1:1">
      <c r="A574" s="15"/>
    </row>
    <row r="575" spans="1:1">
      <c r="A575" s="15"/>
    </row>
    <row r="576" spans="1:1">
      <c r="A576" s="15"/>
    </row>
    <row r="577" spans="1:1">
      <c r="A577" s="15"/>
    </row>
    <row r="578" spans="1:1">
      <c r="A578" s="15"/>
    </row>
    <row r="579" spans="1:1">
      <c r="A579" s="15"/>
    </row>
    <row r="580" spans="1:1">
      <c r="A580" s="15"/>
    </row>
    <row r="581" spans="1:1">
      <c r="A581" s="15"/>
    </row>
    <row r="582" spans="1:1">
      <c r="A582" s="15"/>
    </row>
    <row r="583" spans="1:1">
      <c r="A583" s="15"/>
    </row>
    <row r="584" spans="1:1">
      <c r="A584" s="15"/>
    </row>
    <row r="585" spans="1:1">
      <c r="A585" s="15"/>
    </row>
    <row r="586" spans="1:1">
      <c r="A586" s="15"/>
    </row>
    <row r="587" spans="1:1">
      <c r="A587" s="15"/>
    </row>
    <row r="588" spans="1:1">
      <c r="A588" s="15"/>
    </row>
    <row r="589" spans="1:1">
      <c r="A589" s="15"/>
    </row>
    <row r="590" spans="1:1">
      <c r="A590" s="15"/>
    </row>
    <row r="591" spans="1:1">
      <c r="A591" s="15"/>
    </row>
    <row r="592" spans="1:1">
      <c r="A592" s="15"/>
    </row>
    <row r="593" spans="1:1">
      <c r="A593" s="15"/>
    </row>
    <row r="594" spans="1:1">
      <c r="A594" s="15"/>
    </row>
    <row r="595" spans="1:1">
      <c r="A595" s="15"/>
    </row>
    <row r="596" spans="1:1">
      <c r="A596" s="15"/>
    </row>
    <row r="597" spans="1:1">
      <c r="A597" s="15"/>
    </row>
    <row r="598" spans="1:1">
      <c r="A598" s="15"/>
    </row>
    <row r="599" spans="1:1">
      <c r="A599" s="15"/>
    </row>
    <row r="600" spans="1:1">
      <c r="A600" s="15"/>
    </row>
    <row r="601" spans="1:1">
      <c r="A601" s="15"/>
    </row>
    <row r="602" spans="1:1">
      <c r="A602" s="15"/>
    </row>
    <row r="603" spans="1:1">
      <c r="A603" s="15"/>
    </row>
    <row r="604" spans="1:1">
      <c r="A604" s="15"/>
    </row>
    <row r="605" spans="1:1">
      <c r="A605" s="15"/>
    </row>
    <row r="606" spans="1:1">
      <c r="A606" s="15"/>
    </row>
    <row r="607" spans="1:1">
      <c r="A607" s="15"/>
    </row>
    <row r="608" spans="1:1">
      <c r="A608" s="15"/>
    </row>
    <row r="609" spans="1:1">
      <c r="A609" s="15"/>
    </row>
    <row r="610" spans="1:1">
      <c r="A610" s="15"/>
    </row>
    <row r="611" spans="1:1">
      <c r="A611" s="15"/>
    </row>
    <row r="612" spans="1:1">
      <c r="A612" s="15"/>
    </row>
    <row r="613" spans="1:1">
      <c r="A613" s="15"/>
    </row>
    <row r="614" spans="1:1">
      <c r="A614" s="15"/>
    </row>
    <row r="615" spans="1:1">
      <c r="A615" s="15"/>
    </row>
    <row r="616" spans="1:1">
      <c r="A616" s="15"/>
    </row>
    <row r="617" spans="1:1">
      <c r="A617" s="15"/>
    </row>
    <row r="618" spans="1:1">
      <c r="A618" s="15"/>
    </row>
    <row r="619" spans="1:1">
      <c r="A619" s="15"/>
    </row>
    <row r="620" spans="1:1">
      <c r="A620" s="15"/>
    </row>
    <row r="621" spans="1:1">
      <c r="A621" s="15"/>
    </row>
    <row r="622" spans="1:1">
      <c r="A622" s="15"/>
    </row>
    <row r="623" spans="1:1">
      <c r="A623" s="15"/>
    </row>
    <row r="624" spans="1:1">
      <c r="A624" s="15"/>
    </row>
    <row r="625" spans="1:1">
      <c r="A625" s="15"/>
    </row>
    <row r="626" spans="1:1">
      <c r="A626" s="15"/>
    </row>
    <row r="627" spans="1:1">
      <c r="A627" s="15"/>
    </row>
    <row r="628" spans="1:1">
      <c r="A628" s="15"/>
    </row>
    <row r="629" spans="1:1">
      <c r="A629" s="15"/>
    </row>
    <row r="630" spans="1:1">
      <c r="A630" s="15"/>
    </row>
    <row r="631" spans="1:1">
      <c r="A631" s="15"/>
    </row>
    <row r="632" spans="1:1">
      <c r="A632" s="15"/>
    </row>
    <row r="633" spans="1:1">
      <c r="A633" s="15"/>
    </row>
    <row r="634" spans="1:1">
      <c r="A634" s="15"/>
    </row>
    <row r="635" spans="1:1">
      <c r="A635" s="15"/>
    </row>
    <row r="636" spans="1:1">
      <c r="A636" s="15"/>
    </row>
    <row r="637" spans="1:1">
      <c r="A637" s="15"/>
    </row>
    <row r="638" spans="1:1">
      <c r="A638" s="15"/>
    </row>
    <row r="639" spans="1:1">
      <c r="A639" s="15"/>
    </row>
    <row r="640" spans="1:1">
      <c r="A640" s="15"/>
    </row>
    <row r="641" spans="1:1">
      <c r="A641" s="15"/>
    </row>
    <row r="642" spans="1:1">
      <c r="A642" s="15"/>
    </row>
    <row r="643" spans="1:1">
      <c r="A643" s="15"/>
    </row>
    <row r="644" spans="1:1">
      <c r="A644" s="15"/>
    </row>
    <row r="645" spans="1:1">
      <c r="A645" s="15"/>
    </row>
    <row r="646" spans="1:1">
      <c r="A646" s="15"/>
    </row>
    <row r="647" spans="1:1">
      <c r="A647" s="15"/>
    </row>
    <row r="648" spans="1:1">
      <c r="A648" s="15"/>
    </row>
    <row r="649" spans="1:1">
      <c r="A649" s="15"/>
    </row>
    <row r="650" spans="1:1">
      <c r="A650" s="15"/>
    </row>
    <row r="651" spans="1:1">
      <c r="A651" s="15"/>
    </row>
    <row r="652" spans="1:1">
      <c r="A652" s="15"/>
    </row>
    <row r="653" spans="1:1">
      <c r="A653" s="15"/>
    </row>
    <row r="654" spans="1:1">
      <c r="A654" s="15"/>
    </row>
    <row r="655" spans="1:1">
      <c r="A655" s="15"/>
    </row>
    <row r="656" spans="1:1">
      <c r="A656" s="15"/>
    </row>
    <row r="657" spans="1:1">
      <c r="A657" s="15"/>
    </row>
    <row r="658" spans="1:1">
      <c r="A658" s="15"/>
    </row>
    <row r="659" spans="1:1">
      <c r="A659" s="15"/>
    </row>
    <row r="660" spans="1:1">
      <c r="A660" s="15"/>
    </row>
    <row r="661" spans="1:1">
      <c r="A661" s="15"/>
    </row>
    <row r="662" spans="1:1">
      <c r="A662" s="15"/>
    </row>
    <row r="663" spans="1:1">
      <c r="A663" s="15"/>
    </row>
    <row r="664" spans="1:1">
      <c r="A664" s="15"/>
    </row>
    <row r="665" spans="1:1">
      <c r="A665" s="15"/>
    </row>
    <row r="666" spans="1:1">
      <c r="A666" s="15"/>
    </row>
    <row r="667" spans="1:1">
      <c r="A667" s="15"/>
    </row>
    <row r="668" spans="1:1">
      <c r="A668" s="15"/>
    </row>
    <row r="669" spans="1:1">
      <c r="A669" s="15"/>
    </row>
    <row r="670" spans="1:1">
      <c r="A670" s="15"/>
    </row>
    <row r="671" spans="1:1">
      <c r="A671" s="15"/>
    </row>
    <row r="672" spans="1:1">
      <c r="A672" s="15"/>
    </row>
    <row r="673" spans="1:1">
      <c r="A673" s="15"/>
    </row>
    <row r="674" spans="1:1">
      <c r="A674" s="15"/>
    </row>
    <row r="675" spans="1:1">
      <c r="A675" s="15"/>
    </row>
    <row r="676" spans="1:1">
      <c r="A676" s="15"/>
    </row>
    <row r="677" spans="1:1">
      <c r="A677" s="15"/>
    </row>
    <row r="678" spans="1:1">
      <c r="A678" s="15"/>
    </row>
    <row r="679" spans="1:1">
      <c r="A679" s="15"/>
    </row>
    <row r="680" spans="1:1">
      <c r="A680" s="15"/>
    </row>
    <row r="681" spans="1:1">
      <c r="A681" s="15"/>
    </row>
    <row r="682" spans="1:1">
      <c r="A682" s="15"/>
    </row>
    <row r="683" spans="1:1">
      <c r="A683" s="15"/>
    </row>
    <row r="684" spans="1:1">
      <c r="A684" s="15"/>
    </row>
    <row r="685" spans="1:1">
      <c r="A685" s="15"/>
    </row>
    <row r="686" spans="1:1">
      <c r="A686" s="15"/>
    </row>
    <row r="687" spans="1:1">
      <c r="A687" s="15"/>
    </row>
    <row r="688" spans="1:1">
      <c r="A688" s="15"/>
    </row>
    <row r="689" spans="1:1">
      <c r="A689" s="15"/>
    </row>
    <row r="690" spans="1:1">
      <c r="A690" s="15"/>
    </row>
    <row r="691" spans="1:1">
      <c r="A691" s="15"/>
    </row>
    <row r="692" spans="1:1">
      <c r="A692" s="15"/>
    </row>
    <row r="693" spans="1:1">
      <c r="A693" s="15"/>
    </row>
    <row r="694" spans="1:1">
      <c r="A694" s="15"/>
    </row>
    <row r="695" spans="1:1">
      <c r="A695" s="15"/>
    </row>
    <row r="696" spans="1:1">
      <c r="A696" s="15"/>
    </row>
    <row r="697" spans="1:1">
      <c r="A697" s="15"/>
    </row>
    <row r="698" spans="1:1">
      <c r="A698" s="15"/>
    </row>
    <row r="699" spans="1:1">
      <c r="A699" s="15"/>
    </row>
    <row r="700" spans="1:1">
      <c r="A700" s="15"/>
    </row>
    <row r="701" spans="1:1">
      <c r="A701" s="15"/>
    </row>
    <row r="702" spans="1:1">
      <c r="A702" s="15"/>
    </row>
    <row r="703" spans="1:1">
      <c r="A703" s="15"/>
    </row>
    <row r="704" spans="1:1">
      <c r="A704" s="15"/>
    </row>
    <row r="705" spans="1:1">
      <c r="A705" s="15"/>
    </row>
    <row r="706" spans="1:1">
      <c r="A706" s="15"/>
    </row>
    <row r="707" spans="1:1">
      <c r="A707" s="15"/>
    </row>
    <row r="708" spans="1:1">
      <c r="A708" s="15"/>
    </row>
    <row r="709" spans="1:1">
      <c r="A709" s="15"/>
    </row>
    <row r="710" spans="1:1">
      <c r="A710" s="15"/>
    </row>
    <row r="711" spans="1:1">
      <c r="A711" s="15"/>
    </row>
    <row r="712" spans="1:1">
      <c r="A712" s="15"/>
    </row>
    <row r="713" spans="1:1">
      <c r="A713" s="15"/>
    </row>
    <row r="714" spans="1:1">
      <c r="A714" s="15"/>
    </row>
    <row r="715" spans="1:1">
      <c r="A715" s="15"/>
    </row>
    <row r="716" spans="1:1">
      <c r="A716" s="15"/>
    </row>
    <row r="717" spans="1:1">
      <c r="A717" s="15"/>
    </row>
    <row r="718" spans="1:1">
      <c r="A718" s="15"/>
    </row>
    <row r="719" spans="1:1">
      <c r="A719" s="15"/>
    </row>
    <row r="720" spans="1:1">
      <c r="A720" s="15"/>
    </row>
    <row r="721" spans="1:1">
      <c r="A721" s="15"/>
    </row>
    <row r="722" spans="1:1">
      <c r="A722" s="15"/>
    </row>
    <row r="723" spans="1:1">
      <c r="A723" s="15"/>
    </row>
    <row r="724" spans="1:1">
      <c r="A724" s="15"/>
    </row>
    <row r="725" spans="1:1">
      <c r="A725" s="15"/>
    </row>
    <row r="726" spans="1:1">
      <c r="A726" s="15"/>
    </row>
    <row r="727" spans="1:1">
      <c r="A727" s="15"/>
    </row>
    <row r="728" spans="1:1">
      <c r="A728" s="15"/>
    </row>
    <row r="729" spans="1:1">
      <c r="A729" s="15"/>
    </row>
    <row r="730" spans="1:1">
      <c r="A730" s="15"/>
    </row>
    <row r="731" spans="1:1">
      <c r="A731" s="15"/>
    </row>
    <row r="732" spans="1:1">
      <c r="A732" s="15"/>
    </row>
    <row r="733" spans="1:1">
      <c r="A733" s="15"/>
    </row>
    <row r="734" spans="1:1">
      <c r="A734" s="15"/>
    </row>
    <row r="735" spans="1:1">
      <c r="A735" s="15"/>
    </row>
    <row r="736" spans="1:1">
      <c r="A736" s="15"/>
    </row>
    <row r="737" spans="1:1">
      <c r="A737" s="15"/>
    </row>
    <row r="738" spans="1:1">
      <c r="A738" s="15"/>
    </row>
    <row r="739" spans="1:1">
      <c r="A739" s="15"/>
    </row>
    <row r="740" spans="1:1">
      <c r="A740" s="15"/>
    </row>
    <row r="741" spans="1:1">
      <c r="A741" s="15"/>
    </row>
    <row r="742" spans="1:1">
      <c r="A742" s="15"/>
    </row>
    <row r="743" spans="1:1">
      <c r="A743" s="15"/>
    </row>
    <row r="744" spans="1:1">
      <c r="A744" s="15"/>
    </row>
    <row r="745" spans="1:1">
      <c r="A745" s="15"/>
    </row>
    <row r="746" spans="1:1">
      <c r="A746" s="15"/>
    </row>
    <row r="747" spans="1:1">
      <c r="A747" s="15"/>
    </row>
    <row r="748" spans="1:1">
      <c r="A748" s="15"/>
    </row>
    <row r="749" spans="1:1">
      <c r="A749" s="15"/>
    </row>
    <row r="750" spans="1:1">
      <c r="A750" s="15"/>
    </row>
    <row r="751" spans="1:1">
      <c r="A751" s="15"/>
    </row>
    <row r="752" spans="1:1">
      <c r="A752" s="15"/>
    </row>
    <row r="753" spans="1:1">
      <c r="A753" s="15"/>
    </row>
    <row r="754" spans="1:1">
      <c r="A754" s="15"/>
    </row>
    <row r="755" spans="1:1">
      <c r="A755" s="15"/>
    </row>
    <row r="756" spans="1:1">
      <c r="A756" s="15"/>
    </row>
    <row r="757" spans="1:1">
      <c r="A757" s="15"/>
    </row>
    <row r="758" spans="1:1">
      <c r="A758" s="15"/>
    </row>
    <row r="759" spans="1:1">
      <c r="A759" s="15"/>
    </row>
    <row r="760" spans="1:1">
      <c r="A760" s="15"/>
    </row>
    <row r="761" spans="1:1">
      <c r="A761" s="15"/>
    </row>
    <row r="762" spans="1:1">
      <c r="A762" s="15"/>
    </row>
    <row r="763" spans="1:1">
      <c r="A763" s="15"/>
    </row>
    <row r="764" spans="1:1">
      <c r="A764" s="15"/>
    </row>
    <row r="765" spans="1:1">
      <c r="A765" s="15"/>
    </row>
    <row r="766" spans="1:1">
      <c r="A766" s="15"/>
    </row>
    <row r="767" spans="1:1">
      <c r="A767" s="15"/>
    </row>
    <row r="768" spans="1:1">
      <c r="A768" s="15"/>
    </row>
    <row r="769" spans="1:1">
      <c r="A769" s="15"/>
    </row>
    <row r="770" spans="1:1">
      <c r="A770" s="15"/>
    </row>
    <row r="771" spans="1:1">
      <c r="A771" s="15"/>
    </row>
    <row r="772" spans="1:1">
      <c r="A772" s="15"/>
    </row>
    <row r="773" spans="1:1">
      <c r="A773" s="15"/>
    </row>
    <row r="774" spans="1:1">
      <c r="A774" s="15"/>
    </row>
    <row r="775" spans="1:1">
      <c r="A775" s="15"/>
    </row>
    <row r="776" spans="1:1">
      <c r="A776" s="15"/>
    </row>
    <row r="777" spans="1:1">
      <c r="A777" s="15"/>
    </row>
    <row r="778" spans="1:1">
      <c r="A778" s="15"/>
    </row>
    <row r="779" spans="1:1">
      <c r="A779" s="15"/>
    </row>
    <row r="780" spans="1:1">
      <c r="A780" s="15"/>
    </row>
    <row r="781" spans="1:1">
      <c r="A781" s="15"/>
    </row>
    <row r="782" spans="1:1">
      <c r="A782" s="15"/>
    </row>
    <row r="783" spans="1:1">
      <c r="A783" s="15"/>
    </row>
    <row r="784" spans="1:1">
      <c r="A784" s="15"/>
    </row>
    <row r="785" spans="1:1">
      <c r="A785" s="15"/>
    </row>
    <row r="786" spans="1:1">
      <c r="A786" s="15"/>
    </row>
    <row r="787" spans="1:1">
      <c r="A787" s="15"/>
    </row>
    <row r="788" spans="1:1">
      <c r="A788" s="15"/>
    </row>
    <row r="789" spans="1:1">
      <c r="A789" s="15"/>
    </row>
    <row r="790" spans="1:1">
      <c r="A790" s="15"/>
    </row>
    <row r="791" spans="1:1">
      <c r="A791" s="15"/>
    </row>
    <row r="792" spans="1:1">
      <c r="A792" s="15"/>
    </row>
    <row r="793" spans="1:1">
      <c r="A793" s="15"/>
    </row>
    <row r="794" spans="1:1">
      <c r="A794" s="15"/>
    </row>
    <row r="795" spans="1:1">
      <c r="A795" s="15"/>
    </row>
    <row r="796" spans="1:1">
      <c r="A796" s="15"/>
    </row>
    <row r="797" spans="1:1">
      <c r="A797" s="15"/>
    </row>
    <row r="798" spans="1:1">
      <c r="A798" s="15"/>
    </row>
    <row r="799" spans="1:1">
      <c r="A799" s="15"/>
    </row>
    <row r="800" spans="1:1">
      <c r="A800" s="15"/>
    </row>
    <row r="801" spans="1:1">
      <c r="A801" s="15"/>
    </row>
    <row r="802" spans="1:1">
      <c r="A802" s="15"/>
    </row>
    <row r="803" spans="1:1">
      <c r="A803" s="15"/>
    </row>
    <row r="804" spans="1:1">
      <c r="A804" s="15"/>
    </row>
    <row r="805" spans="1:1">
      <c r="A805" s="15"/>
    </row>
    <row r="806" spans="1:1">
      <c r="A806" s="15"/>
    </row>
    <row r="807" spans="1:1">
      <c r="A807" s="15"/>
    </row>
    <row r="808" spans="1:1">
      <c r="A808" s="15"/>
    </row>
    <row r="809" spans="1:1">
      <c r="A809" s="15"/>
    </row>
    <row r="810" spans="1:1">
      <c r="A810" s="15"/>
    </row>
    <row r="811" spans="1:1">
      <c r="A811" s="15"/>
    </row>
    <row r="812" spans="1:1">
      <c r="A812" s="15"/>
    </row>
    <row r="813" spans="1:1">
      <c r="A813" s="15"/>
    </row>
    <row r="814" spans="1:1">
      <c r="A814" s="15"/>
    </row>
    <row r="815" spans="1:1">
      <c r="A815" s="15"/>
    </row>
    <row r="816" spans="1:1">
      <c r="A816" s="15"/>
    </row>
    <row r="817" spans="1:1">
      <c r="A817" s="15"/>
    </row>
    <row r="818" spans="1:1">
      <c r="A818" s="15"/>
    </row>
    <row r="819" spans="1:1">
      <c r="A819" s="15"/>
    </row>
    <row r="820" spans="1:1">
      <c r="A820" s="15"/>
    </row>
    <row r="821" spans="1:1">
      <c r="A821" s="15"/>
    </row>
    <row r="822" spans="1:1">
      <c r="A822" s="15"/>
    </row>
    <row r="823" spans="1:1">
      <c r="A823" s="15"/>
    </row>
    <row r="824" spans="1:1">
      <c r="A824" s="15"/>
    </row>
    <row r="825" spans="1:1">
      <c r="A825" s="15"/>
    </row>
    <row r="826" spans="1:1">
      <c r="A826" s="15"/>
    </row>
    <row r="827" spans="1:1">
      <c r="A827" s="15"/>
    </row>
    <row r="828" spans="1:1">
      <c r="A828" s="15"/>
    </row>
    <row r="829" spans="1:1">
      <c r="A829" s="15"/>
    </row>
    <row r="830" spans="1:1">
      <c r="A830" s="15"/>
    </row>
    <row r="831" spans="1:1">
      <c r="A831" s="15"/>
    </row>
    <row r="832" spans="1:1">
      <c r="A832" s="15"/>
    </row>
    <row r="833" spans="1:1">
      <c r="A833" s="15"/>
    </row>
    <row r="834" spans="1:1">
      <c r="A834" s="15"/>
    </row>
    <row r="835" spans="1:1">
      <c r="A835" s="15"/>
    </row>
    <row r="836" spans="1:1">
      <c r="A836" s="15"/>
    </row>
    <row r="837" spans="1:1">
      <c r="A837" s="15"/>
    </row>
    <row r="838" spans="1:1">
      <c r="A838" s="15"/>
    </row>
    <row r="839" spans="1:1">
      <c r="A839" s="15"/>
    </row>
    <row r="840" spans="1:1">
      <c r="A840" s="15"/>
    </row>
    <row r="841" spans="1:1">
      <c r="A841" s="15"/>
    </row>
    <row r="842" spans="1:1">
      <c r="A842" s="15"/>
    </row>
    <row r="843" spans="1:1">
      <c r="A843" s="15"/>
    </row>
    <row r="844" spans="1:1">
      <c r="A844" s="15"/>
    </row>
    <row r="845" spans="1:1">
      <c r="A845" s="15"/>
    </row>
    <row r="846" spans="1:1">
      <c r="A846" s="15"/>
    </row>
    <row r="847" spans="1:1">
      <c r="A847" s="15"/>
    </row>
    <row r="848" spans="1:1">
      <c r="A848" s="15"/>
    </row>
    <row r="849" spans="1:1">
      <c r="A849" s="15"/>
    </row>
    <row r="850" spans="1:1">
      <c r="A850" s="15"/>
    </row>
    <row r="851" spans="1:1">
      <c r="A851" s="15"/>
    </row>
    <row r="852" spans="1:1">
      <c r="A852" s="15"/>
    </row>
    <row r="853" spans="1:1">
      <c r="A853" s="15"/>
    </row>
    <row r="854" spans="1:1">
      <c r="A854" s="15"/>
    </row>
    <row r="855" spans="1:1">
      <c r="A855" s="15"/>
    </row>
    <row r="856" spans="1:1">
      <c r="A856" s="15"/>
    </row>
    <row r="857" spans="1:1">
      <c r="A857" s="15"/>
    </row>
    <row r="858" spans="1:1">
      <c r="A858" s="15"/>
    </row>
    <row r="859" spans="1:1">
      <c r="A859" s="15"/>
    </row>
    <row r="860" spans="1:1">
      <c r="A860" s="15"/>
    </row>
    <row r="861" spans="1:1">
      <c r="A861" s="15"/>
    </row>
    <row r="862" spans="1:1">
      <c r="A862" s="15"/>
    </row>
    <row r="863" spans="1:1">
      <c r="A863" s="15"/>
    </row>
    <row r="864" spans="1:1">
      <c r="A864" s="15"/>
    </row>
    <row r="865" spans="1:1">
      <c r="A865" s="15"/>
    </row>
    <row r="866" spans="1:1">
      <c r="A866" s="15"/>
    </row>
    <row r="867" spans="1:1">
      <c r="A867" s="15"/>
    </row>
    <row r="868" spans="1:1">
      <c r="A868" s="15"/>
    </row>
    <row r="869" spans="1:1">
      <c r="A869" s="15"/>
    </row>
    <row r="870" spans="1:1">
      <c r="A870" s="15"/>
    </row>
    <row r="871" spans="1:1">
      <c r="A871" s="15"/>
    </row>
    <row r="872" spans="1:1">
      <c r="A872" s="15"/>
    </row>
    <row r="873" spans="1:1">
      <c r="A873" s="15"/>
    </row>
    <row r="874" spans="1:1">
      <c r="A874" s="15"/>
    </row>
    <row r="875" spans="1:1">
      <c r="A875" s="15"/>
    </row>
    <row r="876" spans="1:1">
      <c r="A876" s="15"/>
    </row>
    <row r="877" spans="1:1">
      <c r="A877" s="15"/>
    </row>
    <row r="878" spans="1:1">
      <c r="A878" s="15"/>
    </row>
    <row r="879" spans="1:1">
      <c r="A879" s="15"/>
    </row>
    <row r="880" spans="1:1">
      <c r="A880" s="15"/>
    </row>
    <row r="881" spans="1:1">
      <c r="A881" s="15"/>
    </row>
    <row r="882" spans="1:1">
      <c r="A882" s="15"/>
    </row>
    <row r="883" spans="1:1">
      <c r="A883" s="15"/>
    </row>
    <row r="884" spans="1:1">
      <c r="A884" s="15"/>
    </row>
    <row r="885" spans="1:1">
      <c r="A885" s="15"/>
    </row>
    <row r="886" spans="1:1">
      <c r="A886" s="15"/>
    </row>
    <row r="887" spans="1:1">
      <c r="A887" s="15"/>
    </row>
    <row r="888" spans="1:1">
      <c r="A888" s="15"/>
    </row>
    <row r="889" spans="1:1">
      <c r="A889" s="15"/>
    </row>
    <row r="890" spans="1:1">
      <c r="A890" s="15"/>
    </row>
    <row r="891" spans="1:1">
      <c r="A891" s="15"/>
    </row>
    <row r="892" spans="1:1">
      <c r="A892" s="15"/>
    </row>
    <row r="893" spans="1:1">
      <c r="A893" s="15"/>
    </row>
    <row r="894" spans="1:1">
      <c r="A894" s="15"/>
    </row>
    <row r="895" spans="1:1">
      <c r="A895" s="15"/>
    </row>
    <row r="896" spans="1:1">
      <c r="A896" s="15"/>
    </row>
    <row r="897" spans="1:1">
      <c r="A897" s="15"/>
    </row>
    <row r="898" spans="1:1">
      <c r="A898" s="15"/>
    </row>
    <row r="899" spans="1:1">
      <c r="A899" s="15"/>
    </row>
    <row r="900" spans="1:1">
      <c r="A900" s="15"/>
    </row>
    <row r="901" spans="1:1">
      <c r="A901" s="15"/>
    </row>
    <row r="902" spans="1:1">
      <c r="A902" s="15"/>
    </row>
    <row r="903" spans="1:1">
      <c r="A903" s="15"/>
    </row>
    <row r="904" spans="1:1">
      <c r="A904" s="15"/>
    </row>
    <row r="905" spans="1:1">
      <c r="A905" s="15"/>
    </row>
    <row r="906" spans="1:1">
      <c r="A906" s="15"/>
    </row>
    <row r="907" spans="1:1">
      <c r="A907" s="15"/>
    </row>
    <row r="908" spans="1:1">
      <c r="A908" s="15"/>
    </row>
    <row r="909" spans="1:1">
      <c r="A909" s="15"/>
    </row>
    <row r="910" spans="1:1">
      <c r="A910" s="15"/>
    </row>
    <row r="911" spans="1:1">
      <c r="A911" s="15"/>
    </row>
    <row r="912" spans="1:1">
      <c r="A912" s="15"/>
    </row>
    <row r="913" spans="1:1">
      <c r="A913" s="15"/>
    </row>
    <row r="914" spans="1:1">
      <c r="A914" s="15"/>
    </row>
    <row r="915" spans="1:1">
      <c r="A915" s="15"/>
    </row>
    <row r="916" spans="1:1">
      <c r="A916" s="15"/>
    </row>
    <row r="917" spans="1:1">
      <c r="A917" s="15"/>
    </row>
    <row r="918" spans="1:1">
      <c r="A918" s="15"/>
    </row>
    <row r="919" spans="1:1">
      <c r="A919" s="15"/>
    </row>
    <row r="920" spans="1:1">
      <c r="A920" s="15"/>
    </row>
    <row r="921" spans="1:1">
      <c r="A921" s="15"/>
    </row>
    <row r="922" spans="1:1">
      <c r="A922" s="15"/>
    </row>
    <row r="923" spans="1:1">
      <c r="A923" s="15"/>
    </row>
    <row r="924" spans="1:1">
      <c r="A924" s="15"/>
    </row>
    <row r="925" spans="1:1">
      <c r="A925" s="15"/>
    </row>
    <row r="926" spans="1:1">
      <c r="A926" s="15"/>
    </row>
    <row r="927" spans="1:1">
      <c r="A927" s="15"/>
    </row>
    <row r="928" spans="1:1">
      <c r="A928" s="15"/>
    </row>
    <row r="929" spans="1:1">
      <c r="A929" s="15"/>
    </row>
    <row r="930" spans="1:1">
      <c r="A930" s="15"/>
    </row>
    <row r="931" spans="1:1">
      <c r="A931" s="15"/>
    </row>
    <row r="932" spans="1:1">
      <c r="A932" s="15"/>
    </row>
    <row r="933" spans="1:1">
      <c r="A933" s="15"/>
    </row>
    <row r="934" spans="1:1">
      <c r="A934" s="15"/>
    </row>
    <row r="935" spans="1:1">
      <c r="A935" s="15"/>
    </row>
    <row r="936" spans="1:1">
      <c r="A936" s="15"/>
    </row>
    <row r="937" spans="1:1">
      <c r="A937" s="15"/>
    </row>
    <row r="938" spans="1:1">
      <c r="A938" s="15"/>
    </row>
    <row r="939" spans="1:1">
      <c r="A939" s="15"/>
    </row>
    <row r="940" spans="1:1">
      <c r="A940" s="15"/>
    </row>
    <row r="941" spans="1:1">
      <c r="A941" s="15"/>
    </row>
    <row r="942" spans="1:1">
      <c r="A942" s="15"/>
    </row>
    <row r="943" spans="1:1">
      <c r="A943" s="15"/>
    </row>
    <row r="944" spans="1:1">
      <c r="A944" s="15"/>
    </row>
    <row r="945" spans="1:1">
      <c r="A945" s="15"/>
    </row>
    <row r="946" spans="1:1">
      <c r="A946" s="15"/>
    </row>
    <row r="947" spans="1:1">
      <c r="A947" s="15"/>
    </row>
    <row r="948" spans="1:1">
      <c r="A948" s="15"/>
    </row>
    <row r="949" spans="1:1">
      <c r="A949" s="15"/>
    </row>
    <row r="950" spans="1:1">
      <c r="A950" s="15"/>
    </row>
    <row r="951" spans="1:1">
      <c r="A951" s="15"/>
    </row>
    <row r="952" spans="1:1">
      <c r="A952" s="15"/>
    </row>
    <row r="953" spans="1:1">
      <c r="A953" s="15"/>
    </row>
    <row r="954" spans="1:1">
      <c r="A954" s="15"/>
    </row>
    <row r="955" spans="1:1">
      <c r="A955" s="15"/>
    </row>
    <row r="956" spans="1:1">
      <c r="A956" s="15"/>
    </row>
    <row r="957" spans="1:1">
      <c r="A957" s="15"/>
    </row>
    <row r="958" spans="1:1">
      <c r="A958" s="15"/>
    </row>
    <row r="959" spans="1:1">
      <c r="A959" s="15"/>
    </row>
    <row r="960" spans="1:1">
      <c r="A960" s="15"/>
    </row>
    <row r="961" spans="1:1">
      <c r="A961" s="15"/>
    </row>
    <row r="962" spans="1:1">
      <c r="A962" s="15"/>
    </row>
    <row r="963" spans="1:1">
      <c r="A963" s="15"/>
    </row>
    <row r="964" spans="1:1">
      <c r="A964" s="15"/>
    </row>
    <row r="965" spans="1:1">
      <c r="A965" s="15"/>
    </row>
    <row r="966" spans="1:1">
      <c r="A966" s="15"/>
    </row>
    <row r="967" spans="1:1">
      <c r="A967" s="15"/>
    </row>
    <row r="968" spans="1:1">
      <c r="A968" s="15"/>
    </row>
    <row r="969" spans="1:1">
      <c r="A969" s="15"/>
    </row>
    <row r="970" spans="1:1">
      <c r="A970" s="15"/>
    </row>
    <row r="971" spans="1:1">
      <c r="A971" s="15"/>
    </row>
    <row r="972" spans="1:1">
      <c r="A972" s="15"/>
    </row>
    <row r="973" spans="1:1">
      <c r="A973" s="15"/>
    </row>
    <row r="974" spans="1:1">
      <c r="A974" s="15"/>
    </row>
    <row r="975" spans="1:1">
      <c r="A975" s="15"/>
    </row>
    <row r="976" spans="1:1">
      <c r="A976" s="15"/>
    </row>
    <row r="977" spans="1:1">
      <c r="A977" s="15"/>
    </row>
    <row r="978" spans="1:1">
      <c r="A978" s="15"/>
    </row>
    <row r="979" spans="1:1">
      <c r="A979" s="15"/>
    </row>
    <row r="980" spans="1:1">
      <c r="A980" s="15"/>
    </row>
    <row r="981" spans="1:1">
      <c r="A981" s="15"/>
    </row>
    <row r="982" spans="1:1">
      <c r="A982" s="15"/>
    </row>
    <row r="983" spans="1:1">
      <c r="A983" s="15"/>
    </row>
    <row r="984" spans="1:1">
      <c r="A984" s="15"/>
    </row>
    <row r="985" spans="1:1">
      <c r="A985" s="15"/>
    </row>
    <row r="986" spans="1:1">
      <c r="A986" s="15"/>
    </row>
    <row r="987" spans="1:1">
      <c r="A987" s="15"/>
    </row>
    <row r="988" spans="1:1">
      <c r="A988" s="15"/>
    </row>
    <row r="989" spans="1:1">
      <c r="A989" s="15"/>
    </row>
    <row r="990" spans="1:1">
      <c r="A990" s="15"/>
    </row>
    <row r="991" spans="1:1">
      <c r="A991" s="15"/>
    </row>
    <row r="992" spans="1:1">
      <c r="A992" s="15"/>
    </row>
    <row r="993" spans="1:1">
      <c r="A993" s="15"/>
    </row>
    <row r="994" spans="1:1">
      <c r="A994" s="15"/>
    </row>
    <row r="995" spans="1:1">
      <c r="A995" s="15"/>
    </row>
    <row r="996" spans="1:1">
      <c r="A996" s="15"/>
    </row>
    <row r="997" spans="1:1">
      <c r="A997" s="15"/>
    </row>
    <row r="998" spans="1:1">
      <c r="A998" s="15"/>
    </row>
    <row r="999" spans="1:1">
      <c r="A999" s="15"/>
    </row>
    <row r="1000" spans="1:1">
      <c r="A1000" s="15"/>
    </row>
    <row r="1001" spans="1:1">
      <c r="A1001" s="15"/>
    </row>
    <row r="1002" spans="1:1">
      <c r="A1002" s="15"/>
    </row>
    <row r="1003" spans="1:1">
      <c r="A1003" s="15"/>
    </row>
    <row r="1004" spans="1:1">
      <c r="A1004" s="15"/>
    </row>
    <row r="1005" spans="1:1">
      <c r="A1005" s="15"/>
    </row>
    <row r="1006" spans="1:1">
      <c r="A1006" s="15"/>
    </row>
    <row r="1007" spans="1:1">
      <c r="A1007" s="15"/>
    </row>
    <row r="1008" spans="1:1">
      <c r="A1008" s="15"/>
    </row>
    <row r="1009" spans="1:1">
      <c r="A1009" s="15"/>
    </row>
    <row r="1010" spans="1:1">
      <c r="A1010" s="15"/>
    </row>
    <row r="1011" spans="1:1">
      <c r="A1011" s="15"/>
    </row>
    <row r="1012" spans="1:1">
      <c r="A1012" s="15"/>
    </row>
    <row r="1013" spans="1:1">
      <c r="A1013" s="15"/>
    </row>
    <row r="1014" spans="1:1">
      <c r="A1014" s="15"/>
    </row>
    <row r="1015" spans="1:1">
      <c r="A1015" s="15"/>
    </row>
    <row r="1016" spans="1:1">
      <c r="A1016" s="15"/>
    </row>
    <row r="1017" spans="1:1">
      <c r="A1017" s="15"/>
    </row>
    <row r="1018" spans="1:1">
      <c r="A1018" s="15"/>
    </row>
    <row r="1019" spans="1:1">
      <c r="A1019" s="15"/>
    </row>
    <row r="1020" spans="1:1">
      <c r="A1020" s="15"/>
    </row>
    <row r="1021" spans="1:1">
      <c r="A1021" s="15"/>
    </row>
    <row r="1022" spans="1:1">
      <c r="A1022" s="15"/>
    </row>
    <row r="1023" spans="1:1">
      <c r="A1023" s="15"/>
    </row>
    <row r="1024" spans="1:1">
      <c r="A1024" s="15"/>
    </row>
    <row r="1025" spans="1:1">
      <c r="A1025" s="15"/>
    </row>
    <row r="1026" spans="1:1">
      <c r="A1026" s="15"/>
    </row>
    <row r="1027" spans="1:1">
      <c r="A1027" s="15"/>
    </row>
    <row r="1028" spans="1:1">
      <c r="A1028" s="15"/>
    </row>
    <row r="1029" spans="1:1">
      <c r="A1029" s="15"/>
    </row>
    <row r="1030" spans="1:1">
      <c r="A1030" s="15"/>
    </row>
    <row r="1031" spans="1:1">
      <c r="A1031" s="15"/>
    </row>
    <row r="1032" spans="1:1">
      <c r="A1032" s="15"/>
    </row>
    <row r="1033" spans="1:1">
      <c r="A1033" s="15"/>
    </row>
    <row r="1034" spans="1:1">
      <c r="A1034" s="15"/>
    </row>
    <row r="1035" spans="1:1">
      <c r="A1035" s="15"/>
    </row>
    <row r="1036" spans="1:1">
      <c r="A1036" s="15"/>
    </row>
    <row r="1037" spans="1:1">
      <c r="A1037" s="15"/>
    </row>
    <row r="1038" spans="1:1">
      <c r="A1038" s="15"/>
    </row>
    <row r="1039" spans="1:1">
      <c r="A1039" s="15"/>
    </row>
    <row r="1040" spans="1:1">
      <c r="A1040" s="15"/>
    </row>
    <row r="1041" spans="1:1">
      <c r="A1041" s="15"/>
    </row>
    <row r="1042" spans="1:1">
      <c r="A1042" s="15"/>
    </row>
    <row r="1043" spans="1:1">
      <c r="A1043" s="15"/>
    </row>
    <row r="1044" spans="1:1">
      <c r="A1044" s="15"/>
    </row>
    <row r="1045" spans="1:1">
      <c r="A1045" s="15"/>
    </row>
    <row r="1046" spans="1:1">
      <c r="A1046" s="15"/>
    </row>
    <row r="1047" spans="1:1">
      <c r="A1047" s="15"/>
    </row>
    <row r="1048" spans="1:1">
      <c r="A1048" s="15"/>
    </row>
    <row r="1049" spans="1:1">
      <c r="A1049" s="15"/>
    </row>
    <row r="1050" spans="1:1">
      <c r="A1050" s="15"/>
    </row>
    <row r="1051" spans="1:1">
      <c r="A1051" s="15"/>
    </row>
    <row r="1052" spans="1:1">
      <c r="A1052" s="15"/>
    </row>
    <row r="1053" spans="1:1">
      <c r="A1053" s="15"/>
    </row>
    <row r="1054" spans="1:1">
      <c r="A1054" s="15"/>
    </row>
    <row r="1055" spans="1:1">
      <c r="A1055" s="15"/>
    </row>
    <row r="1056" spans="1:1">
      <c r="A1056" s="15"/>
    </row>
    <row r="1057" spans="1:1">
      <c r="A1057" s="15"/>
    </row>
    <row r="1058" spans="1:1">
      <c r="A1058" s="15"/>
    </row>
    <row r="1059" spans="1:1">
      <c r="A1059" s="15"/>
    </row>
    <row r="1060" spans="1:1">
      <c r="A1060" s="15"/>
    </row>
    <row r="1061" spans="1:1">
      <c r="A1061" s="15"/>
    </row>
    <row r="1062" spans="1:1">
      <c r="A1062" s="15"/>
    </row>
    <row r="1063" spans="1:1">
      <c r="A1063" s="15"/>
    </row>
    <row r="1064" spans="1:1">
      <c r="A1064" s="15"/>
    </row>
    <row r="1065" spans="1:1">
      <c r="A1065" s="15"/>
    </row>
    <row r="1066" spans="1:1">
      <c r="A1066" s="15"/>
    </row>
    <row r="1067" spans="1:1">
      <c r="A1067" s="15"/>
    </row>
    <row r="1068" spans="1:1">
      <c r="A1068" s="15"/>
    </row>
    <row r="1069" spans="1:1">
      <c r="A1069" s="15"/>
    </row>
    <row r="1070" spans="1:1">
      <c r="A1070" s="15"/>
    </row>
    <row r="1071" spans="1:1">
      <c r="A1071" s="15"/>
    </row>
    <row r="1072" spans="1:1">
      <c r="A1072" s="15"/>
    </row>
    <row r="1073" spans="1:1">
      <c r="A1073" s="15"/>
    </row>
    <row r="1074" spans="1:1">
      <c r="A1074" s="15"/>
    </row>
    <row r="1075" spans="1:1">
      <c r="A1075" s="15"/>
    </row>
    <row r="1076" spans="1:1">
      <c r="A1076" s="15"/>
    </row>
    <row r="1077" spans="1:1">
      <c r="A1077" s="15"/>
    </row>
    <row r="1078" spans="1:1">
      <c r="A1078" s="15"/>
    </row>
    <row r="1079" spans="1:1">
      <c r="A1079" s="15"/>
    </row>
    <row r="1080" spans="1:1">
      <c r="A1080" s="15"/>
    </row>
    <row r="1081" spans="1:1">
      <c r="A1081" s="15"/>
    </row>
    <row r="1082" spans="1:1">
      <c r="A1082" s="15"/>
    </row>
    <row r="1083" spans="1:1">
      <c r="A1083" s="15"/>
    </row>
    <row r="1084" spans="1:1">
      <c r="A1084" s="15"/>
    </row>
  </sheetData>
  <mergeCells count="4">
    <mergeCell ref="C3:D3"/>
    <mergeCell ref="F45:G45"/>
    <mergeCell ref="A1:I1"/>
    <mergeCell ref="A2:I2"/>
  </mergeCells>
  <phoneticPr fontId="7" type="noConversion"/>
  <printOptions horizontalCentered="1" gridLinesSet="0"/>
  <pageMargins left="0" right="0" top="0" bottom="0" header="0" footer="0"/>
  <pageSetup paperSize="9" scale="78" orientation="portrait" useFirstPageNumber="1" verticalDpi="1200" r:id="rId1"/>
  <headerFooter alignWithMargins="0"/>
  <ignoredErrors>
    <ignoredError sqref="A5:A13"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0" tint="-0.499984740745262"/>
  </sheetPr>
  <dimension ref="A1:JG159"/>
  <sheetViews>
    <sheetView zoomScale="85" zoomScaleNormal="85" workbookViewId="0">
      <selection activeCell="C103" sqref="C103"/>
    </sheetView>
  </sheetViews>
  <sheetFormatPr defaultColWidth="9.109375" defaultRowHeight="11.4"/>
  <cols>
    <col min="1" max="1" width="6.6640625" style="535" customWidth="1"/>
    <col min="2" max="2" width="37.5546875" style="535" customWidth="1"/>
    <col min="3" max="10" width="10.6640625" style="535" customWidth="1"/>
    <col min="11" max="11" width="6.6640625" style="535" customWidth="1"/>
    <col min="12" max="23" width="10.6640625" style="535" customWidth="1"/>
    <col min="24" max="24" width="5.6640625" style="535" customWidth="1"/>
    <col min="25" max="36" width="10.6640625" style="535" customWidth="1"/>
    <col min="37" max="37" width="5.6640625" style="535" customWidth="1"/>
    <col min="38" max="49" width="10.6640625" style="535" customWidth="1"/>
    <col min="50" max="50" width="5.6640625" style="535" customWidth="1"/>
    <col min="51" max="62" width="10.6640625" style="535" customWidth="1"/>
    <col min="63" max="63" width="5.6640625" style="535" customWidth="1"/>
    <col min="64" max="75" width="10.6640625" style="535" customWidth="1"/>
    <col min="76" max="76" width="5.6640625" style="535" customWidth="1"/>
    <col min="77" max="88" width="10.6640625" style="535" customWidth="1"/>
    <col min="89" max="89" width="5.6640625" style="535" customWidth="1"/>
    <col min="90" max="101" width="10.6640625" style="535" customWidth="1"/>
    <col min="102" max="102" width="5.6640625" style="535" customWidth="1"/>
    <col min="103" max="114" width="10.6640625" style="535" customWidth="1"/>
    <col min="115" max="115" width="5.6640625" style="535" customWidth="1"/>
    <col min="116" max="127" width="10.6640625" style="535" customWidth="1"/>
    <col min="128" max="128" width="5.6640625" style="535" customWidth="1"/>
    <col min="129" max="140" width="10.6640625" style="535" customWidth="1"/>
    <col min="141" max="141" width="5.6640625" style="535" customWidth="1"/>
    <col min="142" max="153" width="10.6640625" style="535" customWidth="1"/>
    <col min="154" max="154" width="5.6640625" style="535" customWidth="1"/>
    <col min="155" max="166" width="10.6640625" style="535" customWidth="1"/>
    <col min="167" max="167" width="5.6640625" style="535" customWidth="1"/>
    <col min="168" max="179" width="10.6640625" style="535" customWidth="1"/>
    <col min="180" max="180" width="3" style="535" customWidth="1"/>
    <col min="181" max="223" width="9.109375" style="535" customWidth="1"/>
    <col min="224" max="16384" width="9.109375" style="535"/>
  </cols>
  <sheetData>
    <row r="1" spans="1:223" ht="30.9" customHeight="1">
      <c r="A1" s="731" t="s">
        <v>676</v>
      </c>
      <c r="B1" s="731"/>
      <c r="C1" s="731"/>
      <c r="D1" s="731"/>
      <c r="E1" s="731"/>
      <c r="F1" s="731"/>
      <c r="G1" s="731"/>
      <c r="H1" s="731"/>
      <c r="I1" s="731"/>
      <c r="J1" s="731"/>
      <c r="K1" s="537"/>
      <c r="L1" s="537"/>
      <c r="M1" s="537"/>
      <c r="N1" s="537"/>
      <c r="O1" s="537"/>
      <c r="P1" s="537"/>
      <c r="Q1" s="537"/>
      <c r="R1" s="537"/>
      <c r="S1" s="537"/>
      <c r="T1" s="537"/>
      <c r="U1" s="537"/>
      <c r="V1" s="537"/>
      <c r="W1" s="537"/>
      <c r="X1" s="537"/>
      <c r="Y1" s="537"/>
      <c r="Z1" s="537"/>
      <c r="AA1" s="537"/>
      <c r="AB1" s="537"/>
      <c r="AC1" s="537"/>
      <c r="AD1" s="537"/>
      <c r="AE1" s="537"/>
      <c r="AF1" s="537"/>
      <c r="AG1" s="537"/>
      <c r="AH1" s="537"/>
      <c r="AI1" s="537"/>
      <c r="AJ1" s="537"/>
      <c r="AK1" s="537"/>
      <c r="AL1" s="537"/>
      <c r="AM1" s="537"/>
      <c r="AN1" s="537"/>
      <c r="AO1" s="537"/>
      <c r="AP1" s="537"/>
      <c r="AQ1" s="537"/>
      <c r="AR1" s="537"/>
      <c r="AS1" s="537"/>
      <c r="AT1" s="537"/>
      <c r="AU1" s="537"/>
      <c r="AV1" s="537"/>
      <c r="AW1" s="537"/>
      <c r="AX1" s="537"/>
      <c r="AY1" s="537"/>
      <c r="AZ1" s="537"/>
      <c r="BA1" s="537"/>
      <c r="BB1" s="537"/>
      <c r="BC1" s="537"/>
      <c r="BD1" s="537"/>
      <c r="BE1" s="537"/>
      <c r="BF1" s="537"/>
      <c r="BG1" s="537"/>
      <c r="BH1" s="537"/>
      <c r="BI1" s="537"/>
      <c r="BJ1" s="537"/>
      <c r="BK1" s="537"/>
      <c r="BL1" s="537"/>
      <c r="BM1" s="537"/>
      <c r="BN1" s="537"/>
      <c r="BO1" s="537"/>
      <c r="BP1" s="537"/>
      <c r="BQ1" s="537"/>
      <c r="BR1" s="537"/>
      <c r="BS1" s="537"/>
      <c r="BT1" s="537"/>
      <c r="BU1" s="537"/>
      <c r="BV1" s="537"/>
      <c r="BW1" s="537"/>
      <c r="BX1" s="537"/>
      <c r="BY1" s="537"/>
      <c r="BZ1" s="537"/>
      <c r="CA1" s="537"/>
      <c r="CB1" s="537"/>
      <c r="CC1" s="537"/>
      <c r="CD1" s="537"/>
      <c r="CE1" s="537"/>
      <c r="CF1" s="537"/>
      <c r="CG1" s="537"/>
      <c r="CH1" s="537"/>
      <c r="CI1" s="537"/>
      <c r="CJ1" s="537"/>
      <c r="CK1" s="537"/>
      <c r="CL1" s="537"/>
      <c r="CM1" s="537"/>
      <c r="CN1" s="537"/>
      <c r="CO1" s="537"/>
      <c r="CP1" s="537"/>
      <c r="CQ1" s="537"/>
      <c r="CR1" s="537"/>
      <c r="CS1" s="537"/>
      <c r="CT1" s="537"/>
      <c r="CU1" s="537"/>
      <c r="CV1" s="537"/>
      <c r="CW1" s="537"/>
      <c r="CX1" s="537"/>
      <c r="CY1" s="537"/>
      <c r="CZ1" s="537"/>
      <c r="DA1" s="537"/>
      <c r="DB1" s="537"/>
      <c r="DC1" s="537"/>
      <c r="DD1" s="537"/>
      <c r="DE1" s="537"/>
      <c r="DF1" s="537"/>
      <c r="DG1" s="537"/>
      <c r="DH1" s="537"/>
      <c r="DI1" s="537"/>
      <c r="DJ1" s="537"/>
      <c r="DK1" s="537"/>
      <c r="DL1" s="537"/>
      <c r="DM1" s="537"/>
      <c r="DN1" s="537"/>
      <c r="DO1" s="537"/>
      <c r="DP1" s="537"/>
      <c r="DQ1" s="537"/>
      <c r="DR1" s="537"/>
      <c r="DS1" s="537"/>
      <c r="DT1" s="537"/>
      <c r="DU1" s="537"/>
      <c r="DV1" s="537"/>
      <c r="DW1" s="537"/>
      <c r="DX1" s="537"/>
      <c r="DY1" s="537"/>
      <c r="DZ1" s="537"/>
      <c r="EA1" s="537"/>
      <c r="EB1" s="537"/>
      <c r="EC1" s="537"/>
      <c r="ED1" s="537"/>
      <c r="EE1" s="537"/>
      <c r="EF1" s="537"/>
      <c r="EG1" s="537"/>
      <c r="EH1" s="537"/>
      <c r="EI1" s="537"/>
      <c r="EJ1" s="537"/>
      <c r="EK1" s="537"/>
      <c r="EL1" s="537"/>
      <c r="EM1" s="537"/>
      <c r="EN1" s="537"/>
      <c r="EO1" s="537"/>
      <c r="EP1" s="537"/>
      <c r="EQ1" s="537"/>
      <c r="ER1" s="537"/>
      <c r="ES1" s="537"/>
      <c r="ET1" s="537"/>
      <c r="EU1" s="537"/>
      <c r="EV1" s="537"/>
      <c r="EW1" s="537"/>
      <c r="EX1" s="537"/>
      <c r="EY1" s="537"/>
      <c r="EZ1" s="537"/>
      <c r="FA1" s="537"/>
      <c r="FB1" s="537"/>
      <c r="FC1" s="537"/>
      <c r="FD1" s="537"/>
      <c r="FE1" s="537"/>
      <c r="FF1" s="537"/>
      <c r="FG1" s="537"/>
      <c r="FH1" s="537"/>
      <c r="FI1" s="537"/>
      <c r="FJ1" s="537"/>
      <c r="FK1" s="537"/>
      <c r="FL1" s="537"/>
      <c r="FM1" s="537"/>
      <c r="FN1" s="537"/>
      <c r="FO1" s="537"/>
      <c r="FP1" s="537"/>
      <c r="FQ1" s="537"/>
      <c r="FR1" s="537"/>
      <c r="FS1" s="537"/>
      <c r="FT1" s="537"/>
      <c r="FU1" s="537"/>
      <c r="FV1" s="537"/>
      <c r="FW1" s="537"/>
      <c r="FX1" s="537"/>
      <c r="FY1" s="537"/>
      <c r="FZ1" s="537"/>
      <c r="GA1" s="537"/>
      <c r="GB1" s="537"/>
      <c r="GC1" s="537"/>
      <c r="GD1" s="537"/>
      <c r="GE1" s="537"/>
      <c r="GF1" s="537"/>
      <c r="GG1" s="537"/>
      <c r="GH1" s="537"/>
      <c r="GI1" s="537"/>
      <c r="GJ1" s="537"/>
      <c r="GK1" s="537"/>
      <c r="GL1" s="537"/>
      <c r="GM1" s="537"/>
      <c r="GN1" s="537"/>
      <c r="GO1" s="537"/>
      <c r="GP1" s="537"/>
      <c r="GQ1" s="537"/>
      <c r="GR1" s="537"/>
      <c r="GS1" s="537"/>
      <c r="GT1" s="537"/>
      <c r="GU1" s="537"/>
      <c r="GV1" s="537"/>
      <c r="GW1" s="537"/>
      <c r="GX1" s="537"/>
      <c r="GY1" s="537"/>
      <c r="GZ1" s="537"/>
      <c r="HA1" s="537"/>
      <c r="HB1" s="537"/>
      <c r="HC1" s="537"/>
      <c r="HD1" s="537"/>
      <c r="HE1" s="537"/>
      <c r="HF1" s="537"/>
      <c r="HG1" s="537"/>
      <c r="HH1" s="537"/>
      <c r="HI1" s="537"/>
      <c r="HJ1" s="537"/>
      <c r="HK1" s="537"/>
      <c r="HL1" s="537"/>
      <c r="HM1" s="537"/>
      <c r="HN1" s="537"/>
      <c r="HO1" s="537"/>
    </row>
    <row r="2" spans="1:223" ht="25.5" customHeight="1">
      <c r="A2" s="732" t="s">
        <v>677</v>
      </c>
      <c r="B2" s="732"/>
      <c r="C2" s="732"/>
      <c r="D2" s="732"/>
      <c r="E2" s="732"/>
      <c r="F2" s="732"/>
      <c r="G2" s="732"/>
      <c r="H2" s="732"/>
      <c r="I2" s="732"/>
      <c r="J2" s="732"/>
      <c r="K2" s="537"/>
      <c r="L2" s="537"/>
      <c r="M2" s="537"/>
      <c r="N2" s="537"/>
      <c r="O2" s="537"/>
      <c r="P2" s="537"/>
      <c r="Q2" s="537"/>
      <c r="R2" s="537" t="s">
        <v>91</v>
      </c>
      <c r="S2" s="537"/>
      <c r="T2" s="537"/>
      <c r="U2" s="537"/>
      <c r="V2" s="537"/>
      <c r="W2" s="537"/>
      <c r="X2" s="537"/>
      <c r="Y2" s="537"/>
      <c r="Z2" s="537"/>
      <c r="AA2" s="537"/>
      <c r="AB2" s="537"/>
      <c r="AC2" s="537"/>
      <c r="AD2" s="537"/>
      <c r="AE2" s="537"/>
      <c r="AF2" s="537"/>
      <c r="AG2" s="537"/>
      <c r="AH2" s="537"/>
      <c r="AI2" s="537"/>
      <c r="AJ2" s="537"/>
      <c r="AK2" s="537"/>
      <c r="AL2" s="537"/>
      <c r="AM2" s="537"/>
      <c r="AN2" s="537"/>
      <c r="AO2" s="537"/>
      <c r="AP2" s="537"/>
      <c r="AQ2" s="537"/>
      <c r="AR2" s="537"/>
      <c r="AS2" s="537" t="s">
        <v>91</v>
      </c>
      <c r="AT2" s="537"/>
      <c r="AU2" s="537"/>
      <c r="AV2" s="537"/>
      <c r="AW2" s="537"/>
      <c r="AX2" s="537"/>
      <c r="AY2" s="537"/>
      <c r="AZ2" s="537"/>
      <c r="BA2" s="537"/>
      <c r="BB2" s="537"/>
      <c r="BC2" s="537"/>
      <c r="BD2" s="537"/>
      <c r="BE2" s="537"/>
      <c r="BF2" s="537" t="s">
        <v>91</v>
      </c>
      <c r="BG2" s="537"/>
      <c r="BH2" s="537"/>
      <c r="BI2" s="537"/>
      <c r="BJ2" s="537"/>
      <c r="BK2" s="537"/>
      <c r="BL2" s="537"/>
      <c r="BM2" s="537"/>
      <c r="BN2" s="537"/>
      <c r="BO2" s="537"/>
      <c r="BP2" s="537"/>
      <c r="BQ2" s="537"/>
      <c r="BR2" s="537"/>
      <c r="BS2" s="537"/>
      <c r="BT2" s="537"/>
      <c r="BU2" s="537"/>
      <c r="BV2" s="537"/>
      <c r="BW2" s="537"/>
      <c r="BX2" s="537"/>
      <c r="BY2" s="537"/>
      <c r="BZ2" s="537"/>
      <c r="CA2" s="537"/>
      <c r="CB2" s="537"/>
      <c r="CC2" s="537"/>
      <c r="CD2" s="537"/>
      <c r="CE2" s="537"/>
      <c r="CF2" s="537"/>
      <c r="CG2" s="537"/>
      <c r="CH2" s="537"/>
      <c r="CI2" s="537"/>
      <c r="CJ2" s="537"/>
      <c r="CK2" s="537"/>
      <c r="CL2" s="537"/>
      <c r="CM2" s="537"/>
      <c r="CN2" s="537"/>
      <c r="CO2" s="537"/>
      <c r="CP2" s="537"/>
      <c r="CQ2" s="537"/>
      <c r="CR2" s="537"/>
      <c r="CS2" s="537"/>
      <c r="CT2" s="537"/>
      <c r="CU2" s="537"/>
      <c r="CV2" s="537"/>
      <c r="CW2" s="537"/>
      <c r="CX2" s="537"/>
      <c r="CY2" s="537"/>
      <c r="CZ2" s="537"/>
      <c r="DA2" s="537"/>
      <c r="DB2" s="537"/>
      <c r="DC2" s="537"/>
      <c r="DD2" s="537"/>
      <c r="DE2" s="537"/>
      <c r="DF2" s="537"/>
      <c r="DG2" s="537"/>
      <c r="DH2" s="537"/>
      <c r="DI2" s="537"/>
      <c r="DJ2" s="537"/>
      <c r="DK2" s="537"/>
      <c r="DL2" s="537"/>
      <c r="DM2" s="537"/>
      <c r="DN2" s="537"/>
      <c r="DO2" s="537"/>
      <c r="DP2" s="537"/>
      <c r="DQ2" s="537"/>
      <c r="DR2" s="537"/>
      <c r="DS2" s="537"/>
      <c r="DT2" s="537"/>
      <c r="DU2" s="537"/>
      <c r="DV2" s="537"/>
      <c r="DW2" s="537"/>
      <c r="DX2" s="537"/>
      <c r="DY2" s="537"/>
      <c r="DZ2" s="537"/>
      <c r="EA2" s="537"/>
      <c r="EB2" s="537"/>
      <c r="EC2" s="537"/>
      <c r="ED2" s="537"/>
      <c r="EE2" s="537"/>
      <c r="EF2" s="537"/>
      <c r="EG2" s="537"/>
      <c r="EH2" s="537"/>
      <c r="EI2" s="537"/>
      <c r="EJ2" s="537"/>
      <c r="EK2" s="537"/>
      <c r="EL2" s="537"/>
      <c r="EM2" s="537"/>
      <c r="EN2" s="537"/>
      <c r="EO2" s="537"/>
      <c r="EP2" s="537"/>
      <c r="EQ2" s="537"/>
      <c r="ER2" s="537"/>
      <c r="ES2" s="537"/>
      <c r="ET2" s="537"/>
      <c r="EU2" s="537"/>
      <c r="EV2" s="537"/>
      <c r="EW2" s="537"/>
      <c r="EX2" s="537"/>
      <c r="EY2" s="537"/>
      <c r="EZ2" s="537"/>
      <c r="FA2" s="537"/>
      <c r="FB2" s="537"/>
      <c r="FC2" s="537"/>
      <c r="FD2" s="537"/>
      <c r="FE2" s="537"/>
      <c r="FF2" s="537"/>
      <c r="FG2" s="537"/>
      <c r="FH2" s="537"/>
      <c r="FI2" s="537"/>
      <c r="FJ2" s="537"/>
      <c r="FK2" s="537"/>
      <c r="FL2" s="537"/>
      <c r="FM2" s="537"/>
      <c r="FN2" s="537"/>
      <c r="FO2" s="537"/>
      <c r="FP2" s="537"/>
      <c r="FQ2" s="537"/>
      <c r="FR2" s="537"/>
      <c r="FS2" s="537"/>
      <c r="FT2" s="537"/>
      <c r="FU2" s="537"/>
      <c r="FV2" s="537"/>
      <c r="FW2" s="537"/>
      <c r="FX2" s="537"/>
      <c r="FY2" s="537"/>
      <c r="FZ2" s="537"/>
      <c r="GA2" s="537"/>
      <c r="GB2" s="537"/>
      <c r="GC2" s="537"/>
      <c r="GD2" s="537"/>
      <c r="GE2" s="537"/>
      <c r="GF2" s="537"/>
      <c r="GG2" s="537"/>
      <c r="GH2" s="537"/>
      <c r="GI2" s="537"/>
      <c r="GJ2" s="537"/>
      <c r="GK2" s="537"/>
      <c r="GL2" s="537"/>
      <c r="GM2" s="537"/>
      <c r="GN2" s="537"/>
      <c r="GO2" s="537"/>
      <c r="GP2" s="537"/>
      <c r="GQ2" s="537"/>
      <c r="GR2" s="537"/>
      <c r="GS2" s="537"/>
      <c r="GT2" s="537"/>
      <c r="GU2" s="537"/>
      <c r="GV2" s="537"/>
      <c r="GW2" s="537"/>
      <c r="GX2" s="537"/>
      <c r="GY2" s="537"/>
      <c r="GZ2" s="537"/>
      <c r="HA2" s="537"/>
      <c r="HB2" s="537"/>
      <c r="HC2" s="537"/>
      <c r="HD2" s="537"/>
      <c r="HE2" s="537"/>
      <c r="HF2" s="537"/>
      <c r="HG2" s="537"/>
      <c r="HH2" s="537"/>
      <c r="HI2" s="537"/>
      <c r="HJ2" s="537"/>
      <c r="HK2" s="537"/>
      <c r="HL2" s="537"/>
      <c r="HM2" s="537"/>
      <c r="HN2" s="537"/>
      <c r="HO2" s="537"/>
    </row>
    <row r="3" spans="1:223" ht="12.75" customHeight="1">
      <c r="A3" s="540"/>
      <c r="B3" s="540"/>
      <c r="C3" s="540"/>
      <c r="D3" s="541"/>
      <c r="E3" s="540"/>
      <c r="F3" s="540"/>
      <c r="G3" s="540"/>
      <c r="H3" s="541"/>
      <c r="I3" s="733" t="s">
        <v>515</v>
      </c>
      <c r="J3" s="733"/>
      <c r="K3" s="540"/>
      <c r="V3" s="733" t="s">
        <v>516</v>
      </c>
      <c r="W3" s="733"/>
      <c r="X3" s="542"/>
      <c r="Y3" s="734"/>
      <c r="Z3" s="734"/>
      <c r="AA3" s="734"/>
      <c r="AB3" s="734"/>
      <c r="AC3" s="734"/>
      <c r="AD3" s="734"/>
      <c r="AG3" s="539"/>
      <c r="AH3" s="539"/>
      <c r="AI3" s="733" t="s">
        <v>517</v>
      </c>
      <c r="AJ3" s="733"/>
      <c r="AL3" s="539"/>
      <c r="AM3" s="539"/>
      <c r="AN3" s="539"/>
      <c r="AO3" s="539"/>
      <c r="AR3" s="539"/>
      <c r="AS3" s="539"/>
      <c r="AT3" s="539"/>
      <c r="AU3" s="539"/>
      <c r="AV3" s="733" t="s">
        <v>518</v>
      </c>
      <c r="AW3" s="733"/>
      <c r="AY3" s="539"/>
      <c r="AZ3" s="539"/>
      <c r="BA3" s="534"/>
      <c r="BC3" s="539"/>
      <c r="BD3" s="539"/>
      <c r="BE3" s="539"/>
      <c r="BF3" s="539"/>
      <c r="BG3" s="539"/>
      <c r="BH3" s="539"/>
      <c r="BI3" s="733" t="s">
        <v>519</v>
      </c>
      <c r="BJ3" s="733"/>
      <c r="BK3" s="540"/>
      <c r="BV3" s="733" t="s">
        <v>520</v>
      </c>
      <c r="BW3" s="733"/>
      <c r="BX3" s="542"/>
      <c r="BY3" s="539"/>
      <c r="BZ3" s="539"/>
      <c r="CA3" s="539"/>
      <c r="CB3" s="539"/>
      <c r="CC3" s="539"/>
      <c r="CD3" s="539"/>
      <c r="CE3" s="539"/>
      <c r="CF3" s="539"/>
      <c r="CH3" s="540"/>
      <c r="CI3" s="733" t="s">
        <v>521</v>
      </c>
      <c r="CJ3" s="733"/>
      <c r="CL3" s="539"/>
      <c r="CM3" s="539"/>
      <c r="CN3" s="539"/>
      <c r="CO3" s="539"/>
      <c r="CP3" s="539"/>
      <c r="CQ3" s="539"/>
      <c r="CT3" s="539"/>
      <c r="CU3" s="539"/>
      <c r="CV3" s="733" t="s">
        <v>522</v>
      </c>
      <c r="CW3" s="733"/>
      <c r="CY3" s="539"/>
      <c r="CZ3" s="539"/>
      <c r="DA3" s="539"/>
      <c r="DB3" s="539"/>
      <c r="DE3" s="539"/>
      <c r="DF3" s="539"/>
      <c r="DG3" s="539"/>
      <c r="DH3" s="539"/>
      <c r="DI3" s="733" t="s">
        <v>523</v>
      </c>
      <c r="DJ3" s="733"/>
      <c r="DL3" s="539"/>
      <c r="DM3" s="539"/>
      <c r="DP3" s="539"/>
      <c r="DQ3" s="539"/>
      <c r="DR3" s="539"/>
      <c r="DS3" s="539"/>
      <c r="DT3" s="539"/>
      <c r="DU3" s="539"/>
      <c r="DV3" s="733" t="s">
        <v>524</v>
      </c>
      <c r="DW3" s="733"/>
      <c r="DY3" s="734" t="s">
        <v>91</v>
      </c>
      <c r="DZ3" s="734"/>
      <c r="EA3" s="539"/>
      <c r="EB3" s="539"/>
      <c r="EC3" s="539"/>
      <c r="ED3" s="539"/>
      <c r="EE3" s="539"/>
      <c r="EF3" s="539"/>
      <c r="EI3" s="733" t="s">
        <v>525</v>
      </c>
      <c r="EJ3" s="733"/>
      <c r="EL3" s="539"/>
      <c r="EM3" s="539"/>
      <c r="EN3" s="539"/>
      <c r="EO3" s="539"/>
      <c r="EP3" s="539"/>
      <c r="EQ3" s="539"/>
      <c r="ER3" s="539"/>
      <c r="ES3" s="539"/>
      <c r="EV3" s="733" t="s">
        <v>526</v>
      </c>
      <c r="EW3" s="733"/>
      <c r="EY3" s="539"/>
      <c r="EZ3" s="539"/>
      <c r="FA3" s="539"/>
      <c r="FB3" s="539"/>
      <c r="FC3" s="539"/>
      <c r="FD3" s="539"/>
      <c r="FG3" s="539"/>
      <c r="FH3" s="539"/>
      <c r="FI3" s="733" t="s">
        <v>527</v>
      </c>
      <c r="FJ3" s="733"/>
      <c r="FL3" s="539"/>
      <c r="FM3" s="539"/>
      <c r="FN3" s="734" t="s">
        <v>91</v>
      </c>
      <c r="FO3" s="734"/>
      <c r="FP3" s="539"/>
      <c r="FQ3" s="539"/>
      <c r="FR3" s="539"/>
      <c r="FS3" s="539"/>
      <c r="FT3" s="539"/>
      <c r="FU3" s="539"/>
      <c r="FV3" s="733" t="s">
        <v>528</v>
      </c>
      <c r="FW3" s="733"/>
      <c r="FX3" s="543"/>
    </row>
    <row r="4" spans="1:223" ht="25.5" customHeight="1">
      <c r="A4" s="735" t="s">
        <v>297</v>
      </c>
      <c r="B4" s="738" t="s">
        <v>298</v>
      </c>
      <c r="C4" s="741" t="s">
        <v>299</v>
      </c>
      <c r="D4" s="742"/>
      <c r="E4" s="743" t="s">
        <v>1</v>
      </c>
      <c r="F4" s="742"/>
      <c r="G4" s="743" t="s">
        <v>2</v>
      </c>
      <c r="H4" s="742"/>
      <c r="I4" s="743" t="s">
        <v>3</v>
      </c>
      <c r="J4" s="744"/>
      <c r="K4" s="745" t="s">
        <v>297</v>
      </c>
      <c r="L4" s="741" t="s">
        <v>4</v>
      </c>
      <c r="M4" s="742"/>
      <c r="N4" s="743" t="s">
        <v>5</v>
      </c>
      <c r="O4" s="742"/>
      <c r="P4" s="743" t="s">
        <v>6</v>
      </c>
      <c r="Q4" s="742"/>
      <c r="R4" s="743" t="s">
        <v>7</v>
      </c>
      <c r="S4" s="742"/>
      <c r="T4" s="743" t="s">
        <v>8</v>
      </c>
      <c r="U4" s="742"/>
      <c r="V4" s="749" t="s">
        <v>9</v>
      </c>
      <c r="W4" s="750"/>
      <c r="X4" s="735" t="s">
        <v>297</v>
      </c>
      <c r="Y4" s="741" t="s">
        <v>10</v>
      </c>
      <c r="Z4" s="742"/>
      <c r="AA4" s="743" t="s">
        <v>11</v>
      </c>
      <c r="AB4" s="742"/>
      <c r="AC4" s="743" t="s">
        <v>12</v>
      </c>
      <c r="AD4" s="742"/>
      <c r="AE4" s="743" t="s">
        <v>13</v>
      </c>
      <c r="AF4" s="742"/>
      <c r="AG4" s="743" t="s">
        <v>14</v>
      </c>
      <c r="AH4" s="744"/>
      <c r="AI4" s="748" t="s">
        <v>15</v>
      </c>
      <c r="AJ4" s="748"/>
      <c r="AK4" s="735" t="s">
        <v>297</v>
      </c>
      <c r="AL4" s="741" t="s">
        <v>16</v>
      </c>
      <c r="AM4" s="742"/>
      <c r="AN4" s="743" t="s">
        <v>17</v>
      </c>
      <c r="AO4" s="742"/>
      <c r="AP4" s="743" t="s">
        <v>18</v>
      </c>
      <c r="AQ4" s="742"/>
      <c r="AR4" s="743" t="s">
        <v>19</v>
      </c>
      <c r="AS4" s="742"/>
      <c r="AT4" s="743" t="s">
        <v>20</v>
      </c>
      <c r="AU4" s="744"/>
      <c r="AV4" s="748" t="s">
        <v>21</v>
      </c>
      <c r="AW4" s="748"/>
      <c r="AX4" s="735" t="s">
        <v>297</v>
      </c>
      <c r="AY4" s="741" t="s">
        <v>22</v>
      </c>
      <c r="AZ4" s="742"/>
      <c r="BA4" s="743" t="s">
        <v>23</v>
      </c>
      <c r="BB4" s="742"/>
      <c r="BC4" s="743" t="s">
        <v>24</v>
      </c>
      <c r="BD4" s="742"/>
      <c r="BE4" s="743" t="s">
        <v>25</v>
      </c>
      <c r="BF4" s="742"/>
      <c r="BG4" s="743" t="s">
        <v>26</v>
      </c>
      <c r="BH4" s="744"/>
      <c r="BI4" s="748" t="s">
        <v>27</v>
      </c>
      <c r="BJ4" s="748"/>
      <c r="BK4" s="735" t="s">
        <v>297</v>
      </c>
      <c r="BL4" s="741" t="s">
        <v>28</v>
      </c>
      <c r="BM4" s="742"/>
      <c r="BN4" s="743" t="s">
        <v>29</v>
      </c>
      <c r="BO4" s="742"/>
      <c r="BP4" s="743" t="s">
        <v>30</v>
      </c>
      <c r="BQ4" s="742"/>
      <c r="BR4" s="743" t="s">
        <v>31</v>
      </c>
      <c r="BS4" s="742"/>
      <c r="BT4" s="743" t="s">
        <v>32</v>
      </c>
      <c r="BU4" s="744"/>
      <c r="BV4" s="748" t="s">
        <v>33</v>
      </c>
      <c r="BW4" s="748"/>
      <c r="BX4" s="735" t="s">
        <v>297</v>
      </c>
      <c r="BY4" s="741" t="s">
        <v>34</v>
      </c>
      <c r="BZ4" s="742"/>
      <c r="CA4" s="743" t="s">
        <v>35</v>
      </c>
      <c r="CB4" s="742"/>
      <c r="CC4" s="743" t="s">
        <v>36</v>
      </c>
      <c r="CD4" s="742"/>
      <c r="CE4" s="743" t="s">
        <v>37</v>
      </c>
      <c r="CF4" s="742"/>
      <c r="CG4" s="743" t="s">
        <v>38</v>
      </c>
      <c r="CH4" s="742"/>
      <c r="CI4" s="743" t="s">
        <v>39</v>
      </c>
      <c r="CJ4" s="744"/>
      <c r="CK4" s="735" t="s">
        <v>297</v>
      </c>
      <c r="CL4" s="741" t="s">
        <v>40</v>
      </c>
      <c r="CM4" s="742"/>
      <c r="CN4" s="743" t="s">
        <v>41</v>
      </c>
      <c r="CO4" s="742"/>
      <c r="CP4" s="743" t="s">
        <v>42</v>
      </c>
      <c r="CQ4" s="742"/>
      <c r="CR4" s="743" t="s">
        <v>43</v>
      </c>
      <c r="CS4" s="742"/>
      <c r="CT4" s="743" t="s">
        <v>44</v>
      </c>
      <c r="CU4" s="742"/>
      <c r="CV4" s="743" t="s">
        <v>185</v>
      </c>
      <c r="CW4" s="744"/>
      <c r="CX4" s="735" t="s">
        <v>297</v>
      </c>
      <c r="CY4" s="741" t="s">
        <v>45</v>
      </c>
      <c r="CZ4" s="742"/>
      <c r="DA4" s="743" t="s">
        <v>46</v>
      </c>
      <c r="DB4" s="742"/>
      <c r="DC4" s="743" t="s">
        <v>47</v>
      </c>
      <c r="DD4" s="742"/>
      <c r="DE4" s="743" t="s">
        <v>48</v>
      </c>
      <c r="DF4" s="742"/>
      <c r="DG4" s="743" t="s">
        <v>49</v>
      </c>
      <c r="DH4" s="742"/>
      <c r="DI4" s="743" t="s">
        <v>50</v>
      </c>
      <c r="DJ4" s="744"/>
      <c r="DK4" s="735" t="s">
        <v>297</v>
      </c>
      <c r="DL4" s="741" t="s">
        <v>51</v>
      </c>
      <c r="DM4" s="742"/>
      <c r="DN4" s="743" t="s">
        <v>52</v>
      </c>
      <c r="DO4" s="742"/>
      <c r="DP4" s="743" t="s">
        <v>53</v>
      </c>
      <c r="DQ4" s="742"/>
      <c r="DR4" s="743" t="s">
        <v>54</v>
      </c>
      <c r="DS4" s="742"/>
      <c r="DT4" s="743" t="s">
        <v>55</v>
      </c>
      <c r="DU4" s="742"/>
      <c r="DV4" s="743" t="s">
        <v>56</v>
      </c>
      <c r="DW4" s="744"/>
      <c r="DX4" s="735" t="s">
        <v>297</v>
      </c>
      <c r="DY4" s="741" t="s">
        <v>57</v>
      </c>
      <c r="DZ4" s="742"/>
      <c r="EA4" s="743" t="s">
        <v>58</v>
      </c>
      <c r="EB4" s="742"/>
      <c r="EC4" s="743" t="s">
        <v>59</v>
      </c>
      <c r="ED4" s="742"/>
      <c r="EE4" s="743" t="s">
        <v>60</v>
      </c>
      <c r="EF4" s="742"/>
      <c r="EG4" s="743" t="s">
        <v>61</v>
      </c>
      <c r="EH4" s="742"/>
      <c r="EI4" s="743" t="s">
        <v>62</v>
      </c>
      <c r="EJ4" s="744"/>
      <c r="EK4" s="735" t="s">
        <v>297</v>
      </c>
      <c r="EL4" s="741" t="s">
        <v>63</v>
      </c>
      <c r="EM4" s="742"/>
      <c r="EN4" s="743" t="s">
        <v>64</v>
      </c>
      <c r="EO4" s="742"/>
      <c r="EP4" s="743" t="s">
        <v>65</v>
      </c>
      <c r="EQ4" s="742"/>
      <c r="ER4" s="743" t="s">
        <v>66</v>
      </c>
      <c r="ES4" s="742"/>
      <c r="ET4" s="743" t="s">
        <v>67</v>
      </c>
      <c r="EU4" s="742"/>
      <c r="EV4" s="743" t="s">
        <v>68</v>
      </c>
      <c r="EW4" s="744"/>
      <c r="EX4" s="735" t="s">
        <v>297</v>
      </c>
      <c r="EY4" s="741" t="s">
        <v>69</v>
      </c>
      <c r="EZ4" s="742"/>
      <c r="FA4" s="743" t="s">
        <v>70</v>
      </c>
      <c r="FB4" s="742"/>
      <c r="FC4" s="743" t="s">
        <v>71</v>
      </c>
      <c r="FD4" s="742"/>
      <c r="FE4" s="743" t="s">
        <v>72</v>
      </c>
      <c r="FF4" s="742"/>
      <c r="FG4" s="743" t="s">
        <v>73</v>
      </c>
      <c r="FH4" s="742"/>
      <c r="FI4" s="743" t="s">
        <v>74</v>
      </c>
      <c r="FJ4" s="744"/>
      <c r="FK4" s="735" t="s">
        <v>297</v>
      </c>
      <c r="FL4" s="741" t="s">
        <v>75</v>
      </c>
      <c r="FM4" s="742"/>
      <c r="FN4" s="743" t="s">
        <v>76</v>
      </c>
      <c r="FO4" s="742"/>
      <c r="FP4" s="743" t="s">
        <v>77</v>
      </c>
      <c r="FQ4" s="742"/>
      <c r="FR4" s="743" t="s">
        <v>78</v>
      </c>
      <c r="FS4" s="742"/>
      <c r="FT4" s="743" t="s">
        <v>79</v>
      </c>
      <c r="FU4" s="751"/>
      <c r="FV4" s="752" t="s">
        <v>300</v>
      </c>
      <c r="FW4" s="753"/>
      <c r="FX4" s="544"/>
    </row>
    <row r="5" spans="1:223" ht="25.5" customHeight="1">
      <c r="A5" s="736"/>
      <c r="B5" s="739"/>
      <c r="C5" s="738" t="s">
        <v>301</v>
      </c>
      <c r="D5" s="746" t="s">
        <v>302</v>
      </c>
      <c r="E5" s="738" t="s">
        <v>301</v>
      </c>
      <c r="F5" s="746" t="s">
        <v>302</v>
      </c>
      <c r="G5" s="738" t="s">
        <v>301</v>
      </c>
      <c r="H5" s="746" t="s">
        <v>302</v>
      </c>
      <c r="I5" s="738" t="s">
        <v>301</v>
      </c>
      <c r="J5" s="754" t="s">
        <v>302</v>
      </c>
      <c r="K5" s="745"/>
      <c r="L5" s="738" t="s">
        <v>301</v>
      </c>
      <c r="M5" s="746" t="s">
        <v>302</v>
      </c>
      <c r="N5" s="738" t="s">
        <v>301</v>
      </c>
      <c r="O5" s="746" t="s">
        <v>302</v>
      </c>
      <c r="P5" s="738" t="s">
        <v>301</v>
      </c>
      <c r="Q5" s="746" t="s">
        <v>302</v>
      </c>
      <c r="R5" s="738" t="s">
        <v>301</v>
      </c>
      <c r="S5" s="746" t="s">
        <v>302</v>
      </c>
      <c r="T5" s="738" t="s">
        <v>301</v>
      </c>
      <c r="U5" s="746" t="s">
        <v>302</v>
      </c>
      <c r="V5" s="738" t="s">
        <v>301</v>
      </c>
      <c r="W5" s="746" t="s">
        <v>302</v>
      </c>
      <c r="X5" s="736"/>
      <c r="Y5" s="738" t="s">
        <v>301</v>
      </c>
      <c r="Z5" s="746" t="s">
        <v>302</v>
      </c>
      <c r="AA5" s="738" t="s">
        <v>301</v>
      </c>
      <c r="AB5" s="746" t="s">
        <v>302</v>
      </c>
      <c r="AC5" s="738" t="s">
        <v>301</v>
      </c>
      <c r="AD5" s="746" t="s">
        <v>302</v>
      </c>
      <c r="AE5" s="738" t="s">
        <v>301</v>
      </c>
      <c r="AF5" s="746" t="s">
        <v>302</v>
      </c>
      <c r="AG5" s="738" t="s">
        <v>301</v>
      </c>
      <c r="AH5" s="746" t="s">
        <v>302</v>
      </c>
      <c r="AI5" s="738" t="s">
        <v>301</v>
      </c>
      <c r="AJ5" s="746" t="s">
        <v>302</v>
      </c>
      <c r="AK5" s="736"/>
      <c r="AL5" s="738" t="s">
        <v>301</v>
      </c>
      <c r="AM5" s="746" t="s">
        <v>302</v>
      </c>
      <c r="AN5" s="738" t="s">
        <v>301</v>
      </c>
      <c r="AO5" s="746" t="s">
        <v>302</v>
      </c>
      <c r="AP5" s="738" t="s">
        <v>301</v>
      </c>
      <c r="AQ5" s="746" t="s">
        <v>302</v>
      </c>
      <c r="AR5" s="738" t="s">
        <v>301</v>
      </c>
      <c r="AS5" s="746" t="s">
        <v>302</v>
      </c>
      <c r="AT5" s="738" t="s">
        <v>301</v>
      </c>
      <c r="AU5" s="746" t="s">
        <v>302</v>
      </c>
      <c r="AV5" s="738" t="s">
        <v>301</v>
      </c>
      <c r="AW5" s="746" t="s">
        <v>302</v>
      </c>
      <c r="AX5" s="736"/>
      <c r="AY5" s="738" t="s">
        <v>301</v>
      </c>
      <c r="AZ5" s="746" t="s">
        <v>302</v>
      </c>
      <c r="BA5" s="738" t="s">
        <v>301</v>
      </c>
      <c r="BB5" s="746" t="s">
        <v>302</v>
      </c>
      <c r="BC5" s="738" t="s">
        <v>301</v>
      </c>
      <c r="BD5" s="746" t="s">
        <v>302</v>
      </c>
      <c r="BE5" s="738" t="s">
        <v>301</v>
      </c>
      <c r="BF5" s="746" t="s">
        <v>302</v>
      </c>
      <c r="BG5" s="738" t="s">
        <v>301</v>
      </c>
      <c r="BH5" s="746" t="s">
        <v>302</v>
      </c>
      <c r="BI5" s="738" t="s">
        <v>301</v>
      </c>
      <c r="BJ5" s="746" t="s">
        <v>302</v>
      </c>
      <c r="BK5" s="736"/>
      <c r="BL5" s="738" t="s">
        <v>301</v>
      </c>
      <c r="BM5" s="746" t="s">
        <v>302</v>
      </c>
      <c r="BN5" s="738" t="s">
        <v>301</v>
      </c>
      <c r="BO5" s="746" t="s">
        <v>302</v>
      </c>
      <c r="BP5" s="738" t="s">
        <v>301</v>
      </c>
      <c r="BQ5" s="746" t="s">
        <v>302</v>
      </c>
      <c r="BR5" s="738" t="s">
        <v>301</v>
      </c>
      <c r="BS5" s="746" t="s">
        <v>302</v>
      </c>
      <c r="BT5" s="738" t="s">
        <v>301</v>
      </c>
      <c r="BU5" s="746" t="s">
        <v>302</v>
      </c>
      <c r="BV5" s="738" t="s">
        <v>301</v>
      </c>
      <c r="BW5" s="746" t="s">
        <v>302</v>
      </c>
      <c r="BX5" s="736"/>
      <c r="BY5" s="738" t="s">
        <v>301</v>
      </c>
      <c r="BZ5" s="746" t="s">
        <v>302</v>
      </c>
      <c r="CA5" s="738" t="s">
        <v>301</v>
      </c>
      <c r="CB5" s="746" t="s">
        <v>302</v>
      </c>
      <c r="CC5" s="738" t="s">
        <v>301</v>
      </c>
      <c r="CD5" s="746" t="s">
        <v>302</v>
      </c>
      <c r="CE5" s="738" t="s">
        <v>301</v>
      </c>
      <c r="CF5" s="746" t="s">
        <v>302</v>
      </c>
      <c r="CG5" s="738" t="s">
        <v>301</v>
      </c>
      <c r="CH5" s="746" t="s">
        <v>302</v>
      </c>
      <c r="CI5" s="738" t="s">
        <v>301</v>
      </c>
      <c r="CJ5" s="746" t="s">
        <v>302</v>
      </c>
      <c r="CK5" s="736"/>
      <c r="CL5" s="738" t="s">
        <v>301</v>
      </c>
      <c r="CM5" s="746" t="s">
        <v>302</v>
      </c>
      <c r="CN5" s="738" t="s">
        <v>301</v>
      </c>
      <c r="CO5" s="746" t="s">
        <v>302</v>
      </c>
      <c r="CP5" s="738" t="s">
        <v>301</v>
      </c>
      <c r="CQ5" s="746" t="s">
        <v>302</v>
      </c>
      <c r="CR5" s="738" t="s">
        <v>301</v>
      </c>
      <c r="CS5" s="746" t="s">
        <v>302</v>
      </c>
      <c r="CT5" s="738" t="s">
        <v>301</v>
      </c>
      <c r="CU5" s="746" t="s">
        <v>302</v>
      </c>
      <c r="CV5" s="738" t="s">
        <v>301</v>
      </c>
      <c r="CW5" s="746" t="s">
        <v>302</v>
      </c>
      <c r="CX5" s="736"/>
      <c r="CY5" s="738" t="s">
        <v>301</v>
      </c>
      <c r="CZ5" s="746" t="s">
        <v>302</v>
      </c>
      <c r="DA5" s="738" t="s">
        <v>301</v>
      </c>
      <c r="DB5" s="746" t="s">
        <v>302</v>
      </c>
      <c r="DC5" s="738" t="s">
        <v>301</v>
      </c>
      <c r="DD5" s="746" t="s">
        <v>302</v>
      </c>
      <c r="DE5" s="738" t="s">
        <v>301</v>
      </c>
      <c r="DF5" s="746" t="s">
        <v>302</v>
      </c>
      <c r="DG5" s="738" t="s">
        <v>301</v>
      </c>
      <c r="DH5" s="746" t="s">
        <v>302</v>
      </c>
      <c r="DI5" s="738" t="s">
        <v>301</v>
      </c>
      <c r="DJ5" s="746" t="s">
        <v>302</v>
      </c>
      <c r="DK5" s="736"/>
      <c r="DL5" s="738" t="s">
        <v>301</v>
      </c>
      <c r="DM5" s="746" t="s">
        <v>302</v>
      </c>
      <c r="DN5" s="738" t="s">
        <v>301</v>
      </c>
      <c r="DO5" s="746" t="s">
        <v>302</v>
      </c>
      <c r="DP5" s="738" t="s">
        <v>301</v>
      </c>
      <c r="DQ5" s="746" t="s">
        <v>302</v>
      </c>
      <c r="DR5" s="738" t="s">
        <v>301</v>
      </c>
      <c r="DS5" s="746" t="s">
        <v>302</v>
      </c>
      <c r="DT5" s="738" t="s">
        <v>301</v>
      </c>
      <c r="DU5" s="746" t="s">
        <v>302</v>
      </c>
      <c r="DV5" s="738" t="s">
        <v>301</v>
      </c>
      <c r="DW5" s="746" t="s">
        <v>302</v>
      </c>
      <c r="DX5" s="736"/>
      <c r="DY5" s="738" t="s">
        <v>301</v>
      </c>
      <c r="DZ5" s="746" t="s">
        <v>302</v>
      </c>
      <c r="EA5" s="738" t="s">
        <v>301</v>
      </c>
      <c r="EB5" s="746" t="s">
        <v>302</v>
      </c>
      <c r="EC5" s="738" t="s">
        <v>301</v>
      </c>
      <c r="ED5" s="746" t="s">
        <v>302</v>
      </c>
      <c r="EE5" s="738" t="s">
        <v>301</v>
      </c>
      <c r="EF5" s="746" t="s">
        <v>302</v>
      </c>
      <c r="EG5" s="738" t="s">
        <v>301</v>
      </c>
      <c r="EH5" s="746" t="s">
        <v>302</v>
      </c>
      <c r="EI5" s="738" t="s">
        <v>301</v>
      </c>
      <c r="EJ5" s="746" t="s">
        <v>302</v>
      </c>
      <c r="EK5" s="736"/>
      <c r="EL5" s="738" t="s">
        <v>301</v>
      </c>
      <c r="EM5" s="746" t="s">
        <v>302</v>
      </c>
      <c r="EN5" s="738" t="s">
        <v>301</v>
      </c>
      <c r="EO5" s="746" t="s">
        <v>302</v>
      </c>
      <c r="EP5" s="738" t="s">
        <v>301</v>
      </c>
      <c r="EQ5" s="746" t="s">
        <v>302</v>
      </c>
      <c r="ER5" s="738" t="s">
        <v>301</v>
      </c>
      <c r="ES5" s="746" t="s">
        <v>302</v>
      </c>
      <c r="ET5" s="738" t="s">
        <v>301</v>
      </c>
      <c r="EU5" s="746" t="s">
        <v>302</v>
      </c>
      <c r="EV5" s="738" t="s">
        <v>301</v>
      </c>
      <c r="EW5" s="746" t="s">
        <v>302</v>
      </c>
      <c r="EX5" s="736"/>
      <c r="EY5" s="738" t="s">
        <v>301</v>
      </c>
      <c r="EZ5" s="746" t="s">
        <v>302</v>
      </c>
      <c r="FA5" s="738" t="s">
        <v>301</v>
      </c>
      <c r="FB5" s="746" t="s">
        <v>302</v>
      </c>
      <c r="FC5" s="738" t="s">
        <v>301</v>
      </c>
      <c r="FD5" s="746" t="s">
        <v>302</v>
      </c>
      <c r="FE5" s="738" t="s">
        <v>301</v>
      </c>
      <c r="FF5" s="746" t="s">
        <v>302</v>
      </c>
      <c r="FG5" s="738" t="s">
        <v>301</v>
      </c>
      <c r="FH5" s="746" t="s">
        <v>302</v>
      </c>
      <c r="FI5" s="738" t="s">
        <v>301</v>
      </c>
      <c r="FJ5" s="746" t="s">
        <v>302</v>
      </c>
      <c r="FK5" s="736"/>
      <c r="FL5" s="738" t="s">
        <v>301</v>
      </c>
      <c r="FM5" s="746" t="s">
        <v>302</v>
      </c>
      <c r="FN5" s="738" t="s">
        <v>301</v>
      </c>
      <c r="FO5" s="746" t="s">
        <v>302</v>
      </c>
      <c r="FP5" s="738" t="s">
        <v>301</v>
      </c>
      <c r="FQ5" s="746" t="s">
        <v>302</v>
      </c>
      <c r="FR5" s="738" t="s">
        <v>301</v>
      </c>
      <c r="FS5" s="746" t="s">
        <v>302</v>
      </c>
      <c r="FT5" s="738" t="s">
        <v>301</v>
      </c>
      <c r="FU5" s="746" t="s">
        <v>302</v>
      </c>
      <c r="FV5" s="738" t="s">
        <v>301</v>
      </c>
      <c r="FW5" s="746" t="s">
        <v>302</v>
      </c>
      <c r="FX5" s="545"/>
    </row>
    <row r="6" spans="1:223" ht="38.25" customHeight="1">
      <c r="A6" s="737"/>
      <c r="B6" s="740"/>
      <c r="C6" s="740"/>
      <c r="D6" s="747"/>
      <c r="E6" s="740"/>
      <c r="F6" s="747"/>
      <c r="G6" s="740"/>
      <c r="H6" s="747"/>
      <c r="I6" s="740"/>
      <c r="J6" s="755"/>
      <c r="K6" s="745"/>
      <c r="L6" s="740"/>
      <c r="M6" s="747"/>
      <c r="N6" s="740"/>
      <c r="O6" s="747"/>
      <c r="P6" s="740"/>
      <c r="Q6" s="747"/>
      <c r="R6" s="740"/>
      <c r="S6" s="747"/>
      <c r="T6" s="740"/>
      <c r="U6" s="747"/>
      <c r="V6" s="740"/>
      <c r="W6" s="747"/>
      <c r="X6" s="737"/>
      <c r="Y6" s="740"/>
      <c r="Z6" s="747"/>
      <c r="AA6" s="740"/>
      <c r="AB6" s="747"/>
      <c r="AC6" s="740"/>
      <c r="AD6" s="747"/>
      <c r="AE6" s="740"/>
      <c r="AF6" s="747"/>
      <c r="AG6" s="740"/>
      <c r="AH6" s="747"/>
      <c r="AI6" s="740"/>
      <c r="AJ6" s="747"/>
      <c r="AK6" s="737"/>
      <c r="AL6" s="740"/>
      <c r="AM6" s="747"/>
      <c r="AN6" s="740"/>
      <c r="AO6" s="747"/>
      <c r="AP6" s="740"/>
      <c r="AQ6" s="747"/>
      <c r="AR6" s="740"/>
      <c r="AS6" s="747"/>
      <c r="AT6" s="740"/>
      <c r="AU6" s="747"/>
      <c r="AV6" s="740"/>
      <c r="AW6" s="747"/>
      <c r="AX6" s="737"/>
      <c r="AY6" s="740"/>
      <c r="AZ6" s="747"/>
      <c r="BA6" s="740"/>
      <c r="BB6" s="747"/>
      <c r="BC6" s="740"/>
      <c r="BD6" s="747"/>
      <c r="BE6" s="740"/>
      <c r="BF6" s="747"/>
      <c r="BG6" s="740"/>
      <c r="BH6" s="747"/>
      <c r="BI6" s="740"/>
      <c r="BJ6" s="747"/>
      <c r="BK6" s="737"/>
      <c r="BL6" s="740"/>
      <c r="BM6" s="747"/>
      <c r="BN6" s="740"/>
      <c r="BO6" s="747"/>
      <c r="BP6" s="740"/>
      <c r="BQ6" s="747"/>
      <c r="BR6" s="740"/>
      <c r="BS6" s="747"/>
      <c r="BT6" s="740"/>
      <c r="BU6" s="747"/>
      <c r="BV6" s="740"/>
      <c r="BW6" s="747"/>
      <c r="BX6" s="737"/>
      <c r="BY6" s="740"/>
      <c r="BZ6" s="747"/>
      <c r="CA6" s="740"/>
      <c r="CB6" s="747"/>
      <c r="CC6" s="740"/>
      <c r="CD6" s="747"/>
      <c r="CE6" s="740"/>
      <c r="CF6" s="747"/>
      <c r="CG6" s="740"/>
      <c r="CH6" s="747"/>
      <c r="CI6" s="740"/>
      <c r="CJ6" s="747"/>
      <c r="CK6" s="737"/>
      <c r="CL6" s="740"/>
      <c r="CM6" s="747"/>
      <c r="CN6" s="740"/>
      <c r="CO6" s="747"/>
      <c r="CP6" s="740"/>
      <c r="CQ6" s="747"/>
      <c r="CR6" s="740"/>
      <c r="CS6" s="747"/>
      <c r="CT6" s="740"/>
      <c r="CU6" s="747"/>
      <c r="CV6" s="740"/>
      <c r="CW6" s="747"/>
      <c r="CX6" s="737"/>
      <c r="CY6" s="740"/>
      <c r="CZ6" s="747"/>
      <c r="DA6" s="740"/>
      <c r="DB6" s="747"/>
      <c r="DC6" s="740"/>
      <c r="DD6" s="747"/>
      <c r="DE6" s="740"/>
      <c r="DF6" s="747"/>
      <c r="DG6" s="740"/>
      <c r="DH6" s="747"/>
      <c r="DI6" s="740"/>
      <c r="DJ6" s="747"/>
      <c r="DK6" s="737"/>
      <c r="DL6" s="740"/>
      <c r="DM6" s="747"/>
      <c r="DN6" s="740"/>
      <c r="DO6" s="747"/>
      <c r="DP6" s="740"/>
      <c r="DQ6" s="747"/>
      <c r="DR6" s="740"/>
      <c r="DS6" s="747"/>
      <c r="DT6" s="740"/>
      <c r="DU6" s="747"/>
      <c r="DV6" s="740"/>
      <c r="DW6" s="747"/>
      <c r="DX6" s="737"/>
      <c r="DY6" s="740"/>
      <c r="DZ6" s="747"/>
      <c r="EA6" s="740"/>
      <c r="EB6" s="747"/>
      <c r="EC6" s="740"/>
      <c r="ED6" s="747"/>
      <c r="EE6" s="740"/>
      <c r="EF6" s="747"/>
      <c r="EG6" s="740"/>
      <c r="EH6" s="747"/>
      <c r="EI6" s="740"/>
      <c r="EJ6" s="747"/>
      <c r="EK6" s="737"/>
      <c r="EL6" s="740"/>
      <c r="EM6" s="747"/>
      <c r="EN6" s="740"/>
      <c r="EO6" s="747"/>
      <c r="EP6" s="740"/>
      <c r="EQ6" s="747"/>
      <c r="ER6" s="740"/>
      <c r="ES6" s="747"/>
      <c r="ET6" s="740"/>
      <c r="EU6" s="747"/>
      <c r="EV6" s="740"/>
      <c r="EW6" s="747"/>
      <c r="EX6" s="737"/>
      <c r="EY6" s="740"/>
      <c r="EZ6" s="747"/>
      <c r="FA6" s="740"/>
      <c r="FB6" s="747"/>
      <c r="FC6" s="740"/>
      <c r="FD6" s="747"/>
      <c r="FE6" s="740"/>
      <c r="FF6" s="747"/>
      <c r="FG6" s="740"/>
      <c r="FH6" s="747"/>
      <c r="FI6" s="740"/>
      <c r="FJ6" s="747"/>
      <c r="FK6" s="737"/>
      <c r="FL6" s="740"/>
      <c r="FM6" s="747"/>
      <c r="FN6" s="740"/>
      <c r="FO6" s="747"/>
      <c r="FP6" s="740"/>
      <c r="FQ6" s="747"/>
      <c r="FR6" s="740"/>
      <c r="FS6" s="747"/>
      <c r="FT6" s="740"/>
      <c r="FU6" s="747"/>
      <c r="FV6" s="740"/>
      <c r="FW6" s="747"/>
      <c r="FX6" s="545"/>
    </row>
    <row r="7" spans="1:223" ht="10.5" customHeight="1">
      <c r="A7" s="532" t="s">
        <v>81</v>
      </c>
      <c r="B7" s="533" t="s">
        <v>303</v>
      </c>
      <c r="C7" s="531">
        <v>975</v>
      </c>
      <c r="D7" s="531">
        <v>5988</v>
      </c>
      <c r="E7" s="531">
        <v>80</v>
      </c>
      <c r="F7" s="531">
        <v>563</v>
      </c>
      <c r="G7" s="531">
        <v>240</v>
      </c>
      <c r="H7" s="531">
        <v>2512</v>
      </c>
      <c r="I7" s="531">
        <v>15</v>
      </c>
      <c r="J7" s="531">
        <v>272</v>
      </c>
      <c r="K7" s="531">
        <v>1</v>
      </c>
      <c r="L7" s="531">
        <v>108</v>
      </c>
      <c r="M7" s="531">
        <v>969</v>
      </c>
      <c r="N7" s="531">
        <v>622</v>
      </c>
      <c r="O7" s="531">
        <v>3661</v>
      </c>
      <c r="P7" s="531">
        <v>745</v>
      </c>
      <c r="Q7" s="531">
        <v>10197</v>
      </c>
      <c r="R7" s="531">
        <v>24</v>
      </c>
      <c r="S7" s="531">
        <v>141</v>
      </c>
      <c r="T7" s="531">
        <v>928</v>
      </c>
      <c r="U7" s="531">
        <v>3115</v>
      </c>
      <c r="V7" s="531">
        <v>876</v>
      </c>
      <c r="W7" s="531">
        <v>4066</v>
      </c>
      <c r="X7" s="531">
        <v>1</v>
      </c>
      <c r="Y7" s="531">
        <v>45</v>
      </c>
      <c r="Z7" s="531">
        <v>326</v>
      </c>
      <c r="AA7" s="531">
        <v>20</v>
      </c>
      <c r="AB7" s="531">
        <v>39</v>
      </c>
      <c r="AC7" s="531">
        <v>19</v>
      </c>
      <c r="AD7" s="531">
        <v>67</v>
      </c>
      <c r="AE7" s="531">
        <v>342</v>
      </c>
      <c r="AF7" s="531">
        <v>2433</v>
      </c>
      <c r="AG7" s="531">
        <v>150</v>
      </c>
      <c r="AH7" s="531">
        <v>364</v>
      </c>
      <c r="AI7" s="531">
        <v>498</v>
      </c>
      <c r="AJ7" s="531">
        <v>3961</v>
      </c>
      <c r="AK7" s="531">
        <v>1</v>
      </c>
      <c r="AL7" s="531">
        <v>284</v>
      </c>
      <c r="AM7" s="531">
        <v>969</v>
      </c>
      <c r="AN7" s="531">
        <v>59</v>
      </c>
      <c r="AO7" s="531">
        <v>349</v>
      </c>
      <c r="AP7" s="531">
        <v>144</v>
      </c>
      <c r="AQ7" s="531">
        <v>494</v>
      </c>
      <c r="AR7" s="531">
        <v>265</v>
      </c>
      <c r="AS7" s="531">
        <v>1552</v>
      </c>
      <c r="AT7" s="531">
        <v>154</v>
      </c>
      <c r="AU7" s="531">
        <v>1056</v>
      </c>
      <c r="AV7" s="531">
        <v>198</v>
      </c>
      <c r="AW7" s="531">
        <v>635</v>
      </c>
      <c r="AX7" s="531">
        <v>1</v>
      </c>
      <c r="AY7" s="531">
        <v>138</v>
      </c>
      <c r="AZ7" s="531">
        <v>525</v>
      </c>
      <c r="BA7" s="531">
        <v>46</v>
      </c>
      <c r="BB7" s="531">
        <v>204</v>
      </c>
      <c r="BC7" s="531">
        <v>43</v>
      </c>
      <c r="BD7" s="531">
        <v>176</v>
      </c>
      <c r="BE7" s="531">
        <v>152</v>
      </c>
      <c r="BF7" s="531">
        <v>1304</v>
      </c>
      <c r="BG7" s="531">
        <v>216</v>
      </c>
      <c r="BH7" s="531">
        <v>1819</v>
      </c>
      <c r="BI7" s="531">
        <v>30</v>
      </c>
      <c r="BJ7" s="531">
        <v>652</v>
      </c>
      <c r="BK7" s="531">
        <v>1</v>
      </c>
      <c r="BL7" s="531">
        <v>22</v>
      </c>
      <c r="BM7" s="531">
        <v>121</v>
      </c>
      <c r="BN7" s="531">
        <v>6</v>
      </c>
      <c r="BO7" s="531">
        <v>81</v>
      </c>
      <c r="BP7" s="531">
        <v>205</v>
      </c>
      <c r="BQ7" s="531">
        <v>1603</v>
      </c>
      <c r="BR7" s="531">
        <v>104</v>
      </c>
      <c r="BS7" s="531">
        <v>602</v>
      </c>
      <c r="BT7" s="531">
        <v>803</v>
      </c>
      <c r="BU7" s="531">
        <v>5549</v>
      </c>
      <c r="BV7" s="531">
        <v>687</v>
      </c>
      <c r="BW7" s="531">
        <v>2944</v>
      </c>
      <c r="BX7" s="531">
        <v>1</v>
      </c>
      <c r="BY7" s="531">
        <v>1364</v>
      </c>
      <c r="BZ7" s="531">
        <v>8453</v>
      </c>
      <c r="CA7" s="531">
        <v>37</v>
      </c>
      <c r="CB7" s="531">
        <v>170</v>
      </c>
      <c r="CC7" s="531">
        <v>47</v>
      </c>
      <c r="CD7" s="531">
        <v>212</v>
      </c>
      <c r="CE7" s="531">
        <v>229</v>
      </c>
      <c r="CF7" s="531">
        <v>1291</v>
      </c>
      <c r="CG7" s="531">
        <v>202</v>
      </c>
      <c r="CH7" s="531">
        <v>1394</v>
      </c>
      <c r="CI7" s="531">
        <v>119</v>
      </c>
      <c r="CJ7" s="531">
        <v>612</v>
      </c>
      <c r="CK7" s="531">
        <v>1</v>
      </c>
      <c r="CL7" s="531">
        <v>177</v>
      </c>
      <c r="CM7" s="531">
        <v>1102</v>
      </c>
      <c r="CN7" s="531">
        <v>837</v>
      </c>
      <c r="CO7" s="531">
        <v>4076</v>
      </c>
      <c r="CP7" s="531">
        <v>82</v>
      </c>
      <c r="CQ7" s="531">
        <v>291</v>
      </c>
      <c r="CR7" s="531">
        <v>169</v>
      </c>
      <c r="CS7" s="531">
        <v>887</v>
      </c>
      <c r="CT7" s="531">
        <v>764</v>
      </c>
      <c r="CU7" s="531">
        <v>5306</v>
      </c>
      <c r="CV7" s="531">
        <v>181</v>
      </c>
      <c r="CW7" s="531">
        <v>1113</v>
      </c>
      <c r="CX7" s="531">
        <v>1</v>
      </c>
      <c r="CY7" s="531">
        <v>62</v>
      </c>
      <c r="CZ7" s="531">
        <v>389</v>
      </c>
      <c r="DA7" s="531">
        <v>242</v>
      </c>
      <c r="DB7" s="531">
        <v>1254</v>
      </c>
      <c r="DC7" s="531">
        <v>30</v>
      </c>
      <c r="DD7" s="531">
        <v>141</v>
      </c>
      <c r="DE7" s="531">
        <v>101</v>
      </c>
      <c r="DF7" s="531">
        <v>462</v>
      </c>
      <c r="DG7" s="531">
        <v>125</v>
      </c>
      <c r="DH7" s="531">
        <v>679</v>
      </c>
      <c r="DI7" s="531">
        <v>62</v>
      </c>
      <c r="DJ7" s="531">
        <v>1152</v>
      </c>
      <c r="DK7" s="531">
        <v>1</v>
      </c>
      <c r="DL7" s="531">
        <v>10</v>
      </c>
      <c r="DM7" s="531">
        <v>42</v>
      </c>
      <c r="DN7" s="531">
        <v>381</v>
      </c>
      <c r="DO7" s="531">
        <v>2216</v>
      </c>
      <c r="DP7" s="531">
        <v>155</v>
      </c>
      <c r="DQ7" s="531">
        <v>1538</v>
      </c>
      <c r="DR7" s="531">
        <v>15</v>
      </c>
      <c r="DS7" s="531">
        <v>123</v>
      </c>
      <c r="DT7" s="531">
        <v>22</v>
      </c>
      <c r="DU7" s="531">
        <v>154</v>
      </c>
      <c r="DV7" s="531">
        <v>113</v>
      </c>
      <c r="DW7" s="531">
        <v>510</v>
      </c>
      <c r="DX7" s="531">
        <v>1</v>
      </c>
      <c r="DY7" s="531">
        <v>250</v>
      </c>
      <c r="DZ7" s="531">
        <v>1031</v>
      </c>
      <c r="EA7" s="531">
        <v>68</v>
      </c>
      <c r="EB7" s="531">
        <v>270</v>
      </c>
      <c r="EC7" s="531">
        <v>41</v>
      </c>
      <c r="ED7" s="531">
        <v>125</v>
      </c>
      <c r="EE7" s="531">
        <v>5</v>
      </c>
      <c r="EF7" s="531">
        <v>7</v>
      </c>
      <c r="EG7" s="531">
        <v>386</v>
      </c>
      <c r="EH7" s="531">
        <v>5391</v>
      </c>
      <c r="EI7" s="531">
        <v>202</v>
      </c>
      <c r="EJ7" s="531">
        <v>710</v>
      </c>
      <c r="EK7" s="531">
        <v>1</v>
      </c>
      <c r="EL7" s="531">
        <v>39</v>
      </c>
      <c r="EM7" s="531">
        <v>251</v>
      </c>
      <c r="EN7" s="531">
        <v>97</v>
      </c>
      <c r="EO7" s="531">
        <v>591</v>
      </c>
      <c r="EP7" s="531">
        <v>68</v>
      </c>
      <c r="EQ7" s="531">
        <v>474</v>
      </c>
      <c r="ER7" s="531">
        <v>129</v>
      </c>
      <c r="ES7" s="531">
        <v>672</v>
      </c>
      <c r="ET7" s="531">
        <v>12</v>
      </c>
      <c r="EU7" s="531">
        <v>54</v>
      </c>
      <c r="EV7" s="531">
        <v>126</v>
      </c>
      <c r="EW7" s="531">
        <v>689</v>
      </c>
      <c r="EX7" s="531">
        <v>1</v>
      </c>
      <c r="EY7" s="531">
        <v>44</v>
      </c>
      <c r="EZ7" s="531">
        <v>224</v>
      </c>
      <c r="FA7" s="531">
        <v>18</v>
      </c>
      <c r="FB7" s="531">
        <v>146</v>
      </c>
      <c r="FC7" s="531">
        <v>11</v>
      </c>
      <c r="FD7" s="531">
        <v>106</v>
      </c>
      <c r="FE7" s="531">
        <v>26</v>
      </c>
      <c r="FF7" s="531">
        <v>85</v>
      </c>
      <c r="FG7" s="531">
        <v>15</v>
      </c>
      <c r="FH7" s="531">
        <v>45</v>
      </c>
      <c r="FI7" s="531">
        <v>22</v>
      </c>
      <c r="FJ7" s="531">
        <v>235</v>
      </c>
      <c r="FK7" s="531">
        <v>1</v>
      </c>
      <c r="FL7" s="531">
        <v>163</v>
      </c>
      <c r="FM7" s="531">
        <v>1111</v>
      </c>
      <c r="FN7" s="531">
        <v>36</v>
      </c>
      <c r="FO7" s="531">
        <v>147</v>
      </c>
      <c r="FP7" s="531">
        <v>27</v>
      </c>
      <c r="FQ7" s="531">
        <v>119</v>
      </c>
      <c r="FR7" s="531">
        <v>63</v>
      </c>
      <c r="FS7" s="531">
        <v>243</v>
      </c>
      <c r="FT7" s="531">
        <v>94</v>
      </c>
      <c r="FU7" s="531">
        <v>1250</v>
      </c>
      <c r="FV7" s="552">
        <f t="shared" ref="FV7:FW38" si="0">+C7+E7+G7+I7+L7+N7+P7+R7+T7+V7+Y7+AA7+AC7+AE7+AG7+AI7+AL7+AN7+AP7+AR7+AT7+AV7+AY7+BA7+BC7+BE7+BG7+BI7+BL7+BN7+BP7+BR7+BT7+BV7+BY7+CA7+CC7+CE7+CG7+CI7+CL7+CN7+CP7+CR7+CT7+CV7+CY7+DA7+DC7+DE7+DG7+DI7+DL7+DN7+DP7+DR7+DT7+DV7+DY7+EA7+EC7+EE7+EG7+EI7+EL7+EN7+EP7+ER7+ET7+EV7+EY7+FA7+FC7+FE7+FG7+FI7+FL7+FN7+FP7+FR7+FT7</f>
        <v>16711</v>
      </c>
      <c r="FW7" s="553">
        <f t="shared" si="0"/>
        <v>106852</v>
      </c>
      <c r="FX7" s="534"/>
    </row>
    <row r="8" spans="1:223" ht="10.5" customHeight="1">
      <c r="A8" s="532" t="s">
        <v>82</v>
      </c>
      <c r="B8" s="533" t="s">
        <v>304</v>
      </c>
      <c r="C8" s="531">
        <v>110</v>
      </c>
      <c r="D8" s="531">
        <v>1298</v>
      </c>
      <c r="E8" s="531">
        <v>17</v>
      </c>
      <c r="F8" s="531">
        <v>443</v>
      </c>
      <c r="G8" s="531">
        <v>27</v>
      </c>
      <c r="H8" s="531">
        <v>595</v>
      </c>
      <c r="I8" s="531">
        <v>3</v>
      </c>
      <c r="J8" s="531">
        <v>10</v>
      </c>
      <c r="K8" s="531">
        <v>2</v>
      </c>
      <c r="L8" s="531">
        <v>15</v>
      </c>
      <c r="M8" s="531">
        <v>178</v>
      </c>
      <c r="N8" s="531">
        <v>81</v>
      </c>
      <c r="O8" s="531">
        <v>667</v>
      </c>
      <c r="P8" s="531">
        <v>213</v>
      </c>
      <c r="Q8" s="531">
        <v>1951</v>
      </c>
      <c r="R8" s="531">
        <v>62</v>
      </c>
      <c r="S8" s="531">
        <v>666</v>
      </c>
      <c r="T8" s="531">
        <v>58</v>
      </c>
      <c r="U8" s="531">
        <v>717</v>
      </c>
      <c r="V8" s="531">
        <v>133</v>
      </c>
      <c r="W8" s="531">
        <v>1317</v>
      </c>
      <c r="X8" s="531">
        <v>2</v>
      </c>
      <c r="Y8" s="531">
        <v>18</v>
      </c>
      <c r="Z8" s="531">
        <v>189</v>
      </c>
      <c r="AA8" s="531">
        <v>12</v>
      </c>
      <c r="AB8" s="531">
        <v>131</v>
      </c>
      <c r="AC8" s="531">
        <v>10</v>
      </c>
      <c r="AD8" s="531">
        <v>151</v>
      </c>
      <c r="AE8" s="531">
        <v>64</v>
      </c>
      <c r="AF8" s="531">
        <v>517</v>
      </c>
      <c r="AG8" s="531">
        <v>34</v>
      </c>
      <c r="AH8" s="531">
        <v>380</v>
      </c>
      <c r="AI8" s="531">
        <v>99</v>
      </c>
      <c r="AJ8" s="531">
        <v>1313</v>
      </c>
      <c r="AK8" s="531">
        <v>2</v>
      </c>
      <c r="AL8" s="531">
        <v>71</v>
      </c>
      <c r="AM8" s="531">
        <v>593</v>
      </c>
      <c r="AN8" s="531">
        <v>36</v>
      </c>
      <c r="AO8" s="531">
        <v>214</v>
      </c>
      <c r="AP8" s="531">
        <v>50</v>
      </c>
      <c r="AQ8" s="531">
        <v>503</v>
      </c>
      <c r="AR8" s="531">
        <v>73</v>
      </c>
      <c r="AS8" s="531">
        <v>798</v>
      </c>
      <c r="AT8" s="531">
        <v>8</v>
      </c>
      <c r="AU8" s="531">
        <v>358</v>
      </c>
      <c r="AV8" s="531">
        <v>15</v>
      </c>
      <c r="AW8" s="531">
        <v>352</v>
      </c>
      <c r="AX8" s="531">
        <v>2</v>
      </c>
      <c r="AY8" s="531">
        <v>24</v>
      </c>
      <c r="AZ8" s="531">
        <v>510</v>
      </c>
      <c r="BA8" s="531">
        <v>9</v>
      </c>
      <c r="BB8" s="531">
        <v>198</v>
      </c>
      <c r="BC8" s="531">
        <v>37</v>
      </c>
      <c r="BD8" s="531">
        <v>755</v>
      </c>
      <c r="BE8" s="531">
        <v>33</v>
      </c>
      <c r="BF8" s="531">
        <v>468</v>
      </c>
      <c r="BG8" s="531">
        <v>13</v>
      </c>
      <c r="BH8" s="531">
        <v>200</v>
      </c>
      <c r="BI8" s="531">
        <v>59</v>
      </c>
      <c r="BJ8" s="531">
        <v>358</v>
      </c>
      <c r="BK8" s="531">
        <v>2</v>
      </c>
      <c r="BL8" s="531">
        <v>44</v>
      </c>
      <c r="BM8" s="531">
        <v>125</v>
      </c>
      <c r="BN8" s="531">
        <v>6</v>
      </c>
      <c r="BO8" s="531">
        <v>27</v>
      </c>
      <c r="BP8" s="531">
        <v>33</v>
      </c>
      <c r="BQ8" s="531">
        <v>330</v>
      </c>
      <c r="BR8" s="531">
        <v>50</v>
      </c>
      <c r="BS8" s="531">
        <v>432</v>
      </c>
      <c r="BT8" s="531">
        <v>172</v>
      </c>
      <c r="BU8" s="531">
        <v>1727</v>
      </c>
      <c r="BV8" s="531">
        <v>81</v>
      </c>
      <c r="BW8" s="531">
        <v>832</v>
      </c>
      <c r="BX8" s="531">
        <v>2</v>
      </c>
      <c r="BY8" s="531">
        <v>123</v>
      </c>
      <c r="BZ8" s="531">
        <v>1723</v>
      </c>
      <c r="CA8" s="531">
        <v>6</v>
      </c>
      <c r="CB8" s="531">
        <v>38</v>
      </c>
      <c r="CC8" s="531">
        <v>166</v>
      </c>
      <c r="CD8" s="531">
        <v>1363</v>
      </c>
      <c r="CE8" s="531">
        <v>24</v>
      </c>
      <c r="CF8" s="531">
        <v>571</v>
      </c>
      <c r="CG8" s="531">
        <v>64</v>
      </c>
      <c r="CH8" s="531">
        <v>580</v>
      </c>
      <c r="CI8" s="531">
        <v>13</v>
      </c>
      <c r="CJ8" s="531">
        <v>606</v>
      </c>
      <c r="CK8" s="531">
        <v>2</v>
      </c>
      <c r="CL8" s="531">
        <v>20</v>
      </c>
      <c r="CM8" s="531">
        <v>241</v>
      </c>
      <c r="CN8" s="531">
        <v>39</v>
      </c>
      <c r="CO8" s="531">
        <v>1309</v>
      </c>
      <c r="CP8" s="531">
        <v>68</v>
      </c>
      <c r="CQ8" s="531">
        <v>781</v>
      </c>
      <c r="CR8" s="531">
        <v>23</v>
      </c>
      <c r="CS8" s="531">
        <v>436</v>
      </c>
      <c r="CT8" s="531">
        <v>120</v>
      </c>
      <c r="CU8" s="531">
        <v>1099</v>
      </c>
      <c r="CV8" s="531">
        <v>67</v>
      </c>
      <c r="CW8" s="531">
        <v>796</v>
      </c>
      <c r="CX8" s="531">
        <v>2</v>
      </c>
      <c r="CY8" s="531">
        <v>8</v>
      </c>
      <c r="CZ8" s="531">
        <v>151</v>
      </c>
      <c r="DA8" s="531">
        <v>97</v>
      </c>
      <c r="DB8" s="531">
        <v>1675</v>
      </c>
      <c r="DC8" s="531">
        <v>14</v>
      </c>
      <c r="DD8" s="531">
        <v>376</v>
      </c>
      <c r="DE8" s="531">
        <v>8</v>
      </c>
      <c r="DF8" s="531">
        <v>83</v>
      </c>
      <c r="DG8" s="531">
        <v>11</v>
      </c>
      <c r="DH8" s="531">
        <v>200</v>
      </c>
      <c r="DI8" s="531">
        <v>61</v>
      </c>
      <c r="DJ8" s="531">
        <v>254</v>
      </c>
      <c r="DK8" s="531">
        <v>2</v>
      </c>
      <c r="DL8" s="531">
        <v>17</v>
      </c>
      <c r="DM8" s="531">
        <v>167</v>
      </c>
      <c r="DN8" s="531">
        <v>35</v>
      </c>
      <c r="DO8" s="531">
        <v>435</v>
      </c>
      <c r="DP8" s="531">
        <v>47</v>
      </c>
      <c r="DQ8" s="531">
        <v>449</v>
      </c>
      <c r="DR8" s="531">
        <v>4</v>
      </c>
      <c r="DS8" s="531">
        <v>57</v>
      </c>
      <c r="DT8" s="531">
        <v>29</v>
      </c>
      <c r="DU8" s="531">
        <v>286</v>
      </c>
      <c r="DV8" s="531">
        <v>27</v>
      </c>
      <c r="DW8" s="531">
        <v>145</v>
      </c>
      <c r="DX8" s="531">
        <v>2</v>
      </c>
      <c r="DY8" s="531">
        <v>18</v>
      </c>
      <c r="DZ8" s="531">
        <v>116</v>
      </c>
      <c r="EA8" s="531">
        <v>52</v>
      </c>
      <c r="EB8" s="531">
        <v>482</v>
      </c>
      <c r="EC8" s="531">
        <v>60</v>
      </c>
      <c r="ED8" s="531">
        <v>884</v>
      </c>
      <c r="EE8" s="531">
        <v>6</v>
      </c>
      <c r="EF8" s="531">
        <v>28</v>
      </c>
      <c r="EG8" s="531">
        <v>13</v>
      </c>
      <c r="EH8" s="531">
        <v>415</v>
      </c>
      <c r="EI8" s="531">
        <v>15</v>
      </c>
      <c r="EJ8" s="531">
        <v>80</v>
      </c>
      <c r="EK8" s="531">
        <v>2</v>
      </c>
      <c r="EL8" s="531">
        <v>5</v>
      </c>
      <c r="EM8" s="531">
        <v>57</v>
      </c>
      <c r="EN8" s="531">
        <v>28</v>
      </c>
      <c r="EO8" s="531">
        <v>441</v>
      </c>
      <c r="EP8" s="531">
        <v>37</v>
      </c>
      <c r="EQ8" s="531">
        <v>416</v>
      </c>
      <c r="ER8" s="531">
        <v>5</v>
      </c>
      <c r="ES8" s="531">
        <v>60</v>
      </c>
      <c r="ET8" s="531">
        <v>8</v>
      </c>
      <c r="EU8" s="531">
        <v>703</v>
      </c>
      <c r="EV8" s="531">
        <v>29</v>
      </c>
      <c r="EW8" s="531">
        <v>467</v>
      </c>
      <c r="EX8" s="531">
        <v>2</v>
      </c>
      <c r="EY8" s="531">
        <v>17</v>
      </c>
      <c r="EZ8" s="531">
        <v>622</v>
      </c>
      <c r="FA8" s="531">
        <v>6</v>
      </c>
      <c r="FB8" s="531">
        <v>130</v>
      </c>
      <c r="FC8" s="531">
        <v>4</v>
      </c>
      <c r="FD8" s="531">
        <v>19</v>
      </c>
      <c r="FE8" s="531">
        <v>40</v>
      </c>
      <c r="FF8" s="531">
        <v>250</v>
      </c>
      <c r="FG8" s="531">
        <v>4</v>
      </c>
      <c r="FH8" s="531">
        <v>8</v>
      </c>
      <c r="FI8" s="531">
        <v>9</v>
      </c>
      <c r="FJ8" s="531">
        <v>104</v>
      </c>
      <c r="FK8" s="531">
        <v>2</v>
      </c>
      <c r="FL8" s="531">
        <v>11</v>
      </c>
      <c r="FM8" s="531">
        <v>122</v>
      </c>
      <c r="FN8" s="531">
        <v>34</v>
      </c>
      <c r="FO8" s="531">
        <v>363</v>
      </c>
      <c r="FP8" s="531">
        <v>3</v>
      </c>
      <c r="FQ8" s="531">
        <v>140</v>
      </c>
      <c r="FR8" s="531">
        <v>44</v>
      </c>
      <c r="FS8" s="531">
        <v>385</v>
      </c>
      <c r="FT8" s="531">
        <v>53</v>
      </c>
      <c r="FU8" s="531">
        <v>289</v>
      </c>
      <c r="FV8" s="552">
        <f t="shared" si="0"/>
        <v>3362</v>
      </c>
      <c r="FW8" s="553">
        <f t="shared" si="0"/>
        <v>39705</v>
      </c>
      <c r="FX8" s="534"/>
    </row>
    <row r="9" spans="1:223" ht="10.5" customHeight="1">
      <c r="A9" s="532" t="s">
        <v>83</v>
      </c>
      <c r="B9" s="533" t="s">
        <v>305</v>
      </c>
      <c r="C9" s="531">
        <v>35</v>
      </c>
      <c r="D9" s="531">
        <v>161</v>
      </c>
      <c r="E9" s="531">
        <v>5</v>
      </c>
      <c r="F9" s="531">
        <v>6</v>
      </c>
      <c r="G9" s="531">
        <v>3</v>
      </c>
      <c r="H9" s="531">
        <v>66</v>
      </c>
      <c r="I9" s="531">
        <v>0</v>
      </c>
      <c r="J9" s="531">
        <v>0</v>
      </c>
      <c r="K9" s="531">
        <v>3</v>
      </c>
      <c r="L9" s="531">
        <v>3</v>
      </c>
      <c r="M9" s="531">
        <v>7</v>
      </c>
      <c r="N9" s="531">
        <v>12</v>
      </c>
      <c r="O9" s="531">
        <v>30</v>
      </c>
      <c r="P9" s="531">
        <v>35</v>
      </c>
      <c r="Q9" s="531">
        <v>151</v>
      </c>
      <c r="R9" s="531">
        <v>14</v>
      </c>
      <c r="S9" s="531">
        <v>66</v>
      </c>
      <c r="T9" s="531">
        <v>38</v>
      </c>
      <c r="U9" s="531">
        <v>374</v>
      </c>
      <c r="V9" s="531">
        <v>77</v>
      </c>
      <c r="W9" s="531">
        <v>183</v>
      </c>
      <c r="X9" s="531">
        <v>3</v>
      </c>
      <c r="Y9" s="531">
        <v>3</v>
      </c>
      <c r="Z9" s="531">
        <v>46</v>
      </c>
      <c r="AA9" s="531">
        <v>1</v>
      </c>
      <c r="AB9" s="531">
        <v>10</v>
      </c>
      <c r="AC9" s="531">
        <v>1</v>
      </c>
      <c r="AD9" s="531">
        <v>3</v>
      </c>
      <c r="AE9" s="531">
        <v>5</v>
      </c>
      <c r="AF9" s="531">
        <v>7</v>
      </c>
      <c r="AG9" s="531">
        <v>23</v>
      </c>
      <c r="AH9" s="531">
        <v>81</v>
      </c>
      <c r="AI9" s="531">
        <v>9</v>
      </c>
      <c r="AJ9" s="531">
        <v>28</v>
      </c>
      <c r="AK9" s="531">
        <v>3</v>
      </c>
      <c r="AL9" s="531">
        <v>13</v>
      </c>
      <c r="AM9" s="531">
        <v>87</v>
      </c>
      <c r="AN9" s="531">
        <v>0</v>
      </c>
      <c r="AO9" s="531">
        <v>0</v>
      </c>
      <c r="AP9" s="531">
        <v>1</v>
      </c>
      <c r="AQ9" s="531">
        <v>1</v>
      </c>
      <c r="AR9" s="531">
        <v>23</v>
      </c>
      <c r="AS9" s="531">
        <v>156</v>
      </c>
      <c r="AT9" s="531">
        <v>0</v>
      </c>
      <c r="AU9" s="531">
        <v>0</v>
      </c>
      <c r="AV9" s="531">
        <v>1</v>
      </c>
      <c r="AW9" s="531">
        <v>1</v>
      </c>
      <c r="AX9" s="531">
        <v>3</v>
      </c>
      <c r="AY9" s="531">
        <v>45</v>
      </c>
      <c r="AZ9" s="531">
        <v>315</v>
      </c>
      <c r="BA9" s="531">
        <v>5</v>
      </c>
      <c r="BB9" s="531">
        <v>9</v>
      </c>
      <c r="BC9" s="531">
        <v>2</v>
      </c>
      <c r="BD9" s="531">
        <v>3</v>
      </c>
      <c r="BE9" s="531">
        <v>2</v>
      </c>
      <c r="BF9" s="531">
        <v>10</v>
      </c>
      <c r="BG9" s="531">
        <v>8</v>
      </c>
      <c r="BH9" s="531">
        <v>59</v>
      </c>
      <c r="BI9" s="531">
        <v>9</v>
      </c>
      <c r="BJ9" s="531">
        <v>65</v>
      </c>
      <c r="BK9" s="531">
        <v>3</v>
      </c>
      <c r="BL9" s="531">
        <v>17</v>
      </c>
      <c r="BM9" s="531">
        <v>36</v>
      </c>
      <c r="BN9" s="531">
        <v>2</v>
      </c>
      <c r="BO9" s="531">
        <v>2</v>
      </c>
      <c r="BP9" s="531">
        <v>29</v>
      </c>
      <c r="BQ9" s="531">
        <v>109</v>
      </c>
      <c r="BR9" s="531">
        <v>24</v>
      </c>
      <c r="BS9" s="531">
        <v>86</v>
      </c>
      <c r="BT9" s="531">
        <v>27</v>
      </c>
      <c r="BU9" s="531">
        <v>134</v>
      </c>
      <c r="BV9" s="531">
        <v>73</v>
      </c>
      <c r="BW9" s="531">
        <v>363</v>
      </c>
      <c r="BX9" s="531">
        <v>3</v>
      </c>
      <c r="BY9" s="531">
        <v>99</v>
      </c>
      <c r="BZ9" s="531">
        <v>1381</v>
      </c>
      <c r="CA9" s="531">
        <v>1</v>
      </c>
      <c r="CB9" s="531">
        <v>1</v>
      </c>
      <c r="CC9" s="531">
        <v>4</v>
      </c>
      <c r="CD9" s="531">
        <v>39</v>
      </c>
      <c r="CE9" s="531">
        <v>11</v>
      </c>
      <c r="CF9" s="531">
        <v>84</v>
      </c>
      <c r="CG9" s="531">
        <v>2</v>
      </c>
      <c r="CH9" s="531">
        <v>10</v>
      </c>
      <c r="CI9" s="531">
        <v>1</v>
      </c>
      <c r="CJ9" s="531">
        <v>3</v>
      </c>
      <c r="CK9" s="531">
        <v>3</v>
      </c>
      <c r="CL9" s="531">
        <v>7</v>
      </c>
      <c r="CM9" s="531">
        <v>41</v>
      </c>
      <c r="CN9" s="531">
        <v>10</v>
      </c>
      <c r="CO9" s="531">
        <v>38</v>
      </c>
      <c r="CP9" s="531">
        <v>8</v>
      </c>
      <c r="CQ9" s="531">
        <v>49</v>
      </c>
      <c r="CR9" s="531">
        <v>10</v>
      </c>
      <c r="CS9" s="531">
        <v>142</v>
      </c>
      <c r="CT9" s="531">
        <v>2</v>
      </c>
      <c r="CU9" s="531">
        <v>10</v>
      </c>
      <c r="CV9" s="531">
        <v>23</v>
      </c>
      <c r="CW9" s="531">
        <v>298</v>
      </c>
      <c r="CX9" s="531">
        <v>3</v>
      </c>
      <c r="CY9" s="531">
        <v>2</v>
      </c>
      <c r="CZ9" s="531">
        <v>2</v>
      </c>
      <c r="DA9" s="531">
        <v>172</v>
      </c>
      <c r="DB9" s="531">
        <v>2369</v>
      </c>
      <c r="DC9" s="531">
        <v>2</v>
      </c>
      <c r="DD9" s="531">
        <v>30</v>
      </c>
      <c r="DE9" s="531">
        <v>0</v>
      </c>
      <c r="DF9" s="531">
        <v>0</v>
      </c>
      <c r="DG9" s="531">
        <v>5</v>
      </c>
      <c r="DH9" s="531">
        <v>18</v>
      </c>
      <c r="DI9" s="531">
        <v>19</v>
      </c>
      <c r="DJ9" s="531">
        <v>159</v>
      </c>
      <c r="DK9" s="531">
        <v>3</v>
      </c>
      <c r="DL9" s="531">
        <v>22</v>
      </c>
      <c r="DM9" s="531">
        <v>229</v>
      </c>
      <c r="DN9" s="531">
        <v>8</v>
      </c>
      <c r="DO9" s="531">
        <v>31</v>
      </c>
      <c r="DP9" s="531">
        <v>64</v>
      </c>
      <c r="DQ9" s="531">
        <v>409</v>
      </c>
      <c r="DR9" s="531">
        <v>0</v>
      </c>
      <c r="DS9" s="531">
        <v>0</v>
      </c>
      <c r="DT9" s="531">
        <v>14</v>
      </c>
      <c r="DU9" s="531">
        <v>201</v>
      </c>
      <c r="DV9" s="531">
        <v>10</v>
      </c>
      <c r="DW9" s="531">
        <v>75</v>
      </c>
      <c r="DX9" s="531">
        <v>3</v>
      </c>
      <c r="DY9" s="531">
        <v>3</v>
      </c>
      <c r="DZ9" s="531">
        <v>27</v>
      </c>
      <c r="EA9" s="531">
        <v>22</v>
      </c>
      <c r="EB9" s="531">
        <v>69</v>
      </c>
      <c r="EC9" s="531">
        <v>47</v>
      </c>
      <c r="ED9" s="531">
        <v>539</v>
      </c>
      <c r="EE9" s="531">
        <v>7</v>
      </c>
      <c r="EF9" s="531">
        <v>14</v>
      </c>
      <c r="EG9" s="531">
        <v>5</v>
      </c>
      <c r="EH9" s="531">
        <v>21</v>
      </c>
      <c r="EI9" s="531">
        <v>2</v>
      </c>
      <c r="EJ9" s="531">
        <v>6</v>
      </c>
      <c r="EK9" s="531">
        <v>3</v>
      </c>
      <c r="EL9" s="531">
        <v>9</v>
      </c>
      <c r="EM9" s="531">
        <v>23</v>
      </c>
      <c r="EN9" s="531">
        <v>1</v>
      </c>
      <c r="EO9" s="531">
        <v>1</v>
      </c>
      <c r="EP9" s="531">
        <v>3</v>
      </c>
      <c r="EQ9" s="531">
        <v>10</v>
      </c>
      <c r="ER9" s="531">
        <v>0</v>
      </c>
      <c r="ES9" s="531">
        <v>0</v>
      </c>
      <c r="ET9" s="531">
        <v>2</v>
      </c>
      <c r="EU9" s="531">
        <v>6</v>
      </c>
      <c r="EV9" s="531">
        <v>5</v>
      </c>
      <c r="EW9" s="531">
        <v>10</v>
      </c>
      <c r="EX9" s="531">
        <v>3</v>
      </c>
      <c r="EY9" s="531">
        <v>0</v>
      </c>
      <c r="EZ9" s="531">
        <v>0</v>
      </c>
      <c r="FA9" s="531">
        <v>3</v>
      </c>
      <c r="FB9" s="531">
        <v>8</v>
      </c>
      <c r="FC9" s="531">
        <v>0</v>
      </c>
      <c r="FD9" s="531">
        <v>0</v>
      </c>
      <c r="FE9" s="531">
        <v>2</v>
      </c>
      <c r="FF9" s="531">
        <v>6</v>
      </c>
      <c r="FG9" s="531">
        <v>0</v>
      </c>
      <c r="FH9" s="531">
        <v>0</v>
      </c>
      <c r="FI9" s="531">
        <v>0</v>
      </c>
      <c r="FJ9" s="531">
        <v>0</v>
      </c>
      <c r="FK9" s="531">
        <v>3</v>
      </c>
      <c r="FL9" s="531">
        <v>6</v>
      </c>
      <c r="FM9" s="531">
        <v>13</v>
      </c>
      <c r="FN9" s="531">
        <v>3</v>
      </c>
      <c r="FO9" s="531">
        <v>7</v>
      </c>
      <c r="FP9" s="531">
        <v>0</v>
      </c>
      <c r="FQ9" s="531">
        <v>0</v>
      </c>
      <c r="FR9" s="531">
        <v>2</v>
      </c>
      <c r="FS9" s="531">
        <v>2</v>
      </c>
      <c r="FT9" s="531">
        <v>3</v>
      </c>
      <c r="FU9" s="531">
        <v>26</v>
      </c>
      <c r="FV9" s="552">
        <f t="shared" si="0"/>
        <v>1166</v>
      </c>
      <c r="FW9" s="553">
        <f t="shared" si="0"/>
        <v>9062</v>
      </c>
      <c r="FX9" s="534"/>
    </row>
    <row r="10" spans="1:223" ht="10.5" customHeight="1">
      <c r="A10" s="536" t="s">
        <v>85</v>
      </c>
      <c r="B10" s="533" t="s">
        <v>306</v>
      </c>
      <c r="C10" s="531">
        <v>0</v>
      </c>
      <c r="D10" s="531">
        <v>0</v>
      </c>
      <c r="E10" s="531">
        <v>1</v>
      </c>
      <c r="F10" s="531">
        <v>8</v>
      </c>
      <c r="G10" s="531">
        <v>2</v>
      </c>
      <c r="H10" s="531">
        <v>6</v>
      </c>
      <c r="I10" s="531">
        <v>0</v>
      </c>
      <c r="J10" s="531">
        <v>0</v>
      </c>
      <c r="K10" s="531">
        <v>5</v>
      </c>
      <c r="L10" s="531">
        <v>10</v>
      </c>
      <c r="M10" s="531">
        <v>709</v>
      </c>
      <c r="N10" s="531">
        <v>9</v>
      </c>
      <c r="O10" s="531">
        <v>1643</v>
      </c>
      <c r="P10" s="531">
        <v>1</v>
      </c>
      <c r="Q10" s="531">
        <v>51</v>
      </c>
      <c r="R10" s="531">
        <v>2</v>
      </c>
      <c r="S10" s="531">
        <v>58</v>
      </c>
      <c r="T10" s="531">
        <v>9</v>
      </c>
      <c r="U10" s="531">
        <v>488</v>
      </c>
      <c r="V10" s="531">
        <v>16</v>
      </c>
      <c r="W10" s="531">
        <v>326</v>
      </c>
      <c r="X10" s="531">
        <v>5</v>
      </c>
      <c r="Y10" s="531">
        <v>0</v>
      </c>
      <c r="Z10" s="531">
        <v>0</v>
      </c>
      <c r="AA10" s="531">
        <v>0</v>
      </c>
      <c r="AB10" s="531">
        <v>0</v>
      </c>
      <c r="AC10" s="531">
        <v>0</v>
      </c>
      <c r="AD10" s="531">
        <v>0</v>
      </c>
      <c r="AE10" s="531">
        <v>9</v>
      </c>
      <c r="AF10" s="531">
        <v>539</v>
      </c>
      <c r="AG10" s="531">
        <v>0</v>
      </c>
      <c r="AH10" s="531">
        <v>0</v>
      </c>
      <c r="AI10" s="531">
        <v>5</v>
      </c>
      <c r="AJ10" s="531">
        <v>482</v>
      </c>
      <c r="AK10" s="531">
        <v>5</v>
      </c>
      <c r="AL10" s="531">
        <v>10</v>
      </c>
      <c r="AM10" s="531">
        <v>304</v>
      </c>
      <c r="AN10" s="531">
        <v>3</v>
      </c>
      <c r="AO10" s="531">
        <v>6</v>
      </c>
      <c r="AP10" s="531">
        <v>12</v>
      </c>
      <c r="AQ10" s="531">
        <v>910</v>
      </c>
      <c r="AR10" s="531">
        <v>18</v>
      </c>
      <c r="AS10" s="531">
        <v>297</v>
      </c>
      <c r="AT10" s="531">
        <v>0</v>
      </c>
      <c r="AU10" s="531">
        <v>0</v>
      </c>
      <c r="AV10" s="531">
        <v>40</v>
      </c>
      <c r="AW10" s="531">
        <v>859</v>
      </c>
      <c r="AX10" s="531">
        <v>5</v>
      </c>
      <c r="AY10" s="531">
        <v>0</v>
      </c>
      <c r="AZ10" s="531">
        <v>0</v>
      </c>
      <c r="BA10" s="531">
        <v>1</v>
      </c>
      <c r="BB10" s="531">
        <v>21</v>
      </c>
      <c r="BC10" s="531">
        <v>3</v>
      </c>
      <c r="BD10" s="531">
        <v>169</v>
      </c>
      <c r="BE10" s="531">
        <v>3</v>
      </c>
      <c r="BF10" s="531">
        <v>705</v>
      </c>
      <c r="BG10" s="531">
        <v>1</v>
      </c>
      <c r="BH10" s="531">
        <v>1</v>
      </c>
      <c r="BI10" s="531">
        <v>0</v>
      </c>
      <c r="BJ10" s="531">
        <v>0</v>
      </c>
      <c r="BK10" s="531">
        <v>5</v>
      </c>
      <c r="BL10" s="531">
        <v>3</v>
      </c>
      <c r="BM10" s="531">
        <v>2</v>
      </c>
      <c r="BN10" s="531">
        <v>0</v>
      </c>
      <c r="BO10" s="531">
        <v>0</v>
      </c>
      <c r="BP10" s="531">
        <v>0</v>
      </c>
      <c r="BQ10" s="531">
        <v>0</v>
      </c>
      <c r="BR10" s="531">
        <v>1</v>
      </c>
      <c r="BS10" s="531">
        <v>94</v>
      </c>
      <c r="BT10" s="531">
        <v>0</v>
      </c>
      <c r="BU10" s="531">
        <v>0</v>
      </c>
      <c r="BV10" s="531">
        <v>19</v>
      </c>
      <c r="BW10" s="531">
        <v>114</v>
      </c>
      <c r="BX10" s="531">
        <v>5</v>
      </c>
      <c r="BY10" s="531">
        <v>6</v>
      </c>
      <c r="BZ10" s="531">
        <v>460</v>
      </c>
      <c r="CA10" s="531">
        <v>0</v>
      </c>
      <c r="CB10" s="531">
        <v>0</v>
      </c>
      <c r="CC10" s="531">
        <v>10</v>
      </c>
      <c r="CD10" s="531">
        <v>118</v>
      </c>
      <c r="CE10" s="531">
        <v>0</v>
      </c>
      <c r="CF10" s="531">
        <v>0</v>
      </c>
      <c r="CG10" s="531">
        <v>7</v>
      </c>
      <c r="CH10" s="531">
        <v>42</v>
      </c>
      <c r="CI10" s="531">
        <v>0</v>
      </c>
      <c r="CJ10" s="531">
        <v>0</v>
      </c>
      <c r="CK10" s="531">
        <v>5</v>
      </c>
      <c r="CL10" s="531">
        <v>3</v>
      </c>
      <c r="CM10" s="531">
        <v>91</v>
      </c>
      <c r="CN10" s="531">
        <v>4</v>
      </c>
      <c r="CO10" s="531">
        <v>95</v>
      </c>
      <c r="CP10" s="531">
        <v>20</v>
      </c>
      <c r="CQ10" s="531">
        <v>2396</v>
      </c>
      <c r="CR10" s="531">
        <v>1</v>
      </c>
      <c r="CS10" s="531">
        <v>11</v>
      </c>
      <c r="CT10" s="531">
        <v>25</v>
      </c>
      <c r="CU10" s="531">
        <v>10865</v>
      </c>
      <c r="CV10" s="531">
        <v>8</v>
      </c>
      <c r="CW10" s="531">
        <v>1861</v>
      </c>
      <c r="CX10" s="531">
        <v>5</v>
      </c>
      <c r="CY10" s="531">
        <v>0</v>
      </c>
      <c r="CZ10" s="531">
        <v>0</v>
      </c>
      <c r="DA10" s="531">
        <v>16</v>
      </c>
      <c r="DB10" s="531">
        <v>1326</v>
      </c>
      <c r="DC10" s="531">
        <v>1</v>
      </c>
      <c r="DD10" s="531">
        <v>5</v>
      </c>
      <c r="DE10" s="531">
        <v>2</v>
      </c>
      <c r="DF10" s="531">
        <v>79</v>
      </c>
      <c r="DG10" s="531">
        <v>0</v>
      </c>
      <c r="DH10" s="531">
        <v>0</v>
      </c>
      <c r="DI10" s="531">
        <v>0</v>
      </c>
      <c r="DJ10" s="531">
        <v>0</v>
      </c>
      <c r="DK10" s="531">
        <v>5</v>
      </c>
      <c r="DL10" s="531">
        <v>0</v>
      </c>
      <c r="DM10" s="531">
        <v>0</v>
      </c>
      <c r="DN10" s="531">
        <v>0</v>
      </c>
      <c r="DO10" s="531">
        <v>0</v>
      </c>
      <c r="DP10" s="531">
        <v>3</v>
      </c>
      <c r="DQ10" s="531">
        <v>13</v>
      </c>
      <c r="DR10" s="531">
        <v>0</v>
      </c>
      <c r="DS10" s="531">
        <v>0</v>
      </c>
      <c r="DT10" s="531">
        <v>0</v>
      </c>
      <c r="DU10" s="531">
        <v>0</v>
      </c>
      <c r="DV10" s="531">
        <v>6</v>
      </c>
      <c r="DW10" s="531">
        <v>60</v>
      </c>
      <c r="DX10" s="531">
        <v>5</v>
      </c>
      <c r="DY10" s="531">
        <v>49</v>
      </c>
      <c r="DZ10" s="531">
        <v>1600</v>
      </c>
      <c r="EA10" s="531">
        <v>0</v>
      </c>
      <c r="EB10" s="531">
        <v>0</v>
      </c>
      <c r="EC10" s="531">
        <v>0</v>
      </c>
      <c r="ED10" s="531">
        <v>0</v>
      </c>
      <c r="EE10" s="531">
        <v>2</v>
      </c>
      <c r="EF10" s="531">
        <v>5</v>
      </c>
      <c r="EG10" s="531">
        <v>0</v>
      </c>
      <c r="EH10" s="531">
        <v>0</v>
      </c>
      <c r="EI10" s="531">
        <v>1</v>
      </c>
      <c r="EJ10" s="531">
        <v>4</v>
      </c>
      <c r="EK10" s="531">
        <v>5</v>
      </c>
      <c r="EL10" s="531">
        <v>0</v>
      </c>
      <c r="EM10" s="531">
        <v>0</v>
      </c>
      <c r="EN10" s="531">
        <v>4</v>
      </c>
      <c r="EO10" s="531">
        <v>332</v>
      </c>
      <c r="EP10" s="531">
        <v>41</v>
      </c>
      <c r="EQ10" s="531">
        <v>7974</v>
      </c>
      <c r="ER10" s="531">
        <v>0</v>
      </c>
      <c r="ES10" s="531">
        <v>0</v>
      </c>
      <c r="ET10" s="531">
        <v>0</v>
      </c>
      <c r="EU10" s="531">
        <v>0</v>
      </c>
      <c r="EV10" s="531">
        <v>16</v>
      </c>
      <c r="EW10" s="531">
        <v>433</v>
      </c>
      <c r="EX10" s="531">
        <v>5</v>
      </c>
      <c r="EY10" s="531">
        <v>1</v>
      </c>
      <c r="EZ10" s="531">
        <v>5</v>
      </c>
      <c r="FA10" s="531">
        <v>0</v>
      </c>
      <c r="FB10" s="531">
        <v>0</v>
      </c>
      <c r="FC10" s="531">
        <v>29</v>
      </c>
      <c r="FD10" s="531">
        <v>361</v>
      </c>
      <c r="FE10" s="531">
        <v>2</v>
      </c>
      <c r="FF10" s="531">
        <v>1665</v>
      </c>
      <c r="FG10" s="531">
        <v>0</v>
      </c>
      <c r="FH10" s="531">
        <v>0</v>
      </c>
      <c r="FI10" s="531">
        <v>0</v>
      </c>
      <c r="FJ10" s="531">
        <v>0</v>
      </c>
      <c r="FK10" s="531">
        <v>5</v>
      </c>
      <c r="FL10" s="531">
        <v>0</v>
      </c>
      <c r="FM10" s="531">
        <v>0</v>
      </c>
      <c r="FN10" s="531">
        <v>1</v>
      </c>
      <c r="FO10" s="531">
        <v>3</v>
      </c>
      <c r="FP10" s="531">
        <v>0</v>
      </c>
      <c r="FQ10" s="531">
        <v>0</v>
      </c>
      <c r="FR10" s="531">
        <v>0</v>
      </c>
      <c r="FS10" s="531">
        <v>0</v>
      </c>
      <c r="FT10" s="531">
        <v>0</v>
      </c>
      <c r="FU10" s="531">
        <v>0</v>
      </c>
      <c r="FV10" s="552">
        <f t="shared" si="0"/>
        <v>436</v>
      </c>
      <c r="FW10" s="553">
        <f t="shared" si="0"/>
        <v>37596</v>
      </c>
      <c r="FX10" s="534"/>
    </row>
    <row r="11" spans="1:223" ht="10.5" customHeight="1">
      <c r="A11" s="536" t="s">
        <v>86</v>
      </c>
      <c r="B11" s="533" t="s">
        <v>307</v>
      </c>
      <c r="C11" s="531">
        <v>0</v>
      </c>
      <c r="D11" s="531">
        <v>0</v>
      </c>
      <c r="E11" s="531">
        <v>1</v>
      </c>
      <c r="F11" s="531">
        <v>249</v>
      </c>
      <c r="G11" s="531">
        <v>0</v>
      </c>
      <c r="H11" s="531">
        <v>0</v>
      </c>
      <c r="I11" s="531">
        <v>0</v>
      </c>
      <c r="J11" s="531">
        <v>0</v>
      </c>
      <c r="K11" s="531">
        <v>6</v>
      </c>
      <c r="L11" s="531">
        <v>0</v>
      </c>
      <c r="M11" s="531">
        <v>0</v>
      </c>
      <c r="N11" s="531">
        <v>8</v>
      </c>
      <c r="O11" s="531">
        <v>256</v>
      </c>
      <c r="P11" s="531">
        <v>0</v>
      </c>
      <c r="Q11" s="531">
        <v>0</v>
      </c>
      <c r="R11" s="531">
        <v>0</v>
      </c>
      <c r="S11" s="531">
        <v>0</v>
      </c>
      <c r="T11" s="531">
        <v>0</v>
      </c>
      <c r="U11" s="531">
        <v>0</v>
      </c>
      <c r="V11" s="531">
        <v>0</v>
      </c>
      <c r="W11" s="531">
        <v>0</v>
      </c>
      <c r="X11" s="531">
        <v>6</v>
      </c>
      <c r="Y11" s="531">
        <v>0</v>
      </c>
      <c r="Z11" s="531">
        <v>0</v>
      </c>
      <c r="AA11" s="531">
        <v>0</v>
      </c>
      <c r="AB11" s="531">
        <v>0</v>
      </c>
      <c r="AC11" s="531">
        <v>0</v>
      </c>
      <c r="AD11" s="531">
        <v>0</v>
      </c>
      <c r="AE11" s="531">
        <v>0</v>
      </c>
      <c r="AF11" s="531">
        <v>0</v>
      </c>
      <c r="AG11" s="531">
        <v>0</v>
      </c>
      <c r="AH11" s="531">
        <v>0</v>
      </c>
      <c r="AI11" s="531">
        <v>0</v>
      </c>
      <c r="AJ11" s="531">
        <v>0</v>
      </c>
      <c r="AK11" s="531">
        <v>6</v>
      </c>
      <c r="AL11" s="531">
        <v>0</v>
      </c>
      <c r="AM11" s="531">
        <v>0</v>
      </c>
      <c r="AN11" s="531">
        <v>0</v>
      </c>
      <c r="AO11" s="531">
        <v>0</v>
      </c>
      <c r="AP11" s="531">
        <v>0</v>
      </c>
      <c r="AQ11" s="531">
        <v>0</v>
      </c>
      <c r="AR11" s="531">
        <v>0</v>
      </c>
      <c r="AS11" s="531">
        <v>0</v>
      </c>
      <c r="AT11" s="531">
        <v>7</v>
      </c>
      <c r="AU11" s="531">
        <v>304</v>
      </c>
      <c r="AV11" s="531">
        <v>0</v>
      </c>
      <c r="AW11" s="531">
        <v>0</v>
      </c>
      <c r="AX11" s="531">
        <v>6</v>
      </c>
      <c r="AY11" s="531">
        <v>0</v>
      </c>
      <c r="AZ11" s="531">
        <v>0</v>
      </c>
      <c r="BA11" s="531">
        <v>0</v>
      </c>
      <c r="BB11" s="531">
        <v>0</v>
      </c>
      <c r="BC11" s="531">
        <v>0</v>
      </c>
      <c r="BD11" s="531">
        <v>0</v>
      </c>
      <c r="BE11" s="531">
        <v>0</v>
      </c>
      <c r="BF11" s="531">
        <v>0</v>
      </c>
      <c r="BG11" s="531">
        <v>0</v>
      </c>
      <c r="BH11" s="531">
        <v>0</v>
      </c>
      <c r="BI11" s="531">
        <v>0</v>
      </c>
      <c r="BJ11" s="531">
        <v>0</v>
      </c>
      <c r="BK11" s="531">
        <v>6</v>
      </c>
      <c r="BL11" s="531">
        <v>0</v>
      </c>
      <c r="BM11" s="531">
        <v>0</v>
      </c>
      <c r="BN11" s="531">
        <v>0</v>
      </c>
      <c r="BO11" s="531">
        <v>0</v>
      </c>
      <c r="BP11" s="531">
        <v>1</v>
      </c>
      <c r="BQ11" s="531">
        <v>26</v>
      </c>
      <c r="BR11" s="531">
        <v>0</v>
      </c>
      <c r="BS11" s="531">
        <v>0</v>
      </c>
      <c r="BT11" s="531">
        <v>1</v>
      </c>
      <c r="BU11" s="531">
        <v>6</v>
      </c>
      <c r="BV11" s="531">
        <v>2</v>
      </c>
      <c r="BW11" s="531">
        <v>35</v>
      </c>
      <c r="BX11" s="531">
        <v>6</v>
      </c>
      <c r="BY11" s="531">
        <v>0</v>
      </c>
      <c r="BZ11" s="531">
        <v>0</v>
      </c>
      <c r="CA11" s="531">
        <v>0</v>
      </c>
      <c r="CB11" s="531">
        <v>0</v>
      </c>
      <c r="CC11" s="531">
        <v>0</v>
      </c>
      <c r="CD11" s="531">
        <v>0</v>
      </c>
      <c r="CE11" s="531">
        <v>1</v>
      </c>
      <c r="CF11" s="531">
        <v>11</v>
      </c>
      <c r="CG11" s="531">
        <v>1</v>
      </c>
      <c r="CH11" s="531">
        <v>311</v>
      </c>
      <c r="CI11" s="531">
        <v>0</v>
      </c>
      <c r="CJ11" s="531">
        <v>0</v>
      </c>
      <c r="CK11" s="531">
        <v>6</v>
      </c>
      <c r="CL11" s="531">
        <v>0</v>
      </c>
      <c r="CM11" s="531">
        <v>0</v>
      </c>
      <c r="CN11" s="531">
        <v>0</v>
      </c>
      <c r="CO11" s="531">
        <v>0</v>
      </c>
      <c r="CP11" s="531">
        <v>0</v>
      </c>
      <c r="CQ11" s="531">
        <v>0</v>
      </c>
      <c r="CR11" s="531">
        <v>0</v>
      </c>
      <c r="CS11" s="531">
        <v>0</v>
      </c>
      <c r="CT11" s="531">
        <v>0</v>
      </c>
      <c r="CU11" s="531">
        <v>0</v>
      </c>
      <c r="CV11" s="531">
        <v>0</v>
      </c>
      <c r="CW11" s="531">
        <v>0</v>
      </c>
      <c r="CX11" s="531">
        <v>6</v>
      </c>
      <c r="CY11" s="531">
        <v>2</v>
      </c>
      <c r="CZ11" s="531">
        <v>44</v>
      </c>
      <c r="DA11" s="531">
        <v>0</v>
      </c>
      <c r="DB11" s="531">
        <v>0</v>
      </c>
      <c r="DC11" s="531">
        <v>0</v>
      </c>
      <c r="DD11" s="531">
        <v>0</v>
      </c>
      <c r="DE11" s="531">
        <v>0</v>
      </c>
      <c r="DF11" s="531">
        <v>0</v>
      </c>
      <c r="DG11" s="531">
        <v>0</v>
      </c>
      <c r="DH11" s="531">
        <v>0</v>
      </c>
      <c r="DI11" s="531">
        <v>0</v>
      </c>
      <c r="DJ11" s="531">
        <v>0</v>
      </c>
      <c r="DK11" s="531">
        <v>6</v>
      </c>
      <c r="DL11" s="531">
        <v>0</v>
      </c>
      <c r="DM11" s="531">
        <v>0</v>
      </c>
      <c r="DN11" s="531">
        <v>0</v>
      </c>
      <c r="DO11" s="531">
        <v>0</v>
      </c>
      <c r="DP11" s="531">
        <v>0</v>
      </c>
      <c r="DQ11" s="531">
        <v>0</v>
      </c>
      <c r="DR11" s="531">
        <v>1</v>
      </c>
      <c r="DS11" s="531">
        <v>76</v>
      </c>
      <c r="DT11" s="531">
        <v>0</v>
      </c>
      <c r="DU11" s="531">
        <v>0</v>
      </c>
      <c r="DV11" s="531">
        <v>0</v>
      </c>
      <c r="DW11" s="531">
        <v>0</v>
      </c>
      <c r="DX11" s="531">
        <v>6</v>
      </c>
      <c r="DY11" s="531">
        <v>1</v>
      </c>
      <c r="DZ11" s="531">
        <v>59</v>
      </c>
      <c r="EA11" s="531">
        <v>0</v>
      </c>
      <c r="EB11" s="531">
        <v>0</v>
      </c>
      <c r="EC11" s="531">
        <v>0</v>
      </c>
      <c r="ED11" s="531">
        <v>0</v>
      </c>
      <c r="EE11" s="531">
        <v>0</v>
      </c>
      <c r="EF11" s="531">
        <v>0</v>
      </c>
      <c r="EG11" s="531">
        <v>1</v>
      </c>
      <c r="EH11" s="531">
        <v>41</v>
      </c>
      <c r="EI11" s="531">
        <v>0</v>
      </c>
      <c r="EJ11" s="531">
        <v>0</v>
      </c>
      <c r="EK11" s="531">
        <v>6</v>
      </c>
      <c r="EL11" s="531">
        <v>0</v>
      </c>
      <c r="EM11" s="531">
        <v>0</v>
      </c>
      <c r="EN11" s="531">
        <v>0</v>
      </c>
      <c r="EO11" s="531">
        <v>0</v>
      </c>
      <c r="EP11" s="531">
        <v>0</v>
      </c>
      <c r="EQ11" s="531">
        <v>0</v>
      </c>
      <c r="ER11" s="531">
        <v>0</v>
      </c>
      <c r="ES11" s="531">
        <v>0</v>
      </c>
      <c r="ET11" s="531">
        <v>0</v>
      </c>
      <c r="EU11" s="531">
        <v>0</v>
      </c>
      <c r="EV11" s="531">
        <v>0</v>
      </c>
      <c r="EW11" s="531">
        <v>0</v>
      </c>
      <c r="EX11" s="531">
        <v>6</v>
      </c>
      <c r="EY11" s="531">
        <v>0</v>
      </c>
      <c r="EZ11" s="531">
        <v>0</v>
      </c>
      <c r="FA11" s="531">
        <v>3</v>
      </c>
      <c r="FB11" s="531">
        <v>886</v>
      </c>
      <c r="FC11" s="531">
        <v>0</v>
      </c>
      <c r="FD11" s="531">
        <v>0</v>
      </c>
      <c r="FE11" s="531">
        <v>0</v>
      </c>
      <c r="FF11" s="531">
        <v>0</v>
      </c>
      <c r="FG11" s="531">
        <v>0</v>
      </c>
      <c r="FH11" s="531">
        <v>0</v>
      </c>
      <c r="FI11" s="531">
        <v>0</v>
      </c>
      <c r="FJ11" s="531">
        <v>0</v>
      </c>
      <c r="FK11" s="531">
        <v>6</v>
      </c>
      <c r="FL11" s="531">
        <v>0</v>
      </c>
      <c r="FM11" s="531">
        <v>0</v>
      </c>
      <c r="FN11" s="531">
        <v>0</v>
      </c>
      <c r="FO11" s="531">
        <v>0</v>
      </c>
      <c r="FP11" s="531">
        <v>0</v>
      </c>
      <c r="FQ11" s="531">
        <v>0</v>
      </c>
      <c r="FR11" s="531">
        <v>0</v>
      </c>
      <c r="FS11" s="531">
        <v>0</v>
      </c>
      <c r="FT11" s="531">
        <v>0</v>
      </c>
      <c r="FU11" s="531">
        <v>0</v>
      </c>
      <c r="FV11" s="552">
        <f t="shared" si="0"/>
        <v>30</v>
      </c>
      <c r="FW11" s="553">
        <f t="shared" si="0"/>
        <v>2304</v>
      </c>
      <c r="FX11" s="534"/>
    </row>
    <row r="12" spans="1:223" ht="10.5" customHeight="1">
      <c r="A12" s="536" t="s">
        <v>87</v>
      </c>
      <c r="B12" s="533" t="s">
        <v>308</v>
      </c>
      <c r="C12" s="531">
        <v>44</v>
      </c>
      <c r="D12" s="531">
        <v>1311</v>
      </c>
      <c r="E12" s="531">
        <v>8</v>
      </c>
      <c r="F12" s="531">
        <v>203</v>
      </c>
      <c r="G12" s="531">
        <v>3</v>
      </c>
      <c r="H12" s="531">
        <v>317</v>
      </c>
      <c r="I12" s="531">
        <v>1</v>
      </c>
      <c r="J12" s="531">
        <v>2</v>
      </c>
      <c r="K12" s="531">
        <v>7</v>
      </c>
      <c r="L12" s="531">
        <v>0</v>
      </c>
      <c r="M12" s="531">
        <v>0</v>
      </c>
      <c r="N12" s="531">
        <v>13</v>
      </c>
      <c r="O12" s="531">
        <v>102</v>
      </c>
      <c r="P12" s="531">
        <v>10</v>
      </c>
      <c r="Q12" s="531">
        <v>333</v>
      </c>
      <c r="R12" s="531">
        <v>6</v>
      </c>
      <c r="S12" s="531">
        <v>854</v>
      </c>
      <c r="T12" s="531">
        <v>1</v>
      </c>
      <c r="U12" s="531">
        <v>1</v>
      </c>
      <c r="V12" s="531">
        <v>39</v>
      </c>
      <c r="W12" s="531">
        <v>2210</v>
      </c>
      <c r="X12" s="531">
        <v>7</v>
      </c>
      <c r="Y12" s="531">
        <v>6</v>
      </c>
      <c r="Z12" s="531">
        <v>163</v>
      </c>
      <c r="AA12" s="531">
        <v>5</v>
      </c>
      <c r="AB12" s="531">
        <v>217</v>
      </c>
      <c r="AC12" s="531">
        <v>0</v>
      </c>
      <c r="AD12" s="531">
        <v>0</v>
      </c>
      <c r="AE12" s="531">
        <v>0</v>
      </c>
      <c r="AF12" s="531">
        <v>0</v>
      </c>
      <c r="AG12" s="531">
        <v>18</v>
      </c>
      <c r="AH12" s="531">
        <v>241</v>
      </c>
      <c r="AI12" s="531">
        <v>29</v>
      </c>
      <c r="AJ12" s="531">
        <v>831</v>
      </c>
      <c r="AK12" s="531">
        <v>7</v>
      </c>
      <c r="AL12" s="531">
        <v>21</v>
      </c>
      <c r="AM12" s="531">
        <v>1273</v>
      </c>
      <c r="AN12" s="531">
        <v>2</v>
      </c>
      <c r="AO12" s="531">
        <v>26</v>
      </c>
      <c r="AP12" s="531">
        <v>4</v>
      </c>
      <c r="AQ12" s="531">
        <v>9</v>
      </c>
      <c r="AR12" s="531">
        <v>34</v>
      </c>
      <c r="AS12" s="531">
        <v>762</v>
      </c>
      <c r="AT12" s="531">
        <v>4</v>
      </c>
      <c r="AU12" s="531">
        <v>47</v>
      </c>
      <c r="AV12" s="531">
        <v>0</v>
      </c>
      <c r="AW12" s="531">
        <v>0</v>
      </c>
      <c r="AX12" s="531">
        <v>7</v>
      </c>
      <c r="AY12" s="531">
        <v>30</v>
      </c>
      <c r="AZ12" s="531">
        <v>967</v>
      </c>
      <c r="BA12" s="531">
        <v>19</v>
      </c>
      <c r="BB12" s="531">
        <v>1276</v>
      </c>
      <c r="BC12" s="531">
        <v>20</v>
      </c>
      <c r="BD12" s="531">
        <v>188</v>
      </c>
      <c r="BE12" s="531">
        <v>18</v>
      </c>
      <c r="BF12" s="531">
        <v>990</v>
      </c>
      <c r="BG12" s="531">
        <v>19</v>
      </c>
      <c r="BH12" s="531">
        <v>185</v>
      </c>
      <c r="BI12" s="531">
        <v>6</v>
      </c>
      <c r="BJ12" s="531">
        <v>327</v>
      </c>
      <c r="BK12" s="531">
        <v>7</v>
      </c>
      <c r="BL12" s="531">
        <v>8</v>
      </c>
      <c r="BM12" s="531">
        <v>1178</v>
      </c>
      <c r="BN12" s="531">
        <v>9</v>
      </c>
      <c r="BO12" s="531">
        <v>174</v>
      </c>
      <c r="BP12" s="531">
        <v>16</v>
      </c>
      <c r="BQ12" s="531">
        <v>140</v>
      </c>
      <c r="BR12" s="531">
        <v>4</v>
      </c>
      <c r="BS12" s="531">
        <v>27</v>
      </c>
      <c r="BT12" s="531">
        <v>31</v>
      </c>
      <c r="BU12" s="531">
        <v>409</v>
      </c>
      <c r="BV12" s="531">
        <v>54</v>
      </c>
      <c r="BW12" s="531">
        <v>235</v>
      </c>
      <c r="BX12" s="531">
        <v>7</v>
      </c>
      <c r="BY12" s="531">
        <v>15</v>
      </c>
      <c r="BZ12" s="531">
        <v>1216</v>
      </c>
      <c r="CA12" s="531">
        <v>0</v>
      </c>
      <c r="CB12" s="531">
        <v>0</v>
      </c>
      <c r="CC12" s="531">
        <v>6</v>
      </c>
      <c r="CD12" s="531">
        <v>884</v>
      </c>
      <c r="CE12" s="531">
        <v>61</v>
      </c>
      <c r="CF12" s="531">
        <v>2190</v>
      </c>
      <c r="CG12" s="531">
        <v>0</v>
      </c>
      <c r="CH12" s="531">
        <v>0</v>
      </c>
      <c r="CI12" s="531">
        <v>4</v>
      </c>
      <c r="CJ12" s="531">
        <v>84</v>
      </c>
      <c r="CK12" s="531">
        <v>7</v>
      </c>
      <c r="CL12" s="531">
        <v>0</v>
      </c>
      <c r="CM12" s="531">
        <v>0</v>
      </c>
      <c r="CN12" s="531">
        <v>11</v>
      </c>
      <c r="CO12" s="531">
        <v>189</v>
      </c>
      <c r="CP12" s="531">
        <v>26</v>
      </c>
      <c r="CQ12" s="531">
        <v>1184</v>
      </c>
      <c r="CR12" s="531">
        <v>11</v>
      </c>
      <c r="CS12" s="531">
        <v>60</v>
      </c>
      <c r="CT12" s="531">
        <v>12</v>
      </c>
      <c r="CU12" s="531">
        <v>874</v>
      </c>
      <c r="CV12" s="531">
        <v>12</v>
      </c>
      <c r="CW12" s="531">
        <v>48</v>
      </c>
      <c r="CX12" s="531">
        <v>7</v>
      </c>
      <c r="CY12" s="531">
        <v>0</v>
      </c>
      <c r="CZ12" s="531">
        <v>0</v>
      </c>
      <c r="DA12" s="531">
        <v>42</v>
      </c>
      <c r="DB12" s="531">
        <v>677</v>
      </c>
      <c r="DC12" s="531">
        <v>0</v>
      </c>
      <c r="DD12" s="531">
        <v>0</v>
      </c>
      <c r="DE12" s="531">
        <v>3</v>
      </c>
      <c r="DF12" s="531">
        <v>35</v>
      </c>
      <c r="DG12" s="531">
        <v>9</v>
      </c>
      <c r="DH12" s="531">
        <v>346</v>
      </c>
      <c r="DI12" s="531">
        <v>6</v>
      </c>
      <c r="DJ12" s="531">
        <v>469</v>
      </c>
      <c r="DK12" s="531">
        <v>7</v>
      </c>
      <c r="DL12" s="531">
        <v>1</v>
      </c>
      <c r="DM12" s="531">
        <v>544</v>
      </c>
      <c r="DN12" s="531">
        <v>2</v>
      </c>
      <c r="DO12" s="531">
        <v>3</v>
      </c>
      <c r="DP12" s="531">
        <v>3</v>
      </c>
      <c r="DQ12" s="531">
        <v>368</v>
      </c>
      <c r="DR12" s="531">
        <v>2</v>
      </c>
      <c r="DS12" s="531">
        <v>582</v>
      </c>
      <c r="DT12" s="531">
        <v>0</v>
      </c>
      <c r="DU12" s="531">
        <v>0</v>
      </c>
      <c r="DV12" s="531">
        <v>34</v>
      </c>
      <c r="DW12" s="531">
        <v>1651</v>
      </c>
      <c r="DX12" s="531">
        <v>7</v>
      </c>
      <c r="DY12" s="531">
        <v>0</v>
      </c>
      <c r="DZ12" s="531">
        <v>0</v>
      </c>
      <c r="EA12" s="531">
        <v>7</v>
      </c>
      <c r="EB12" s="531">
        <v>219</v>
      </c>
      <c r="EC12" s="531">
        <v>2</v>
      </c>
      <c r="ED12" s="531">
        <v>53</v>
      </c>
      <c r="EE12" s="531">
        <v>2</v>
      </c>
      <c r="EF12" s="531">
        <v>6</v>
      </c>
      <c r="EG12" s="531">
        <v>0</v>
      </c>
      <c r="EH12" s="531">
        <v>0</v>
      </c>
      <c r="EI12" s="531">
        <v>2</v>
      </c>
      <c r="EJ12" s="531">
        <v>699</v>
      </c>
      <c r="EK12" s="531">
        <v>7</v>
      </c>
      <c r="EL12" s="531">
        <v>1</v>
      </c>
      <c r="EM12" s="531">
        <v>1</v>
      </c>
      <c r="EN12" s="531">
        <v>8</v>
      </c>
      <c r="EO12" s="531">
        <v>158</v>
      </c>
      <c r="EP12" s="531">
        <v>1</v>
      </c>
      <c r="EQ12" s="531">
        <v>1</v>
      </c>
      <c r="ER12" s="531">
        <v>1</v>
      </c>
      <c r="ES12" s="531">
        <v>1</v>
      </c>
      <c r="ET12" s="531">
        <v>1</v>
      </c>
      <c r="EU12" s="531">
        <v>2</v>
      </c>
      <c r="EV12" s="531">
        <v>1</v>
      </c>
      <c r="EW12" s="531">
        <v>3</v>
      </c>
      <c r="EX12" s="531">
        <v>7</v>
      </c>
      <c r="EY12" s="531">
        <v>2</v>
      </c>
      <c r="EZ12" s="531">
        <v>16</v>
      </c>
      <c r="FA12" s="531">
        <v>0</v>
      </c>
      <c r="FB12" s="531">
        <v>0</v>
      </c>
      <c r="FC12" s="531">
        <v>1</v>
      </c>
      <c r="FD12" s="531">
        <v>1</v>
      </c>
      <c r="FE12" s="531">
        <v>0</v>
      </c>
      <c r="FF12" s="531">
        <v>0</v>
      </c>
      <c r="FG12" s="531">
        <v>0</v>
      </c>
      <c r="FH12" s="531">
        <v>0</v>
      </c>
      <c r="FI12" s="531">
        <v>0</v>
      </c>
      <c r="FJ12" s="531">
        <v>0</v>
      </c>
      <c r="FK12" s="531">
        <v>7</v>
      </c>
      <c r="FL12" s="531">
        <v>0</v>
      </c>
      <c r="FM12" s="531">
        <v>0</v>
      </c>
      <c r="FN12" s="531">
        <v>2</v>
      </c>
      <c r="FO12" s="531">
        <v>108</v>
      </c>
      <c r="FP12" s="531">
        <v>0</v>
      </c>
      <c r="FQ12" s="531">
        <v>0</v>
      </c>
      <c r="FR12" s="531">
        <v>5</v>
      </c>
      <c r="FS12" s="531">
        <v>57</v>
      </c>
      <c r="FT12" s="531">
        <v>1</v>
      </c>
      <c r="FU12" s="531">
        <v>19</v>
      </c>
      <c r="FV12" s="552">
        <f t="shared" si="0"/>
        <v>779</v>
      </c>
      <c r="FW12" s="553">
        <f t="shared" si="0"/>
        <v>27746</v>
      </c>
      <c r="FX12" s="534"/>
    </row>
    <row r="13" spans="1:223" ht="10.5" customHeight="1">
      <c r="A13" s="536" t="s">
        <v>88</v>
      </c>
      <c r="B13" s="533" t="s">
        <v>309</v>
      </c>
      <c r="C13" s="531">
        <v>53</v>
      </c>
      <c r="D13" s="531">
        <v>1104</v>
      </c>
      <c r="E13" s="531">
        <v>39</v>
      </c>
      <c r="F13" s="531">
        <v>747</v>
      </c>
      <c r="G13" s="531">
        <v>152</v>
      </c>
      <c r="H13" s="531">
        <v>1567</v>
      </c>
      <c r="I13" s="531">
        <v>8</v>
      </c>
      <c r="J13" s="531">
        <v>71</v>
      </c>
      <c r="K13" s="531">
        <v>8</v>
      </c>
      <c r="L13" s="531">
        <v>28</v>
      </c>
      <c r="M13" s="531">
        <v>541</v>
      </c>
      <c r="N13" s="531">
        <v>225</v>
      </c>
      <c r="O13" s="531">
        <v>3596</v>
      </c>
      <c r="P13" s="531">
        <v>183</v>
      </c>
      <c r="Q13" s="531">
        <v>2342</v>
      </c>
      <c r="R13" s="531">
        <v>14</v>
      </c>
      <c r="S13" s="531">
        <v>114</v>
      </c>
      <c r="T13" s="531">
        <v>101</v>
      </c>
      <c r="U13" s="531">
        <v>1697</v>
      </c>
      <c r="V13" s="531">
        <v>155</v>
      </c>
      <c r="W13" s="531">
        <v>1896</v>
      </c>
      <c r="X13" s="531">
        <v>8</v>
      </c>
      <c r="Y13" s="531">
        <v>109</v>
      </c>
      <c r="Z13" s="531">
        <v>1464</v>
      </c>
      <c r="AA13" s="531">
        <v>16</v>
      </c>
      <c r="AB13" s="531">
        <v>107</v>
      </c>
      <c r="AC13" s="531">
        <v>23</v>
      </c>
      <c r="AD13" s="531">
        <v>155</v>
      </c>
      <c r="AE13" s="531">
        <v>25</v>
      </c>
      <c r="AF13" s="531">
        <v>238</v>
      </c>
      <c r="AG13" s="531">
        <v>148</v>
      </c>
      <c r="AH13" s="531">
        <v>3331</v>
      </c>
      <c r="AI13" s="531">
        <v>189</v>
      </c>
      <c r="AJ13" s="531">
        <v>2681</v>
      </c>
      <c r="AK13" s="531">
        <v>8</v>
      </c>
      <c r="AL13" s="531">
        <v>77</v>
      </c>
      <c r="AM13" s="531">
        <v>705</v>
      </c>
      <c r="AN13" s="531">
        <v>35</v>
      </c>
      <c r="AO13" s="531">
        <v>321</v>
      </c>
      <c r="AP13" s="531">
        <v>39</v>
      </c>
      <c r="AQ13" s="531">
        <v>217</v>
      </c>
      <c r="AR13" s="531">
        <v>130</v>
      </c>
      <c r="AS13" s="531">
        <v>1682</v>
      </c>
      <c r="AT13" s="531">
        <v>95</v>
      </c>
      <c r="AU13" s="531">
        <v>1262</v>
      </c>
      <c r="AV13" s="531">
        <v>36</v>
      </c>
      <c r="AW13" s="531">
        <v>263</v>
      </c>
      <c r="AX13" s="531">
        <v>8</v>
      </c>
      <c r="AY13" s="531">
        <v>61</v>
      </c>
      <c r="AZ13" s="531">
        <v>723</v>
      </c>
      <c r="BA13" s="531">
        <v>20</v>
      </c>
      <c r="BB13" s="531">
        <v>171</v>
      </c>
      <c r="BC13" s="531">
        <v>54</v>
      </c>
      <c r="BD13" s="531">
        <v>514</v>
      </c>
      <c r="BE13" s="531">
        <v>122</v>
      </c>
      <c r="BF13" s="531">
        <v>2460</v>
      </c>
      <c r="BG13" s="531">
        <v>37</v>
      </c>
      <c r="BH13" s="531">
        <v>411</v>
      </c>
      <c r="BI13" s="531">
        <v>38</v>
      </c>
      <c r="BJ13" s="531">
        <v>382</v>
      </c>
      <c r="BK13" s="531">
        <v>8</v>
      </c>
      <c r="BL13" s="531">
        <v>27</v>
      </c>
      <c r="BM13" s="531">
        <v>228</v>
      </c>
      <c r="BN13" s="531">
        <v>9</v>
      </c>
      <c r="BO13" s="531">
        <v>76</v>
      </c>
      <c r="BP13" s="531">
        <v>41</v>
      </c>
      <c r="BQ13" s="531">
        <v>765</v>
      </c>
      <c r="BR13" s="531">
        <v>115</v>
      </c>
      <c r="BS13" s="531">
        <v>2470</v>
      </c>
      <c r="BT13" s="531">
        <v>120</v>
      </c>
      <c r="BU13" s="531">
        <v>1677</v>
      </c>
      <c r="BV13" s="531">
        <v>308</v>
      </c>
      <c r="BW13" s="531">
        <v>4358</v>
      </c>
      <c r="BX13" s="531">
        <v>8</v>
      </c>
      <c r="BY13" s="531">
        <v>181</v>
      </c>
      <c r="BZ13" s="531">
        <v>2096</v>
      </c>
      <c r="CA13" s="531">
        <v>11</v>
      </c>
      <c r="CB13" s="531">
        <v>70</v>
      </c>
      <c r="CC13" s="531">
        <v>51</v>
      </c>
      <c r="CD13" s="531">
        <v>431</v>
      </c>
      <c r="CE13" s="531">
        <v>117</v>
      </c>
      <c r="CF13" s="531">
        <v>951</v>
      </c>
      <c r="CG13" s="531">
        <v>30</v>
      </c>
      <c r="CH13" s="531">
        <v>292</v>
      </c>
      <c r="CI13" s="531">
        <v>21</v>
      </c>
      <c r="CJ13" s="531">
        <v>184</v>
      </c>
      <c r="CK13" s="531">
        <v>8</v>
      </c>
      <c r="CL13" s="531">
        <v>59</v>
      </c>
      <c r="CM13" s="531">
        <v>1092</v>
      </c>
      <c r="CN13" s="531">
        <v>155</v>
      </c>
      <c r="CO13" s="531">
        <v>1541</v>
      </c>
      <c r="CP13" s="531">
        <v>86</v>
      </c>
      <c r="CQ13" s="531">
        <v>2329</v>
      </c>
      <c r="CR13" s="531">
        <v>56</v>
      </c>
      <c r="CS13" s="531">
        <v>440</v>
      </c>
      <c r="CT13" s="531">
        <v>96</v>
      </c>
      <c r="CU13" s="531">
        <v>1035</v>
      </c>
      <c r="CV13" s="531">
        <v>63</v>
      </c>
      <c r="CW13" s="531">
        <v>475</v>
      </c>
      <c r="CX13" s="531">
        <v>8</v>
      </c>
      <c r="CY13" s="531">
        <v>22</v>
      </c>
      <c r="CZ13" s="531">
        <v>222</v>
      </c>
      <c r="DA13" s="531">
        <v>209</v>
      </c>
      <c r="DB13" s="531">
        <v>3170</v>
      </c>
      <c r="DC13" s="531">
        <v>21</v>
      </c>
      <c r="DD13" s="531">
        <v>157</v>
      </c>
      <c r="DE13" s="531">
        <v>48</v>
      </c>
      <c r="DF13" s="531">
        <v>365</v>
      </c>
      <c r="DG13" s="531">
        <v>52</v>
      </c>
      <c r="DH13" s="531">
        <v>1109</v>
      </c>
      <c r="DI13" s="531">
        <v>51</v>
      </c>
      <c r="DJ13" s="531">
        <v>632</v>
      </c>
      <c r="DK13" s="531">
        <v>8</v>
      </c>
      <c r="DL13" s="531">
        <v>23</v>
      </c>
      <c r="DM13" s="531">
        <v>157</v>
      </c>
      <c r="DN13" s="531">
        <v>62</v>
      </c>
      <c r="DO13" s="531">
        <v>615</v>
      </c>
      <c r="DP13" s="531">
        <v>50</v>
      </c>
      <c r="DQ13" s="531">
        <v>531</v>
      </c>
      <c r="DR13" s="531">
        <v>16</v>
      </c>
      <c r="DS13" s="531">
        <v>160</v>
      </c>
      <c r="DT13" s="531">
        <v>25</v>
      </c>
      <c r="DU13" s="531">
        <v>161</v>
      </c>
      <c r="DV13" s="531">
        <v>74</v>
      </c>
      <c r="DW13" s="531">
        <v>469</v>
      </c>
      <c r="DX13" s="531">
        <v>8</v>
      </c>
      <c r="DY13" s="531">
        <v>56</v>
      </c>
      <c r="DZ13" s="531">
        <v>532</v>
      </c>
      <c r="EA13" s="531">
        <v>42</v>
      </c>
      <c r="EB13" s="531">
        <v>477</v>
      </c>
      <c r="EC13" s="531">
        <v>36</v>
      </c>
      <c r="ED13" s="531">
        <v>285</v>
      </c>
      <c r="EE13" s="531">
        <v>8</v>
      </c>
      <c r="EF13" s="531">
        <v>51</v>
      </c>
      <c r="EG13" s="531">
        <v>41</v>
      </c>
      <c r="EH13" s="531">
        <v>492</v>
      </c>
      <c r="EI13" s="531">
        <v>44</v>
      </c>
      <c r="EJ13" s="531">
        <v>353</v>
      </c>
      <c r="EK13" s="531">
        <v>8</v>
      </c>
      <c r="EL13" s="531">
        <v>56</v>
      </c>
      <c r="EM13" s="531">
        <v>314</v>
      </c>
      <c r="EN13" s="531">
        <v>29</v>
      </c>
      <c r="EO13" s="531">
        <v>219</v>
      </c>
      <c r="EP13" s="531">
        <v>25</v>
      </c>
      <c r="EQ13" s="531">
        <v>217</v>
      </c>
      <c r="ER13" s="531">
        <v>32</v>
      </c>
      <c r="ES13" s="531">
        <v>303</v>
      </c>
      <c r="ET13" s="531">
        <v>10</v>
      </c>
      <c r="EU13" s="531">
        <v>37</v>
      </c>
      <c r="EV13" s="531">
        <v>48</v>
      </c>
      <c r="EW13" s="531">
        <v>453</v>
      </c>
      <c r="EX13" s="531">
        <v>8</v>
      </c>
      <c r="EY13" s="531">
        <v>27</v>
      </c>
      <c r="EZ13" s="531">
        <v>207</v>
      </c>
      <c r="FA13" s="531">
        <v>17</v>
      </c>
      <c r="FB13" s="531">
        <v>150</v>
      </c>
      <c r="FC13" s="531">
        <v>14</v>
      </c>
      <c r="FD13" s="531">
        <v>826</v>
      </c>
      <c r="FE13" s="531">
        <v>7</v>
      </c>
      <c r="FF13" s="531">
        <v>141</v>
      </c>
      <c r="FG13" s="531">
        <v>7</v>
      </c>
      <c r="FH13" s="531">
        <v>31</v>
      </c>
      <c r="FI13" s="531">
        <v>8</v>
      </c>
      <c r="FJ13" s="531">
        <v>75</v>
      </c>
      <c r="FK13" s="531">
        <v>8</v>
      </c>
      <c r="FL13" s="531">
        <v>9</v>
      </c>
      <c r="FM13" s="531">
        <v>66</v>
      </c>
      <c r="FN13" s="531">
        <v>26</v>
      </c>
      <c r="FO13" s="531">
        <v>337</v>
      </c>
      <c r="FP13" s="531">
        <v>4</v>
      </c>
      <c r="FQ13" s="531">
        <v>39</v>
      </c>
      <c r="FR13" s="531">
        <v>23</v>
      </c>
      <c r="FS13" s="531">
        <v>240</v>
      </c>
      <c r="FT13" s="531">
        <v>24</v>
      </c>
      <c r="FU13" s="531">
        <v>316</v>
      </c>
      <c r="FV13" s="552">
        <f t="shared" si="0"/>
        <v>5004</v>
      </c>
      <c r="FW13" s="553">
        <f t="shared" si="0"/>
        <v>65181</v>
      </c>
      <c r="FX13" s="534"/>
    </row>
    <row r="14" spans="1:223" ht="10.5" customHeight="1">
      <c r="A14" s="536" t="s">
        <v>89</v>
      </c>
      <c r="B14" s="533" t="s">
        <v>310</v>
      </c>
      <c r="C14" s="531">
        <v>16</v>
      </c>
      <c r="D14" s="531">
        <v>547</v>
      </c>
      <c r="E14" s="531">
        <v>3</v>
      </c>
      <c r="F14" s="531">
        <v>682</v>
      </c>
      <c r="G14" s="531">
        <v>9</v>
      </c>
      <c r="H14" s="531">
        <v>425</v>
      </c>
      <c r="I14" s="531">
        <v>5</v>
      </c>
      <c r="J14" s="531">
        <v>16</v>
      </c>
      <c r="K14" s="531">
        <v>9</v>
      </c>
      <c r="L14" s="531">
        <v>5</v>
      </c>
      <c r="M14" s="531">
        <v>90</v>
      </c>
      <c r="N14" s="531">
        <v>90</v>
      </c>
      <c r="O14" s="531">
        <v>1471</v>
      </c>
      <c r="P14" s="531">
        <v>12</v>
      </c>
      <c r="Q14" s="531">
        <v>135</v>
      </c>
      <c r="R14" s="531">
        <v>8</v>
      </c>
      <c r="S14" s="531">
        <v>78</v>
      </c>
      <c r="T14" s="531">
        <v>9</v>
      </c>
      <c r="U14" s="531">
        <v>144</v>
      </c>
      <c r="V14" s="531">
        <v>17</v>
      </c>
      <c r="W14" s="531">
        <v>255</v>
      </c>
      <c r="X14" s="531">
        <v>9</v>
      </c>
      <c r="Y14" s="531">
        <v>5</v>
      </c>
      <c r="Z14" s="531">
        <v>26</v>
      </c>
      <c r="AA14" s="531">
        <v>0</v>
      </c>
      <c r="AB14" s="531">
        <v>0</v>
      </c>
      <c r="AC14" s="531">
        <v>5</v>
      </c>
      <c r="AD14" s="531">
        <v>17</v>
      </c>
      <c r="AE14" s="531">
        <v>1</v>
      </c>
      <c r="AF14" s="531">
        <v>2</v>
      </c>
      <c r="AG14" s="531">
        <v>3</v>
      </c>
      <c r="AH14" s="531">
        <v>5</v>
      </c>
      <c r="AI14" s="531">
        <v>5</v>
      </c>
      <c r="AJ14" s="531">
        <v>28</v>
      </c>
      <c r="AK14" s="531">
        <v>9</v>
      </c>
      <c r="AL14" s="531">
        <v>14</v>
      </c>
      <c r="AM14" s="531">
        <v>246</v>
      </c>
      <c r="AN14" s="531">
        <v>2</v>
      </c>
      <c r="AO14" s="531">
        <v>3</v>
      </c>
      <c r="AP14" s="531">
        <v>3</v>
      </c>
      <c r="AQ14" s="531">
        <v>26</v>
      </c>
      <c r="AR14" s="531">
        <v>7</v>
      </c>
      <c r="AS14" s="531">
        <v>15</v>
      </c>
      <c r="AT14" s="531">
        <v>18</v>
      </c>
      <c r="AU14" s="531">
        <v>264</v>
      </c>
      <c r="AV14" s="531">
        <v>1</v>
      </c>
      <c r="AW14" s="531">
        <v>1</v>
      </c>
      <c r="AX14" s="531">
        <v>9</v>
      </c>
      <c r="AY14" s="531">
        <v>3</v>
      </c>
      <c r="AZ14" s="531">
        <v>13</v>
      </c>
      <c r="BA14" s="531">
        <v>4</v>
      </c>
      <c r="BB14" s="531">
        <v>29</v>
      </c>
      <c r="BC14" s="531">
        <v>5</v>
      </c>
      <c r="BD14" s="531">
        <v>79</v>
      </c>
      <c r="BE14" s="531">
        <v>8</v>
      </c>
      <c r="BF14" s="531">
        <v>62</v>
      </c>
      <c r="BG14" s="531">
        <v>4</v>
      </c>
      <c r="BH14" s="531">
        <v>96</v>
      </c>
      <c r="BI14" s="531">
        <v>0</v>
      </c>
      <c r="BJ14" s="531">
        <v>0</v>
      </c>
      <c r="BK14" s="531">
        <v>9</v>
      </c>
      <c r="BL14" s="531">
        <v>2</v>
      </c>
      <c r="BM14" s="531">
        <v>4</v>
      </c>
      <c r="BN14" s="531">
        <v>0</v>
      </c>
      <c r="BO14" s="531">
        <v>0</v>
      </c>
      <c r="BP14" s="531">
        <v>5</v>
      </c>
      <c r="BQ14" s="531">
        <v>23</v>
      </c>
      <c r="BR14" s="531">
        <v>4</v>
      </c>
      <c r="BS14" s="531">
        <v>20</v>
      </c>
      <c r="BT14" s="531">
        <v>14</v>
      </c>
      <c r="BU14" s="531">
        <v>148</v>
      </c>
      <c r="BV14" s="531">
        <v>35</v>
      </c>
      <c r="BW14" s="531">
        <v>316</v>
      </c>
      <c r="BX14" s="531">
        <v>9</v>
      </c>
      <c r="BY14" s="531">
        <v>22</v>
      </c>
      <c r="BZ14" s="531">
        <v>257</v>
      </c>
      <c r="CA14" s="531">
        <v>0</v>
      </c>
      <c r="CB14" s="531">
        <v>0</v>
      </c>
      <c r="CC14" s="531">
        <v>4</v>
      </c>
      <c r="CD14" s="531">
        <v>28</v>
      </c>
      <c r="CE14" s="531">
        <v>9</v>
      </c>
      <c r="CF14" s="531">
        <v>71</v>
      </c>
      <c r="CG14" s="531">
        <v>1</v>
      </c>
      <c r="CH14" s="531">
        <v>15</v>
      </c>
      <c r="CI14" s="531">
        <v>3</v>
      </c>
      <c r="CJ14" s="531">
        <v>4</v>
      </c>
      <c r="CK14" s="531">
        <v>9</v>
      </c>
      <c r="CL14" s="531">
        <v>5</v>
      </c>
      <c r="CM14" s="531">
        <v>21</v>
      </c>
      <c r="CN14" s="531">
        <v>9</v>
      </c>
      <c r="CO14" s="531">
        <v>30</v>
      </c>
      <c r="CP14" s="531">
        <v>15</v>
      </c>
      <c r="CQ14" s="531">
        <v>415</v>
      </c>
      <c r="CR14" s="531">
        <v>9</v>
      </c>
      <c r="CS14" s="531">
        <v>167</v>
      </c>
      <c r="CT14" s="531">
        <v>16</v>
      </c>
      <c r="CU14" s="531">
        <v>178</v>
      </c>
      <c r="CV14" s="531">
        <v>18</v>
      </c>
      <c r="CW14" s="531">
        <v>150</v>
      </c>
      <c r="CX14" s="531">
        <v>9</v>
      </c>
      <c r="CY14" s="531">
        <v>6</v>
      </c>
      <c r="CZ14" s="531">
        <v>25</v>
      </c>
      <c r="DA14" s="531">
        <v>6</v>
      </c>
      <c r="DB14" s="531">
        <v>37</v>
      </c>
      <c r="DC14" s="531">
        <v>5</v>
      </c>
      <c r="DD14" s="531">
        <v>29</v>
      </c>
      <c r="DE14" s="531">
        <v>1</v>
      </c>
      <c r="DF14" s="531">
        <v>3</v>
      </c>
      <c r="DG14" s="531">
        <v>4</v>
      </c>
      <c r="DH14" s="531">
        <v>37</v>
      </c>
      <c r="DI14" s="531">
        <v>6</v>
      </c>
      <c r="DJ14" s="531">
        <v>73</v>
      </c>
      <c r="DK14" s="531">
        <v>9</v>
      </c>
      <c r="DL14" s="531">
        <v>4</v>
      </c>
      <c r="DM14" s="531">
        <v>10</v>
      </c>
      <c r="DN14" s="531">
        <v>5</v>
      </c>
      <c r="DO14" s="531">
        <v>23</v>
      </c>
      <c r="DP14" s="531">
        <v>3</v>
      </c>
      <c r="DQ14" s="531">
        <v>11</v>
      </c>
      <c r="DR14" s="531">
        <v>5</v>
      </c>
      <c r="DS14" s="531">
        <v>83</v>
      </c>
      <c r="DT14" s="531">
        <v>0</v>
      </c>
      <c r="DU14" s="531">
        <v>0</v>
      </c>
      <c r="DV14" s="531">
        <v>10</v>
      </c>
      <c r="DW14" s="531">
        <v>75</v>
      </c>
      <c r="DX14" s="531">
        <v>9</v>
      </c>
      <c r="DY14" s="531">
        <v>10</v>
      </c>
      <c r="DZ14" s="531">
        <v>141</v>
      </c>
      <c r="EA14" s="531">
        <v>2</v>
      </c>
      <c r="EB14" s="531">
        <v>12</v>
      </c>
      <c r="EC14" s="531">
        <v>6</v>
      </c>
      <c r="ED14" s="531">
        <v>115</v>
      </c>
      <c r="EE14" s="531">
        <v>1</v>
      </c>
      <c r="EF14" s="531">
        <v>1</v>
      </c>
      <c r="EG14" s="531">
        <v>6</v>
      </c>
      <c r="EH14" s="531">
        <v>31</v>
      </c>
      <c r="EI14" s="531">
        <v>1</v>
      </c>
      <c r="EJ14" s="531">
        <v>19</v>
      </c>
      <c r="EK14" s="531">
        <v>9</v>
      </c>
      <c r="EL14" s="531">
        <v>5</v>
      </c>
      <c r="EM14" s="531">
        <v>18</v>
      </c>
      <c r="EN14" s="531">
        <v>1</v>
      </c>
      <c r="EO14" s="531">
        <v>15</v>
      </c>
      <c r="EP14" s="531">
        <v>9</v>
      </c>
      <c r="EQ14" s="531">
        <v>91</v>
      </c>
      <c r="ER14" s="531">
        <v>7</v>
      </c>
      <c r="ES14" s="531">
        <v>15</v>
      </c>
      <c r="ET14" s="531">
        <v>0</v>
      </c>
      <c r="EU14" s="531">
        <v>0</v>
      </c>
      <c r="EV14" s="531">
        <v>4</v>
      </c>
      <c r="EW14" s="531">
        <v>46</v>
      </c>
      <c r="EX14" s="531">
        <v>9</v>
      </c>
      <c r="EY14" s="531">
        <v>6</v>
      </c>
      <c r="EZ14" s="531">
        <v>15</v>
      </c>
      <c r="FA14" s="531">
        <v>7</v>
      </c>
      <c r="FB14" s="531">
        <v>282</v>
      </c>
      <c r="FC14" s="531">
        <v>3</v>
      </c>
      <c r="FD14" s="531">
        <v>4</v>
      </c>
      <c r="FE14" s="531">
        <v>0</v>
      </c>
      <c r="FF14" s="531">
        <v>0</v>
      </c>
      <c r="FG14" s="531">
        <v>0</v>
      </c>
      <c r="FH14" s="531">
        <v>0</v>
      </c>
      <c r="FI14" s="531">
        <v>1</v>
      </c>
      <c r="FJ14" s="531">
        <v>3</v>
      </c>
      <c r="FK14" s="531">
        <v>9</v>
      </c>
      <c r="FL14" s="531">
        <v>0</v>
      </c>
      <c r="FM14" s="531">
        <v>0</v>
      </c>
      <c r="FN14" s="531">
        <v>0</v>
      </c>
      <c r="FO14" s="531">
        <v>0</v>
      </c>
      <c r="FP14" s="531">
        <v>0</v>
      </c>
      <c r="FQ14" s="531">
        <v>0</v>
      </c>
      <c r="FR14" s="531">
        <v>2</v>
      </c>
      <c r="FS14" s="531">
        <v>7</v>
      </c>
      <c r="FT14" s="531">
        <v>1</v>
      </c>
      <c r="FU14" s="531">
        <v>10</v>
      </c>
      <c r="FV14" s="552">
        <f t="shared" si="0"/>
        <v>560</v>
      </c>
      <c r="FW14" s="553">
        <f t="shared" si="0"/>
        <v>7833</v>
      </c>
      <c r="FX14" s="534"/>
    </row>
    <row r="15" spans="1:223" ht="10.5" customHeight="1">
      <c r="A15" s="532" t="s">
        <v>565</v>
      </c>
      <c r="B15" s="533" t="s">
        <v>311</v>
      </c>
      <c r="C15" s="531">
        <v>984</v>
      </c>
      <c r="D15" s="531">
        <v>9903</v>
      </c>
      <c r="E15" s="531">
        <v>387</v>
      </c>
      <c r="F15" s="531">
        <v>1061</v>
      </c>
      <c r="G15" s="531">
        <v>518</v>
      </c>
      <c r="H15" s="531">
        <v>5567</v>
      </c>
      <c r="I15" s="531">
        <v>80</v>
      </c>
      <c r="J15" s="531">
        <v>591</v>
      </c>
      <c r="K15" s="531">
        <v>10</v>
      </c>
      <c r="L15" s="531">
        <v>195</v>
      </c>
      <c r="M15" s="531">
        <v>2693</v>
      </c>
      <c r="N15" s="531">
        <v>1794</v>
      </c>
      <c r="O15" s="531">
        <v>20941</v>
      </c>
      <c r="P15" s="531">
        <v>1089</v>
      </c>
      <c r="Q15" s="531">
        <v>9167</v>
      </c>
      <c r="R15" s="531">
        <v>116</v>
      </c>
      <c r="S15" s="531">
        <v>670</v>
      </c>
      <c r="T15" s="531">
        <v>865</v>
      </c>
      <c r="U15" s="531">
        <v>10716</v>
      </c>
      <c r="V15" s="531">
        <v>1044</v>
      </c>
      <c r="W15" s="531">
        <v>15753</v>
      </c>
      <c r="X15" s="531">
        <v>10</v>
      </c>
      <c r="Y15" s="531">
        <v>133</v>
      </c>
      <c r="Z15" s="531">
        <v>1825</v>
      </c>
      <c r="AA15" s="531">
        <v>102</v>
      </c>
      <c r="AB15" s="531">
        <v>622</v>
      </c>
      <c r="AC15" s="531">
        <v>122</v>
      </c>
      <c r="AD15" s="531">
        <v>376</v>
      </c>
      <c r="AE15" s="531">
        <v>168</v>
      </c>
      <c r="AF15" s="531">
        <v>5572</v>
      </c>
      <c r="AG15" s="531">
        <v>175</v>
      </c>
      <c r="AH15" s="531">
        <v>1715</v>
      </c>
      <c r="AI15" s="531">
        <v>1676</v>
      </c>
      <c r="AJ15" s="531">
        <v>21677</v>
      </c>
      <c r="AK15" s="531">
        <v>10</v>
      </c>
      <c r="AL15" s="531">
        <v>527</v>
      </c>
      <c r="AM15" s="531">
        <v>4427</v>
      </c>
      <c r="AN15" s="531">
        <v>102</v>
      </c>
      <c r="AO15" s="531">
        <v>1285</v>
      </c>
      <c r="AP15" s="531">
        <v>347</v>
      </c>
      <c r="AQ15" s="531">
        <v>2550</v>
      </c>
      <c r="AR15" s="531">
        <v>592</v>
      </c>
      <c r="AS15" s="531">
        <v>4451</v>
      </c>
      <c r="AT15" s="531">
        <v>415</v>
      </c>
      <c r="AU15" s="531">
        <v>2698</v>
      </c>
      <c r="AV15" s="531">
        <v>403</v>
      </c>
      <c r="AW15" s="531">
        <v>2642</v>
      </c>
      <c r="AX15" s="531">
        <v>10</v>
      </c>
      <c r="AY15" s="531">
        <v>401</v>
      </c>
      <c r="AZ15" s="531">
        <v>2967</v>
      </c>
      <c r="BA15" s="531">
        <v>126</v>
      </c>
      <c r="BB15" s="531">
        <v>1109</v>
      </c>
      <c r="BC15" s="531">
        <v>343</v>
      </c>
      <c r="BD15" s="531">
        <v>2354</v>
      </c>
      <c r="BE15" s="531">
        <v>480</v>
      </c>
      <c r="BF15" s="531">
        <v>9856</v>
      </c>
      <c r="BG15" s="531">
        <v>1829</v>
      </c>
      <c r="BH15" s="531">
        <v>14136</v>
      </c>
      <c r="BI15" s="531">
        <v>382</v>
      </c>
      <c r="BJ15" s="531">
        <v>3688</v>
      </c>
      <c r="BK15" s="531">
        <v>10</v>
      </c>
      <c r="BL15" s="531">
        <v>124</v>
      </c>
      <c r="BM15" s="531">
        <v>563</v>
      </c>
      <c r="BN15" s="531">
        <v>30</v>
      </c>
      <c r="BO15" s="531">
        <v>112</v>
      </c>
      <c r="BP15" s="531">
        <v>620</v>
      </c>
      <c r="BQ15" s="531">
        <v>3152</v>
      </c>
      <c r="BR15" s="531">
        <v>260</v>
      </c>
      <c r="BS15" s="531">
        <v>2201</v>
      </c>
      <c r="BT15" s="531">
        <v>1005</v>
      </c>
      <c r="BU15" s="531">
        <v>7927</v>
      </c>
      <c r="BV15" s="531">
        <v>7191</v>
      </c>
      <c r="BW15" s="531">
        <v>65272</v>
      </c>
      <c r="BX15" s="531">
        <v>10</v>
      </c>
      <c r="BY15" s="531">
        <v>2696</v>
      </c>
      <c r="BZ15" s="531">
        <v>37735</v>
      </c>
      <c r="CA15" s="531">
        <v>114</v>
      </c>
      <c r="CB15" s="531">
        <v>1282</v>
      </c>
      <c r="CC15" s="531">
        <v>278</v>
      </c>
      <c r="CD15" s="531">
        <v>1684</v>
      </c>
      <c r="CE15" s="531">
        <v>704</v>
      </c>
      <c r="CF15" s="531">
        <v>7046</v>
      </c>
      <c r="CG15" s="531">
        <v>277</v>
      </c>
      <c r="CH15" s="531">
        <v>3541</v>
      </c>
      <c r="CI15" s="531">
        <v>134</v>
      </c>
      <c r="CJ15" s="531">
        <v>1045</v>
      </c>
      <c r="CK15" s="531">
        <v>10</v>
      </c>
      <c r="CL15" s="531">
        <v>822</v>
      </c>
      <c r="CM15" s="531">
        <v>11842</v>
      </c>
      <c r="CN15" s="531">
        <v>1180</v>
      </c>
      <c r="CO15" s="531">
        <v>18287</v>
      </c>
      <c r="CP15" s="531">
        <v>359</v>
      </c>
      <c r="CQ15" s="531">
        <v>2642</v>
      </c>
      <c r="CR15" s="531">
        <v>738</v>
      </c>
      <c r="CS15" s="531">
        <v>5311</v>
      </c>
      <c r="CT15" s="531">
        <v>1131</v>
      </c>
      <c r="CU15" s="531">
        <v>14920</v>
      </c>
      <c r="CV15" s="531">
        <v>557</v>
      </c>
      <c r="CW15" s="531">
        <v>5117</v>
      </c>
      <c r="CX15" s="531">
        <v>10</v>
      </c>
      <c r="CY15" s="531">
        <v>156</v>
      </c>
      <c r="CZ15" s="531">
        <v>1971</v>
      </c>
      <c r="DA15" s="531">
        <v>614</v>
      </c>
      <c r="DB15" s="531">
        <v>5071</v>
      </c>
      <c r="DC15" s="531">
        <v>67</v>
      </c>
      <c r="DD15" s="531">
        <v>949</v>
      </c>
      <c r="DE15" s="531">
        <v>217</v>
      </c>
      <c r="DF15" s="531">
        <v>1622</v>
      </c>
      <c r="DG15" s="531">
        <v>185</v>
      </c>
      <c r="DH15" s="531">
        <v>1329</v>
      </c>
      <c r="DI15" s="531">
        <v>486</v>
      </c>
      <c r="DJ15" s="531">
        <v>4889</v>
      </c>
      <c r="DK15" s="531">
        <v>10</v>
      </c>
      <c r="DL15" s="531">
        <v>360</v>
      </c>
      <c r="DM15" s="531">
        <v>3369</v>
      </c>
      <c r="DN15" s="531">
        <v>639</v>
      </c>
      <c r="DO15" s="531">
        <v>9723</v>
      </c>
      <c r="DP15" s="531">
        <v>829</v>
      </c>
      <c r="DQ15" s="531">
        <v>6459</v>
      </c>
      <c r="DR15" s="531">
        <v>64</v>
      </c>
      <c r="DS15" s="531">
        <v>345</v>
      </c>
      <c r="DT15" s="531">
        <v>161</v>
      </c>
      <c r="DU15" s="531">
        <v>939</v>
      </c>
      <c r="DV15" s="531">
        <v>419</v>
      </c>
      <c r="DW15" s="531">
        <v>1995</v>
      </c>
      <c r="DX15" s="531">
        <v>10</v>
      </c>
      <c r="DY15" s="531">
        <v>656</v>
      </c>
      <c r="DZ15" s="531">
        <v>8150</v>
      </c>
      <c r="EA15" s="531">
        <v>301</v>
      </c>
      <c r="EB15" s="531">
        <v>2165</v>
      </c>
      <c r="EC15" s="531">
        <v>669</v>
      </c>
      <c r="ED15" s="531">
        <v>5955</v>
      </c>
      <c r="EE15" s="531">
        <v>53</v>
      </c>
      <c r="EF15" s="531">
        <v>280</v>
      </c>
      <c r="EG15" s="531">
        <v>669</v>
      </c>
      <c r="EH15" s="531">
        <v>2991</v>
      </c>
      <c r="EI15" s="531">
        <v>187</v>
      </c>
      <c r="EJ15" s="531">
        <v>2931</v>
      </c>
      <c r="EK15" s="531">
        <v>10</v>
      </c>
      <c r="EL15" s="531">
        <v>191</v>
      </c>
      <c r="EM15" s="531">
        <v>1856</v>
      </c>
      <c r="EN15" s="531">
        <v>196</v>
      </c>
      <c r="EO15" s="531">
        <v>2483</v>
      </c>
      <c r="EP15" s="531">
        <v>327</v>
      </c>
      <c r="EQ15" s="531">
        <v>1967</v>
      </c>
      <c r="ER15" s="531">
        <v>211</v>
      </c>
      <c r="ES15" s="531">
        <v>3535</v>
      </c>
      <c r="ET15" s="531">
        <v>45</v>
      </c>
      <c r="EU15" s="531">
        <v>198</v>
      </c>
      <c r="EV15" s="531">
        <v>217</v>
      </c>
      <c r="EW15" s="531">
        <v>16183</v>
      </c>
      <c r="EX15" s="531">
        <v>10</v>
      </c>
      <c r="EY15" s="531">
        <v>116</v>
      </c>
      <c r="EZ15" s="531">
        <v>528</v>
      </c>
      <c r="FA15" s="531">
        <v>83</v>
      </c>
      <c r="FB15" s="531">
        <v>896</v>
      </c>
      <c r="FC15" s="531">
        <v>32</v>
      </c>
      <c r="FD15" s="531">
        <v>232</v>
      </c>
      <c r="FE15" s="531">
        <v>104</v>
      </c>
      <c r="FF15" s="531">
        <v>718</v>
      </c>
      <c r="FG15" s="531">
        <v>66</v>
      </c>
      <c r="FH15" s="531">
        <v>275</v>
      </c>
      <c r="FI15" s="531">
        <v>58</v>
      </c>
      <c r="FJ15" s="531">
        <v>365</v>
      </c>
      <c r="FK15" s="531">
        <v>10</v>
      </c>
      <c r="FL15" s="531">
        <v>161</v>
      </c>
      <c r="FM15" s="531">
        <v>853</v>
      </c>
      <c r="FN15" s="531">
        <v>155</v>
      </c>
      <c r="FO15" s="531">
        <v>719</v>
      </c>
      <c r="FP15" s="531">
        <v>78</v>
      </c>
      <c r="FQ15" s="531">
        <v>296</v>
      </c>
      <c r="FR15" s="531">
        <v>256</v>
      </c>
      <c r="FS15" s="531">
        <v>1306</v>
      </c>
      <c r="FT15" s="531">
        <v>203</v>
      </c>
      <c r="FU15" s="531">
        <v>1830</v>
      </c>
      <c r="FV15" s="552">
        <f t="shared" si="0"/>
        <v>42846</v>
      </c>
      <c r="FW15" s="553">
        <f t="shared" si="0"/>
        <v>446064</v>
      </c>
      <c r="FX15" s="534"/>
    </row>
    <row r="16" spans="1:223" ht="10.5" customHeight="1">
      <c r="A16" s="532" t="s">
        <v>566</v>
      </c>
      <c r="B16" s="533" t="s">
        <v>312</v>
      </c>
      <c r="C16" s="531">
        <v>29</v>
      </c>
      <c r="D16" s="531">
        <v>987</v>
      </c>
      <c r="E16" s="531">
        <v>2</v>
      </c>
      <c r="F16" s="531">
        <v>32</v>
      </c>
      <c r="G16" s="531">
        <v>10</v>
      </c>
      <c r="H16" s="531">
        <v>392</v>
      </c>
      <c r="I16" s="531">
        <v>2</v>
      </c>
      <c r="J16" s="531">
        <v>33</v>
      </c>
      <c r="K16" s="531">
        <v>11</v>
      </c>
      <c r="L16" s="531">
        <v>0</v>
      </c>
      <c r="M16" s="531">
        <v>0</v>
      </c>
      <c r="N16" s="531">
        <v>27</v>
      </c>
      <c r="O16" s="531">
        <v>890</v>
      </c>
      <c r="P16" s="531">
        <v>19</v>
      </c>
      <c r="Q16" s="531">
        <v>265</v>
      </c>
      <c r="R16" s="531">
        <v>0</v>
      </c>
      <c r="S16" s="531">
        <v>0</v>
      </c>
      <c r="T16" s="531">
        <v>21</v>
      </c>
      <c r="U16" s="531">
        <v>608</v>
      </c>
      <c r="V16" s="531">
        <v>8</v>
      </c>
      <c r="W16" s="531">
        <v>94</v>
      </c>
      <c r="X16" s="531">
        <v>11</v>
      </c>
      <c r="Y16" s="531">
        <v>5</v>
      </c>
      <c r="Z16" s="531">
        <v>58</v>
      </c>
      <c r="AA16" s="531">
        <v>2</v>
      </c>
      <c r="AB16" s="531">
        <v>101</v>
      </c>
      <c r="AC16" s="531">
        <v>2</v>
      </c>
      <c r="AD16" s="531">
        <v>39</v>
      </c>
      <c r="AE16" s="531">
        <v>4</v>
      </c>
      <c r="AF16" s="531">
        <v>208</v>
      </c>
      <c r="AG16" s="531">
        <v>3</v>
      </c>
      <c r="AH16" s="531">
        <v>136</v>
      </c>
      <c r="AI16" s="531">
        <v>23</v>
      </c>
      <c r="AJ16" s="531">
        <v>2194</v>
      </c>
      <c r="AK16" s="531">
        <v>11</v>
      </c>
      <c r="AL16" s="531">
        <v>15</v>
      </c>
      <c r="AM16" s="531">
        <v>92</v>
      </c>
      <c r="AN16" s="531">
        <v>0</v>
      </c>
      <c r="AO16" s="531">
        <v>0</v>
      </c>
      <c r="AP16" s="531">
        <v>1</v>
      </c>
      <c r="AQ16" s="531">
        <v>4</v>
      </c>
      <c r="AR16" s="531">
        <v>24</v>
      </c>
      <c r="AS16" s="531">
        <v>238</v>
      </c>
      <c r="AT16" s="531">
        <v>5</v>
      </c>
      <c r="AU16" s="531">
        <v>106</v>
      </c>
      <c r="AV16" s="531">
        <v>7</v>
      </c>
      <c r="AW16" s="531">
        <v>51</v>
      </c>
      <c r="AX16" s="531">
        <v>11</v>
      </c>
      <c r="AY16" s="531">
        <v>5</v>
      </c>
      <c r="AZ16" s="531">
        <v>117</v>
      </c>
      <c r="BA16" s="531">
        <v>3</v>
      </c>
      <c r="BB16" s="531">
        <v>62</v>
      </c>
      <c r="BC16" s="531">
        <v>4</v>
      </c>
      <c r="BD16" s="531">
        <v>145</v>
      </c>
      <c r="BE16" s="531">
        <v>5</v>
      </c>
      <c r="BF16" s="531">
        <v>78</v>
      </c>
      <c r="BG16" s="531">
        <v>10</v>
      </c>
      <c r="BH16" s="531">
        <v>57</v>
      </c>
      <c r="BI16" s="531">
        <v>5</v>
      </c>
      <c r="BJ16" s="531">
        <v>187</v>
      </c>
      <c r="BK16" s="531">
        <v>11</v>
      </c>
      <c r="BL16" s="531">
        <v>0</v>
      </c>
      <c r="BM16" s="531">
        <v>0</v>
      </c>
      <c r="BN16" s="531">
        <v>1</v>
      </c>
      <c r="BO16" s="531">
        <v>9</v>
      </c>
      <c r="BP16" s="531">
        <v>6</v>
      </c>
      <c r="BQ16" s="531">
        <v>79</v>
      </c>
      <c r="BR16" s="531">
        <v>4</v>
      </c>
      <c r="BS16" s="531">
        <v>94</v>
      </c>
      <c r="BT16" s="531">
        <v>17</v>
      </c>
      <c r="BU16" s="531">
        <v>378</v>
      </c>
      <c r="BV16" s="531">
        <v>90</v>
      </c>
      <c r="BW16" s="531">
        <v>1393</v>
      </c>
      <c r="BX16" s="531">
        <v>11</v>
      </c>
      <c r="BY16" s="531">
        <v>61</v>
      </c>
      <c r="BZ16" s="531">
        <v>1580</v>
      </c>
      <c r="CA16" s="531">
        <v>1</v>
      </c>
      <c r="CB16" s="531">
        <v>6</v>
      </c>
      <c r="CC16" s="531">
        <v>0</v>
      </c>
      <c r="CD16" s="531">
        <v>0</v>
      </c>
      <c r="CE16" s="531">
        <v>3</v>
      </c>
      <c r="CF16" s="531">
        <v>23</v>
      </c>
      <c r="CG16" s="531">
        <v>9</v>
      </c>
      <c r="CH16" s="531">
        <v>115</v>
      </c>
      <c r="CI16" s="531">
        <v>2</v>
      </c>
      <c r="CJ16" s="531">
        <v>45</v>
      </c>
      <c r="CK16" s="531">
        <v>11</v>
      </c>
      <c r="CL16" s="531">
        <v>10</v>
      </c>
      <c r="CM16" s="531">
        <v>334</v>
      </c>
      <c r="CN16" s="531">
        <v>6</v>
      </c>
      <c r="CO16" s="531">
        <v>136</v>
      </c>
      <c r="CP16" s="531">
        <v>3</v>
      </c>
      <c r="CQ16" s="531">
        <v>64</v>
      </c>
      <c r="CR16" s="531">
        <v>3</v>
      </c>
      <c r="CS16" s="531">
        <v>81</v>
      </c>
      <c r="CT16" s="531">
        <v>25</v>
      </c>
      <c r="CU16" s="531">
        <v>581</v>
      </c>
      <c r="CV16" s="531">
        <v>5</v>
      </c>
      <c r="CW16" s="531">
        <v>62</v>
      </c>
      <c r="CX16" s="531">
        <v>11</v>
      </c>
      <c r="CY16" s="531">
        <v>1</v>
      </c>
      <c r="CZ16" s="531">
        <v>7</v>
      </c>
      <c r="DA16" s="531">
        <v>13</v>
      </c>
      <c r="DB16" s="531">
        <v>175</v>
      </c>
      <c r="DC16" s="531">
        <v>0</v>
      </c>
      <c r="DD16" s="531">
        <v>0</v>
      </c>
      <c r="DE16" s="531">
        <v>16</v>
      </c>
      <c r="DF16" s="531">
        <v>153</v>
      </c>
      <c r="DG16" s="531">
        <v>4</v>
      </c>
      <c r="DH16" s="531">
        <v>107</v>
      </c>
      <c r="DI16" s="531">
        <v>3</v>
      </c>
      <c r="DJ16" s="531">
        <v>19</v>
      </c>
      <c r="DK16" s="531">
        <v>11</v>
      </c>
      <c r="DL16" s="531">
        <v>3</v>
      </c>
      <c r="DM16" s="531">
        <v>86</v>
      </c>
      <c r="DN16" s="531">
        <v>32</v>
      </c>
      <c r="DO16" s="531">
        <v>1646</v>
      </c>
      <c r="DP16" s="531">
        <v>5</v>
      </c>
      <c r="DQ16" s="531">
        <v>58</v>
      </c>
      <c r="DR16" s="531">
        <v>0</v>
      </c>
      <c r="DS16" s="531">
        <v>0</v>
      </c>
      <c r="DT16" s="531">
        <v>0</v>
      </c>
      <c r="DU16" s="531">
        <v>0</v>
      </c>
      <c r="DV16" s="531">
        <v>3</v>
      </c>
      <c r="DW16" s="531">
        <v>60</v>
      </c>
      <c r="DX16" s="531">
        <v>11</v>
      </c>
      <c r="DY16" s="531">
        <v>49</v>
      </c>
      <c r="DZ16" s="531">
        <v>580</v>
      </c>
      <c r="EA16" s="531">
        <v>5</v>
      </c>
      <c r="EB16" s="531">
        <v>6</v>
      </c>
      <c r="EC16" s="531">
        <v>3</v>
      </c>
      <c r="ED16" s="531">
        <v>12</v>
      </c>
      <c r="EE16" s="531">
        <v>2</v>
      </c>
      <c r="EF16" s="531">
        <v>60</v>
      </c>
      <c r="EG16" s="531">
        <v>7</v>
      </c>
      <c r="EH16" s="531">
        <v>67</v>
      </c>
      <c r="EI16" s="531">
        <v>2</v>
      </c>
      <c r="EJ16" s="531">
        <v>2</v>
      </c>
      <c r="EK16" s="531">
        <v>11</v>
      </c>
      <c r="EL16" s="531">
        <v>2</v>
      </c>
      <c r="EM16" s="531">
        <v>3</v>
      </c>
      <c r="EN16" s="531">
        <v>3</v>
      </c>
      <c r="EO16" s="531">
        <v>57</v>
      </c>
      <c r="EP16" s="531">
        <v>0</v>
      </c>
      <c r="EQ16" s="531">
        <v>0</v>
      </c>
      <c r="ER16" s="531">
        <v>0</v>
      </c>
      <c r="ES16" s="531">
        <v>0</v>
      </c>
      <c r="ET16" s="531">
        <v>0</v>
      </c>
      <c r="EU16" s="531">
        <v>0</v>
      </c>
      <c r="EV16" s="531">
        <v>0</v>
      </c>
      <c r="EW16" s="531">
        <v>0</v>
      </c>
      <c r="EX16" s="531">
        <v>11</v>
      </c>
      <c r="EY16" s="531">
        <v>2</v>
      </c>
      <c r="EZ16" s="531">
        <v>5</v>
      </c>
      <c r="FA16" s="531">
        <v>2</v>
      </c>
      <c r="FB16" s="531">
        <v>29</v>
      </c>
      <c r="FC16" s="531">
        <v>1</v>
      </c>
      <c r="FD16" s="531">
        <v>24</v>
      </c>
      <c r="FE16" s="531">
        <v>1</v>
      </c>
      <c r="FF16" s="531">
        <v>13</v>
      </c>
      <c r="FG16" s="531">
        <v>0</v>
      </c>
      <c r="FH16" s="531">
        <v>0</v>
      </c>
      <c r="FI16" s="531">
        <v>0</v>
      </c>
      <c r="FJ16" s="531">
        <v>0</v>
      </c>
      <c r="FK16" s="531">
        <v>11</v>
      </c>
      <c r="FL16" s="531">
        <v>2</v>
      </c>
      <c r="FM16" s="531">
        <v>18</v>
      </c>
      <c r="FN16" s="531">
        <v>3</v>
      </c>
      <c r="FO16" s="531">
        <v>82</v>
      </c>
      <c r="FP16" s="531">
        <v>1</v>
      </c>
      <c r="FQ16" s="531">
        <v>2</v>
      </c>
      <c r="FR16" s="531">
        <v>10</v>
      </c>
      <c r="FS16" s="531">
        <v>130</v>
      </c>
      <c r="FT16" s="531">
        <v>3</v>
      </c>
      <c r="FU16" s="531">
        <v>69</v>
      </c>
      <c r="FV16" s="552">
        <f t="shared" si="0"/>
        <v>665</v>
      </c>
      <c r="FW16" s="553">
        <f t="shared" si="0"/>
        <v>15624</v>
      </c>
      <c r="FX16" s="534"/>
    </row>
    <row r="17" spans="1:180" ht="12">
      <c r="A17" s="532" t="s">
        <v>567</v>
      </c>
      <c r="B17" s="533" t="s">
        <v>313</v>
      </c>
      <c r="C17" s="531">
        <v>1</v>
      </c>
      <c r="D17" s="531">
        <v>47</v>
      </c>
      <c r="E17" s="531">
        <v>3</v>
      </c>
      <c r="F17" s="531">
        <v>3</v>
      </c>
      <c r="G17" s="531">
        <v>0</v>
      </c>
      <c r="H17" s="531">
        <v>0</v>
      </c>
      <c r="I17" s="531">
        <v>0</v>
      </c>
      <c r="J17" s="531">
        <v>0</v>
      </c>
      <c r="K17" s="531">
        <v>12</v>
      </c>
      <c r="L17" s="531">
        <v>0</v>
      </c>
      <c r="M17" s="531">
        <v>0</v>
      </c>
      <c r="N17" s="531">
        <v>1</v>
      </c>
      <c r="O17" s="531">
        <v>18</v>
      </c>
      <c r="P17" s="531">
        <v>1</v>
      </c>
      <c r="Q17" s="531">
        <v>3</v>
      </c>
      <c r="R17" s="531">
        <v>0</v>
      </c>
      <c r="S17" s="531">
        <v>0</v>
      </c>
      <c r="T17" s="531">
        <v>0</v>
      </c>
      <c r="U17" s="531">
        <v>0</v>
      </c>
      <c r="V17" s="531">
        <v>0</v>
      </c>
      <c r="W17" s="531">
        <v>0</v>
      </c>
      <c r="X17" s="531">
        <v>12</v>
      </c>
      <c r="Y17" s="531">
        <v>0</v>
      </c>
      <c r="Z17" s="531">
        <v>0</v>
      </c>
      <c r="AA17" s="531">
        <v>0</v>
      </c>
      <c r="AB17" s="531">
        <v>0</v>
      </c>
      <c r="AC17" s="531">
        <v>0</v>
      </c>
      <c r="AD17" s="531">
        <v>0</v>
      </c>
      <c r="AE17" s="531">
        <v>0</v>
      </c>
      <c r="AF17" s="531">
        <v>0</v>
      </c>
      <c r="AG17" s="531">
        <v>0</v>
      </c>
      <c r="AH17" s="531">
        <v>0</v>
      </c>
      <c r="AI17" s="531">
        <v>1</v>
      </c>
      <c r="AJ17" s="531">
        <v>1</v>
      </c>
      <c r="AK17" s="531">
        <v>12</v>
      </c>
      <c r="AL17" s="531">
        <v>1</v>
      </c>
      <c r="AM17" s="531">
        <v>40</v>
      </c>
      <c r="AN17" s="531">
        <v>0</v>
      </c>
      <c r="AO17" s="531">
        <v>0</v>
      </c>
      <c r="AP17" s="531">
        <v>0</v>
      </c>
      <c r="AQ17" s="531">
        <v>0</v>
      </c>
      <c r="AR17" s="531">
        <v>0</v>
      </c>
      <c r="AS17" s="531">
        <v>0</v>
      </c>
      <c r="AT17" s="531">
        <v>0</v>
      </c>
      <c r="AU17" s="531">
        <v>0</v>
      </c>
      <c r="AV17" s="531">
        <v>1</v>
      </c>
      <c r="AW17" s="531">
        <v>5</v>
      </c>
      <c r="AX17" s="531">
        <v>12</v>
      </c>
      <c r="AY17" s="531">
        <v>0</v>
      </c>
      <c r="AZ17" s="531">
        <v>0</v>
      </c>
      <c r="BA17" s="531">
        <v>0</v>
      </c>
      <c r="BB17" s="531">
        <v>0</v>
      </c>
      <c r="BC17" s="531">
        <v>0</v>
      </c>
      <c r="BD17" s="531">
        <v>0</v>
      </c>
      <c r="BE17" s="531">
        <v>0</v>
      </c>
      <c r="BF17" s="531">
        <v>0</v>
      </c>
      <c r="BG17" s="531">
        <v>1</v>
      </c>
      <c r="BH17" s="531">
        <v>13</v>
      </c>
      <c r="BI17" s="531">
        <v>0</v>
      </c>
      <c r="BJ17" s="531">
        <v>0</v>
      </c>
      <c r="BK17" s="531">
        <v>12</v>
      </c>
      <c r="BL17" s="531">
        <v>1</v>
      </c>
      <c r="BM17" s="531">
        <v>2</v>
      </c>
      <c r="BN17" s="531">
        <v>0</v>
      </c>
      <c r="BO17" s="531">
        <v>0</v>
      </c>
      <c r="BP17" s="531">
        <v>0</v>
      </c>
      <c r="BQ17" s="531">
        <v>0</v>
      </c>
      <c r="BR17" s="531">
        <v>0</v>
      </c>
      <c r="BS17" s="531">
        <v>0</v>
      </c>
      <c r="BT17" s="531">
        <v>6</v>
      </c>
      <c r="BU17" s="531">
        <v>502</v>
      </c>
      <c r="BV17" s="531">
        <v>8</v>
      </c>
      <c r="BW17" s="531">
        <v>112</v>
      </c>
      <c r="BX17" s="531">
        <v>12</v>
      </c>
      <c r="BY17" s="531">
        <v>22</v>
      </c>
      <c r="BZ17" s="531">
        <v>2403</v>
      </c>
      <c r="CA17" s="531">
        <v>0</v>
      </c>
      <c r="CB17" s="531">
        <v>0</v>
      </c>
      <c r="CC17" s="531">
        <v>0</v>
      </c>
      <c r="CD17" s="531">
        <v>0</v>
      </c>
      <c r="CE17" s="531">
        <v>0</v>
      </c>
      <c r="CF17" s="531">
        <v>0</v>
      </c>
      <c r="CG17" s="531">
        <v>2</v>
      </c>
      <c r="CH17" s="531">
        <v>54</v>
      </c>
      <c r="CI17" s="531">
        <v>0</v>
      </c>
      <c r="CJ17" s="531">
        <v>0</v>
      </c>
      <c r="CK17" s="531">
        <v>12</v>
      </c>
      <c r="CL17" s="531">
        <v>1</v>
      </c>
      <c r="CM17" s="531">
        <v>5</v>
      </c>
      <c r="CN17" s="531">
        <v>0</v>
      </c>
      <c r="CO17" s="531">
        <v>0</v>
      </c>
      <c r="CP17" s="531">
        <v>0</v>
      </c>
      <c r="CQ17" s="531">
        <v>0</v>
      </c>
      <c r="CR17" s="531">
        <v>0</v>
      </c>
      <c r="CS17" s="531">
        <v>0</v>
      </c>
      <c r="CT17" s="531">
        <v>3</v>
      </c>
      <c r="CU17" s="531">
        <v>102</v>
      </c>
      <c r="CV17" s="531">
        <v>0</v>
      </c>
      <c r="CW17" s="531">
        <v>0</v>
      </c>
      <c r="CX17" s="531">
        <v>12</v>
      </c>
      <c r="CY17" s="531">
        <v>0</v>
      </c>
      <c r="CZ17" s="531">
        <v>0</v>
      </c>
      <c r="DA17" s="531">
        <v>0</v>
      </c>
      <c r="DB17" s="531">
        <v>0</v>
      </c>
      <c r="DC17" s="531">
        <v>0</v>
      </c>
      <c r="DD17" s="531">
        <v>0</v>
      </c>
      <c r="DE17" s="531">
        <v>0</v>
      </c>
      <c r="DF17" s="531">
        <v>0</v>
      </c>
      <c r="DG17" s="531">
        <v>0</v>
      </c>
      <c r="DH17" s="531">
        <v>0</v>
      </c>
      <c r="DI17" s="531">
        <v>0</v>
      </c>
      <c r="DJ17" s="531">
        <v>0</v>
      </c>
      <c r="DK17" s="531">
        <v>12</v>
      </c>
      <c r="DL17" s="531">
        <v>0</v>
      </c>
      <c r="DM17" s="531">
        <v>0</v>
      </c>
      <c r="DN17" s="531">
        <v>1</v>
      </c>
      <c r="DO17" s="531">
        <v>4</v>
      </c>
      <c r="DP17" s="531">
        <v>1</v>
      </c>
      <c r="DQ17" s="531">
        <v>946</v>
      </c>
      <c r="DR17" s="531">
        <v>0</v>
      </c>
      <c r="DS17" s="531">
        <v>0</v>
      </c>
      <c r="DT17" s="531">
        <v>0</v>
      </c>
      <c r="DU17" s="531">
        <v>0</v>
      </c>
      <c r="DV17" s="531">
        <v>0</v>
      </c>
      <c r="DW17" s="531">
        <v>0</v>
      </c>
      <c r="DX17" s="531">
        <v>12</v>
      </c>
      <c r="DY17" s="531">
        <v>7</v>
      </c>
      <c r="DZ17" s="531">
        <v>42</v>
      </c>
      <c r="EA17" s="531">
        <v>0</v>
      </c>
      <c r="EB17" s="531">
        <v>0</v>
      </c>
      <c r="EC17" s="531">
        <v>1</v>
      </c>
      <c r="ED17" s="531">
        <v>39</v>
      </c>
      <c r="EE17" s="531">
        <v>0</v>
      </c>
      <c r="EF17" s="531">
        <v>0</v>
      </c>
      <c r="EG17" s="531">
        <v>0</v>
      </c>
      <c r="EH17" s="531">
        <v>0</v>
      </c>
      <c r="EI17" s="531">
        <v>0</v>
      </c>
      <c r="EJ17" s="531">
        <v>0</v>
      </c>
      <c r="EK17" s="531">
        <v>12</v>
      </c>
      <c r="EL17" s="531">
        <v>0</v>
      </c>
      <c r="EM17" s="531">
        <v>0</v>
      </c>
      <c r="EN17" s="531">
        <v>0</v>
      </c>
      <c r="EO17" s="531">
        <v>0</v>
      </c>
      <c r="EP17" s="531">
        <v>0</v>
      </c>
      <c r="EQ17" s="531">
        <v>0</v>
      </c>
      <c r="ER17" s="531">
        <v>0</v>
      </c>
      <c r="ES17" s="531">
        <v>0</v>
      </c>
      <c r="ET17" s="531">
        <v>0</v>
      </c>
      <c r="EU17" s="531">
        <v>0</v>
      </c>
      <c r="EV17" s="531">
        <v>0</v>
      </c>
      <c r="EW17" s="531">
        <v>0</v>
      </c>
      <c r="EX17" s="531">
        <v>12</v>
      </c>
      <c r="EY17" s="531">
        <v>0</v>
      </c>
      <c r="EZ17" s="531">
        <v>0</v>
      </c>
      <c r="FA17" s="531">
        <v>0</v>
      </c>
      <c r="FB17" s="531">
        <v>0</v>
      </c>
      <c r="FC17" s="531">
        <v>0</v>
      </c>
      <c r="FD17" s="531">
        <v>0</v>
      </c>
      <c r="FE17" s="531">
        <v>0</v>
      </c>
      <c r="FF17" s="531">
        <v>0</v>
      </c>
      <c r="FG17" s="531">
        <v>0</v>
      </c>
      <c r="FH17" s="531">
        <v>0</v>
      </c>
      <c r="FI17" s="531">
        <v>0</v>
      </c>
      <c r="FJ17" s="531">
        <v>0</v>
      </c>
      <c r="FK17" s="531">
        <v>12</v>
      </c>
      <c r="FL17" s="531">
        <v>0</v>
      </c>
      <c r="FM17" s="531">
        <v>0</v>
      </c>
      <c r="FN17" s="531">
        <v>0</v>
      </c>
      <c r="FO17" s="531">
        <v>0</v>
      </c>
      <c r="FP17" s="531">
        <v>0</v>
      </c>
      <c r="FQ17" s="531">
        <v>0</v>
      </c>
      <c r="FR17" s="531">
        <v>0</v>
      </c>
      <c r="FS17" s="531">
        <v>0</v>
      </c>
      <c r="FT17" s="531">
        <v>0</v>
      </c>
      <c r="FU17" s="531">
        <v>0</v>
      </c>
      <c r="FV17" s="552">
        <f t="shared" si="0"/>
        <v>63</v>
      </c>
      <c r="FW17" s="553">
        <f t="shared" si="0"/>
        <v>4341</v>
      </c>
      <c r="FX17" s="534"/>
    </row>
    <row r="18" spans="1:180" ht="12">
      <c r="A18" s="532" t="s">
        <v>568</v>
      </c>
      <c r="B18" s="533" t="s">
        <v>314</v>
      </c>
      <c r="C18" s="531">
        <v>198</v>
      </c>
      <c r="D18" s="531">
        <v>10812</v>
      </c>
      <c r="E18" s="531">
        <v>58</v>
      </c>
      <c r="F18" s="531">
        <v>3335</v>
      </c>
      <c r="G18" s="531">
        <v>28</v>
      </c>
      <c r="H18" s="531">
        <v>957</v>
      </c>
      <c r="I18" s="531">
        <v>6</v>
      </c>
      <c r="J18" s="531">
        <v>24</v>
      </c>
      <c r="K18" s="531">
        <v>13</v>
      </c>
      <c r="L18" s="531">
        <v>11</v>
      </c>
      <c r="M18" s="531">
        <v>94</v>
      </c>
      <c r="N18" s="531">
        <v>330</v>
      </c>
      <c r="O18" s="531">
        <v>3273</v>
      </c>
      <c r="P18" s="531">
        <v>151</v>
      </c>
      <c r="Q18" s="531">
        <v>967</v>
      </c>
      <c r="R18" s="531">
        <v>5</v>
      </c>
      <c r="S18" s="531">
        <v>9</v>
      </c>
      <c r="T18" s="531">
        <v>87</v>
      </c>
      <c r="U18" s="531">
        <v>1825</v>
      </c>
      <c r="V18" s="531">
        <v>113</v>
      </c>
      <c r="W18" s="531">
        <v>2612</v>
      </c>
      <c r="X18" s="531">
        <v>13</v>
      </c>
      <c r="Y18" s="531">
        <v>14</v>
      </c>
      <c r="Z18" s="531">
        <v>744</v>
      </c>
      <c r="AA18" s="531">
        <v>5</v>
      </c>
      <c r="AB18" s="531">
        <v>11</v>
      </c>
      <c r="AC18" s="531">
        <v>5</v>
      </c>
      <c r="AD18" s="531">
        <v>13</v>
      </c>
      <c r="AE18" s="531">
        <v>47</v>
      </c>
      <c r="AF18" s="531">
        <v>624</v>
      </c>
      <c r="AG18" s="531">
        <v>5</v>
      </c>
      <c r="AH18" s="531">
        <v>24</v>
      </c>
      <c r="AI18" s="531">
        <v>2836</v>
      </c>
      <c r="AJ18" s="531">
        <v>71410</v>
      </c>
      <c r="AK18" s="531">
        <v>13</v>
      </c>
      <c r="AL18" s="531">
        <v>22</v>
      </c>
      <c r="AM18" s="531">
        <v>70</v>
      </c>
      <c r="AN18" s="531">
        <v>8</v>
      </c>
      <c r="AO18" s="531">
        <v>185</v>
      </c>
      <c r="AP18" s="531">
        <v>9</v>
      </c>
      <c r="AQ18" s="531">
        <v>58</v>
      </c>
      <c r="AR18" s="531">
        <v>1339</v>
      </c>
      <c r="AS18" s="531">
        <v>35881</v>
      </c>
      <c r="AT18" s="531">
        <v>58</v>
      </c>
      <c r="AU18" s="531">
        <v>1274</v>
      </c>
      <c r="AV18" s="531">
        <v>27</v>
      </c>
      <c r="AW18" s="531">
        <v>2089</v>
      </c>
      <c r="AX18" s="531">
        <v>13</v>
      </c>
      <c r="AY18" s="531">
        <v>15</v>
      </c>
      <c r="AZ18" s="531">
        <v>106</v>
      </c>
      <c r="BA18" s="531">
        <v>3</v>
      </c>
      <c r="BB18" s="531">
        <v>4</v>
      </c>
      <c r="BC18" s="531">
        <v>8</v>
      </c>
      <c r="BD18" s="531">
        <v>17</v>
      </c>
      <c r="BE18" s="531">
        <v>24</v>
      </c>
      <c r="BF18" s="531">
        <v>498</v>
      </c>
      <c r="BG18" s="531">
        <v>1044</v>
      </c>
      <c r="BH18" s="531">
        <v>58976</v>
      </c>
      <c r="BI18" s="531">
        <v>23</v>
      </c>
      <c r="BJ18" s="531">
        <v>99</v>
      </c>
      <c r="BK18" s="531">
        <v>13</v>
      </c>
      <c r="BL18" s="531">
        <v>3</v>
      </c>
      <c r="BM18" s="531">
        <v>63</v>
      </c>
      <c r="BN18" s="531">
        <v>3</v>
      </c>
      <c r="BO18" s="531">
        <v>217</v>
      </c>
      <c r="BP18" s="531">
        <v>33</v>
      </c>
      <c r="BQ18" s="531">
        <v>910</v>
      </c>
      <c r="BR18" s="531">
        <v>44</v>
      </c>
      <c r="BS18" s="531">
        <v>2697</v>
      </c>
      <c r="BT18" s="531">
        <v>91</v>
      </c>
      <c r="BU18" s="531">
        <v>894</v>
      </c>
      <c r="BV18" s="531">
        <v>6566</v>
      </c>
      <c r="BW18" s="531">
        <v>68595</v>
      </c>
      <c r="BX18" s="531">
        <v>13</v>
      </c>
      <c r="BY18" s="531">
        <v>607</v>
      </c>
      <c r="BZ18" s="531">
        <v>7639</v>
      </c>
      <c r="CA18" s="531">
        <v>5</v>
      </c>
      <c r="CB18" s="531">
        <v>5</v>
      </c>
      <c r="CC18" s="531">
        <v>21</v>
      </c>
      <c r="CD18" s="531">
        <v>438</v>
      </c>
      <c r="CE18" s="531">
        <v>198</v>
      </c>
      <c r="CF18" s="531">
        <v>8730</v>
      </c>
      <c r="CG18" s="531">
        <v>49</v>
      </c>
      <c r="CH18" s="531">
        <v>6174</v>
      </c>
      <c r="CI18" s="531">
        <v>2</v>
      </c>
      <c r="CJ18" s="531">
        <v>5</v>
      </c>
      <c r="CK18" s="531">
        <v>13</v>
      </c>
      <c r="CL18" s="531">
        <v>161</v>
      </c>
      <c r="CM18" s="531">
        <v>3696</v>
      </c>
      <c r="CN18" s="531">
        <v>131</v>
      </c>
      <c r="CO18" s="531">
        <v>1777</v>
      </c>
      <c r="CP18" s="531">
        <v>47</v>
      </c>
      <c r="CQ18" s="531">
        <v>1132</v>
      </c>
      <c r="CR18" s="531">
        <v>79</v>
      </c>
      <c r="CS18" s="531">
        <v>5730</v>
      </c>
      <c r="CT18" s="531">
        <v>86</v>
      </c>
      <c r="CU18" s="531">
        <v>1648</v>
      </c>
      <c r="CV18" s="531">
        <v>280</v>
      </c>
      <c r="CW18" s="531">
        <v>33146</v>
      </c>
      <c r="CX18" s="531">
        <v>13</v>
      </c>
      <c r="CY18" s="531">
        <v>21</v>
      </c>
      <c r="CZ18" s="531">
        <v>1469</v>
      </c>
      <c r="DA18" s="531">
        <v>73</v>
      </c>
      <c r="DB18" s="531">
        <v>406</v>
      </c>
      <c r="DC18" s="531">
        <v>6</v>
      </c>
      <c r="DD18" s="531">
        <v>16</v>
      </c>
      <c r="DE18" s="531">
        <v>7</v>
      </c>
      <c r="DF18" s="531">
        <v>69</v>
      </c>
      <c r="DG18" s="531">
        <v>27</v>
      </c>
      <c r="DH18" s="531">
        <v>2186</v>
      </c>
      <c r="DI18" s="531">
        <v>32</v>
      </c>
      <c r="DJ18" s="531">
        <v>547</v>
      </c>
      <c r="DK18" s="531">
        <v>13</v>
      </c>
      <c r="DL18" s="531">
        <v>16</v>
      </c>
      <c r="DM18" s="531">
        <v>37</v>
      </c>
      <c r="DN18" s="531">
        <v>168</v>
      </c>
      <c r="DO18" s="531">
        <v>4257</v>
      </c>
      <c r="DP18" s="531">
        <v>66</v>
      </c>
      <c r="DQ18" s="531">
        <v>1185</v>
      </c>
      <c r="DR18" s="531">
        <v>8</v>
      </c>
      <c r="DS18" s="531">
        <v>37</v>
      </c>
      <c r="DT18" s="531">
        <v>13</v>
      </c>
      <c r="DU18" s="531">
        <v>519</v>
      </c>
      <c r="DV18" s="531">
        <v>22</v>
      </c>
      <c r="DW18" s="531">
        <v>456</v>
      </c>
      <c r="DX18" s="531">
        <v>13</v>
      </c>
      <c r="DY18" s="531">
        <v>387</v>
      </c>
      <c r="DZ18" s="531">
        <v>43191</v>
      </c>
      <c r="EA18" s="531">
        <v>27</v>
      </c>
      <c r="EB18" s="531">
        <v>338</v>
      </c>
      <c r="EC18" s="531">
        <v>61</v>
      </c>
      <c r="ED18" s="531">
        <v>230</v>
      </c>
      <c r="EE18" s="531">
        <v>1</v>
      </c>
      <c r="EF18" s="531">
        <v>6</v>
      </c>
      <c r="EG18" s="531">
        <v>58</v>
      </c>
      <c r="EH18" s="531">
        <v>2945</v>
      </c>
      <c r="EI18" s="531">
        <v>614</v>
      </c>
      <c r="EJ18" s="531">
        <v>14820</v>
      </c>
      <c r="EK18" s="531">
        <v>13</v>
      </c>
      <c r="EL18" s="531">
        <v>11</v>
      </c>
      <c r="EM18" s="531">
        <v>161</v>
      </c>
      <c r="EN18" s="531">
        <v>13</v>
      </c>
      <c r="EO18" s="531">
        <v>109</v>
      </c>
      <c r="EP18" s="531">
        <v>29</v>
      </c>
      <c r="EQ18" s="531">
        <v>883</v>
      </c>
      <c r="ER18" s="531">
        <v>34</v>
      </c>
      <c r="ES18" s="531">
        <v>348</v>
      </c>
      <c r="ET18" s="531">
        <v>3</v>
      </c>
      <c r="EU18" s="531">
        <v>20</v>
      </c>
      <c r="EV18" s="531">
        <v>6</v>
      </c>
      <c r="EW18" s="531">
        <v>38</v>
      </c>
      <c r="EX18" s="531">
        <v>13</v>
      </c>
      <c r="EY18" s="531">
        <v>3</v>
      </c>
      <c r="EZ18" s="531">
        <v>6</v>
      </c>
      <c r="FA18" s="531">
        <v>17</v>
      </c>
      <c r="FB18" s="531">
        <v>396</v>
      </c>
      <c r="FC18" s="531">
        <v>1</v>
      </c>
      <c r="FD18" s="531">
        <v>2</v>
      </c>
      <c r="FE18" s="531">
        <v>6</v>
      </c>
      <c r="FF18" s="531">
        <v>431</v>
      </c>
      <c r="FG18" s="531">
        <v>0</v>
      </c>
      <c r="FH18" s="531">
        <v>0</v>
      </c>
      <c r="FI18" s="531">
        <v>3</v>
      </c>
      <c r="FJ18" s="531">
        <v>18</v>
      </c>
      <c r="FK18" s="531">
        <v>13</v>
      </c>
      <c r="FL18" s="531">
        <v>20</v>
      </c>
      <c r="FM18" s="531">
        <v>1029</v>
      </c>
      <c r="FN18" s="531">
        <v>9</v>
      </c>
      <c r="FO18" s="531">
        <v>13</v>
      </c>
      <c r="FP18" s="531">
        <v>9</v>
      </c>
      <c r="FQ18" s="531">
        <v>349</v>
      </c>
      <c r="FR18" s="531">
        <v>39</v>
      </c>
      <c r="FS18" s="531">
        <v>3412</v>
      </c>
      <c r="FT18" s="531">
        <v>148</v>
      </c>
      <c r="FU18" s="531">
        <v>2750</v>
      </c>
      <c r="FV18" s="552">
        <f t="shared" si="0"/>
        <v>16843</v>
      </c>
      <c r="FW18" s="553">
        <f t="shared" si="0"/>
        <v>422166</v>
      </c>
      <c r="FX18" s="534"/>
    </row>
    <row r="19" spans="1:180" ht="12">
      <c r="A19" s="532" t="s">
        <v>569</v>
      </c>
      <c r="B19" s="546" t="s">
        <v>315</v>
      </c>
      <c r="C19" s="531">
        <v>415</v>
      </c>
      <c r="D19" s="531">
        <v>7188</v>
      </c>
      <c r="E19" s="531">
        <v>127</v>
      </c>
      <c r="F19" s="531">
        <v>4398</v>
      </c>
      <c r="G19" s="531">
        <v>35</v>
      </c>
      <c r="H19" s="531">
        <v>631</v>
      </c>
      <c r="I19" s="531">
        <v>8</v>
      </c>
      <c r="J19" s="531">
        <v>44</v>
      </c>
      <c r="K19" s="531">
        <v>14</v>
      </c>
      <c r="L19" s="531">
        <v>26</v>
      </c>
      <c r="M19" s="531">
        <v>1648</v>
      </c>
      <c r="N19" s="531">
        <v>725</v>
      </c>
      <c r="O19" s="531">
        <v>7382</v>
      </c>
      <c r="P19" s="531">
        <v>243</v>
      </c>
      <c r="Q19" s="531">
        <v>1165</v>
      </c>
      <c r="R19" s="531">
        <v>10</v>
      </c>
      <c r="S19" s="531">
        <v>175</v>
      </c>
      <c r="T19" s="531">
        <v>108</v>
      </c>
      <c r="U19" s="531">
        <v>943</v>
      </c>
      <c r="V19" s="531">
        <v>111</v>
      </c>
      <c r="W19" s="531">
        <v>874</v>
      </c>
      <c r="X19" s="531">
        <v>14</v>
      </c>
      <c r="Y19" s="531">
        <v>14</v>
      </c>
      <c r="Z19" s="531">
        <v>555</v>
      </c>
      <c r="AA19" s="531">
        <v>21</v>
      </c>
      <c r="AB19" s="531">
        <v>265</v>
      </c>
      <c r="AC19" s="531">
        <v>31</v>
      </c>
      <c r="AD19" s="531">
        <v>1630</v>
      </c>
      <c r="AE19" s="531">
        <v>67</v>
      </c>
      <c r="AF19" s="531">
        <v>2074</v>
      </c>
      <c r="AG19" s="531">
        <v>14</v>
      </c>
      <c r="AH19" s="531">
        <v>413</v>
      </c>
      <c r="AI19" s="531">
        <v>1617</v>
      </c>
      <c r="AJ19" s="531">
        <v>16633</v>
      </c>
      <c r="AK19" s="531">
        <v>14</v>
      </c>
      <c r="AL19" s="531">
        <v>41</v>
      </c>
      <c r="AM19" s="531">
        <v>525</v>
      </c>
      <c r="AN19" s="531">
        <v>9</v>
      </c>
      <c r="AO19" s="531">
        <v>1730</v>
      </c>
      <c r="AP19" s="531">
        <v>50</v>
      </c>
      <c r="AQ19" s="531">
        <v>2915</v>
      </c>
      <c r="AR19" s="531">
        <v>337</v>
      </c>
      <c r="AS19" s="531">
        <v>9338</v>
      </c>
      <c r="AT19" s="531">
        <v>89</v>
      </c>
      <c r="AU19" s="531">
        <v>2102</v>
      </c>
      <c r="AV19" s="531">
        <v>52</v>
      </c>
      <c r="AW19" s="531">
        <v>6742</v>
      </c>
      <c r="AX19" s="531">
        <v>14</v>
      </c>
      <c r="AY19" s="531">
        <v>23</v>
      </c>
      <c r="AZ19" s="531">
        <v>68</v>
      </c>
      <c r="BA19" s="531">
        <v>7</v>
      </c>
      <c r="BB19" s="531">
        <v>19</v>
      </c>
      <c r="BC19" s="531">
        <v>36</v>
      </c>
      <c r="BD19" s="531">
        <v>537</v>
      </c>
      <c r="BE19" s="531">
        <v>83</v>
      </c>
      <c r="BF19" s="531">
        <v>2511</v>
      </c>
      <c r="BG19" s="531">
        <v>798</v>
      </c>
      <c r="BH19" s="531">
        <v>3398</v>
      </c>
      <c r="BI19" s="531">
        <v>63</v>
      </c>
      <c r="BJ19" s="531">
        <v>3319</v>
      </c>
      <c r="BK19" s="531">
        <v>14</v>
      </c>
      <c r="BL19" s="531">
        <v>5</v>
      </c>
      <c r="BM19" s="531">
        <v>9</v>
      </c>
      <c r="BN19" s="531">
        <v>5</v>
      </c>
      <c r="BO19" s="531">
        <v>197</v>
      </c>
      <c r="BP19" s="531">
        <v>59</v>
      </c>
      <c r="BQ19" s="531">
        <v>665</v>
      </c>
      <c r="BR19" s="531">
        <v>36</v>
      </c>
      <c r="BS19" s="531">
        <v>406</v>
      </c>
      <c r="BT19" s="531">
        <v>246</v>
      </c>
      <c r="BU19" s="531">
        <v>7725</v>
      </c>
      <c r="BV19" s="531">
        <v>22494</v>
      </c>
      <c r="BW19" s="531">
        <v>252536</v>
      </c>
      <c r="BX19" s="531">
        <v>14</v>
      </c>
      <c r="BY19" s="531">
        <v>2175</v>
      </c>
      <c r="BZ19" s="531">
        <v>38559</v>
      </c>
      <c r="CA19" s="531">
        <v>2</v>
      </c>
      <c r="CB19" s="531">
        <v>3</v>
      </c>
      <c r="CC19" s="531">
        <v>49</v>
      </c>
      <c r="CD19" s="531">
        <v>3059</v>
      </c>
      <c r="CE19" s="531">
        <v>113</v>
      </c>
      <c r="CF19" s="531">
        <v>822</v>
      </c>
      <c r="CG19" s="531">
        <v>67</v>
      </c>
      <c r="CH19" s="531">
        <v>6948</v>
      </c>
      <c r="CI19" s="531">
        <v>15</v>
      </c>
      <c r="CJ19" s="531">
        <v>168</v>
      </c>
      <c r="CK19" s="531">
        <v>14</v>
      </c>
      <c r="CL19" s="531">
        <v>237</v>
      </c>
      <c r="CM19" s="531">
        <v>3234</v>
      </c>
      <c r="CN19" s="531">
        <v>245</v>
      </c>
      <c r="CO19" s="531">
        <v>2156</v>
      </c>
      <c r="CP19" s="531">
        <v>60</v>
      </c>
      <c r="CQ19" s="531">
        <v>1243</v>
      </c>
      <c r="CR19" s="531">
        <v>163</v>
      </c>
      <c r="CS19" s="531">
        <v>6660</v>
      </c>
      <c r="CT19" s="531">
        <v>135</v>
      </c>
      <c r="CU19" s="531">
        <v>2691</v>
      </c>
      <c r="CV19" s="531">
        <v>144</v>
      </c>
      <c r="CW19" s="531">
        <v>2577</v>
      </c>
      <c r="CX19" s="531">
        <v>14</v>
      </c>
      <c r="CY19" s="531">
        <v>71</v>
      </c>
      <c r="CZ19" s="531">
        <v>4356</v>
      </c>
      <c r="DA19" s="531">
        <v>43</v>
      </c>
      <c r="DB19" s="531">
        <v>78</v>
      </c>
      <c r="DC19" s="531">
        <v>22</v>
      </c>
      <c r="DD19" s="531">
        <v>925</v>
      </c>
      <c r="DE19" s="531">
        <v>13</v>
      </c>
      <c r="DF19" s="531">
        <v>534</v>
      </c>
      <c r="DG19" s="531">
        <v>18</v>
      </c>
      <c r="DH19" s="531">
        <v>329</v>
      </c>
      <c r="DI19" s="531">
        <v>97</v>
      </c>
      <c r="DJ19" s="531">
        <v>5797</v>
      </c>
      <c r="DK19" s="531">
        <v>14</v>
      </c>
      <c r="DL19" s="531">
        <v>22</v>
      </c>
      <c r="DM19" s="531">
        <v>51</v>
      </c>
      <c r="DN19" s="531">
        <v>149</v>
      </c>
      <c r="DO19" s="531">
        <v>4443</v>
      </c>
      <c r="DP19" s="531">
        <v>184</v>
      </c>
      <c r="DQ19" s="531">
        <v>3406</v>
      </c>
      <c r="DR19" s="531">
        <v>10</v>
      </c>
      <c r="DS19" s="531">
        <v>171</v>
      </c>
      <c r="DT19" s="531">
        <v>35</v>
      </c>
      <c r="DU19" s="531">
        <v>1928</v>
      </c>
      <c r="DV19" s="531">
        <v>43</v>
      </c>
      <c r="DW19" s="531">
        <v>2219</v>
      </c>
      <c r="DX19" s="531">
        <v>14</v>
      </c>
      <c r="DY19" s="531">
        <v>167</v>
      </c>
      <c r="DZ19" s="531">
        <v>16195</v>
      </c>
      <c r="EA19" s="531">
        <v>70</v>
      </c>
      <c r="EB19" s="531">
        <v>7027</v>
      </c>
      <c r="EC19" s="531">
        <v>40</v>
      </c>
      <c r="ED19" s="531">
        <v>363</v>
      </c>
      <c r="EE19" s="531">
        <v>9</v>
      </c>
      <c r="EF19" s="531">
        <v>108</v>
      </c>
      <c r="EG19" s="531">
        <v>63</v>
      </c>
      <c r="EH19" s="531">
        <v>4435</v>
      </c>
      <c r="EI19" s="531">
        <v>43</v>
      </c>
      <c r="EJ19" s="531">
        <v>550</v>
      </c>
      <c r="EK19" s="531">
        <v>14</v>
      </c>
      <c r="EL19" s="531">
        <v>34</v>
      </c>
      <c r="EM19" s="531">
        <v>955</v>
      </c>
      <c r="EN19" s="531">
        <v>26</v>
      </c>
      <c r="EO19" s="531">
        <v>1297</v>
      </c>
      <c r="EP19" s="531">
        <v>68</v>
      </c>
      <c r="EQ19" s="531">
        <v>2458</v>
      </c>
      <c r="ER19" s="531">
        <v>32</v>
      </c>
      <c r="ES19" s="531">
        <v>2352</v>
      </c>
      <c r="ET19" s="531">
        <v>3</v>
      </c>
      <c r="EU19" s="531">
        <v>33</v>
      </c>
      <c r="EV19" s="531">
        <v>14</v>
      </c>
      <c r="EW19" s="531">
        <v>207</v>
      </c>
      <c r="EX19" s="531">
        <v>14</v>
      </c>
      <c r="EY19" s="531">
        <v>25</v>
      </c>
      <c r="EZ19" s="531">
        <v>347</v>
      </c>
      <c r="FA19" s="531">
        <v>126</v>
      </c>
      <c r="FB19" s="531">
        <v>9457</v>
      </c>
      <c r="FC19" s="531">
        <v>10</v>
      </c>
      <c r="FD19" s="531">
        <v>259</v>
      </c>
      <c r="FE19" s="531">
        <v>28</v>
      </c>
      <c r="FF19" s="531">
        <v>3215</v>
      </c>
      <c r="FG19" s="531">
        <v>1</v>
      </c>
      <c r="FH19" s="531">
        <v>9</v>
      </c>
      <c r="FI19" s="531">
        <v>5</v>
      </c>
      <c r="FJ19" s="531">
        <v>271</v>
      </c>
      <c r="FK19" s="531">
        <v>14</v>
      </c>
      <c r="FL19" s="531">
        <v>36</v>
      </c>
      <c r="FM19" s="531">
        <v>618</v>
      </c>
      <c r="FN19" s="531">
        <v>34</v>
      </c>
      <c r="FO19" s="531">
        <v>2259</v>
      </c>
      <c r="FP19" s="531">
        <v>8</v>
      </c>
      <c r="FQ19" s="531">
        <v>283</v>
      </c>
      <c r="FR19" s="531">
        <v>22</v>
      </c>
      <c r="FS19" s="531">
        <v>289</v>
      </c>
      <c r="FT19" s="531">
        <v>90</v>
      </c>
      <c r="FU19" s="531">
        <v>7848</v>
      </c>
      <c r="FV19" s="552">
        <f t="shared" si="0"/>
        <v>33071</v>
      </c>
      <c r="FW19" s="553">
        <f t="shared" si="0"/>
        <v>493952</v>
      </c>
      <c r="FX19" s="534"/>
    </row>
    <row r="20" spans="1:180" ht="12">
      <c r="A20" s="532" t="s">
        <v>570</v>
      </c>
      <c r="B20" s="533" t="s">
        <v>316</v>
      </c>
      <c r="C20" s="531">
        <v>96</v>
      </c>
      <c r="D20" s="531">
        <v>709</v>
      </c>
      <c r="E20" s="531">
        <v>1</v>
      </c>
      <c r="F20" s="531">
        <v>10</v>
      </c>
      <c r="G20" s="531">
        <v>4</v>
      </c>
      <c r="H20" s="531">
        <v>160</v>
      </c>
      <c r="I20" s="531">
        <v>3</v>
      </c>
      <c r="J20" s="531">
        <v>27</v>
      </c>
      <c r="K20" s="531">
        <v>15</v>
      </c>
      <c r="L20" s="531">
        <v>0</v>
      </c>
      <c r="M20" s="531">
        <v>0</v>
      </c>
      <c r="N20" s="531">
        <v>170</v>
      </c>
      <c r="O20" s="531">
        <v>1510</v>
      </c>
      <c r="P20" s="531">
        <v>26</v>
      </c>
      <c r="Q20" s="531">
        <v>128</v>
      </c>
      <c r="R20" s="531">
        <v>0</v>
      </c>
      <c r="S20" s="531">
        <v>0</v>
      </c>
      <c r="T20" s="531">
        <v>10</v>
      </c>
      <c r="U20" s="531">
        <v>27</v>
      </c>
      <c r="V20" s="531">
        <v>35</v>
      </c>
      <c r="W20" s="531">
        <v>475</v>
      </c>
      <c r="X20" s="531">
        <v>15</v>
      </c>
      <c r="Y20" s="531">
        <v>1</v>
      </c>
      <c r="Z20" s="531">
        <v>93</v>
      </c>
      <c r="AA20" s="531">
        <v>0</v>
      </c>
      <c r="AB20" s="531">
        <v>0</v>
      </c>
      <c r="AC20" s="531">
        <v>0</v>
      </c>
      <c r="AD20" s="531">
        <v>0</v>
      </c>
      <c r="AE20" s="531">
        <v>127</v>
      </c>
      <c r="AF20" s="531">
        <v>1642</v>
      </c>
      <c r="AG20" s="531">
        <v>0</v>
      </c>
      <c r="AH20" s="531">
        <v>0</v>
      </c>
      <c r="AI20" s="531">
        <v>123</v>
      </c>
      <c r="AJ20" s="531">
        <v>1244</v>
      </c>
      <c r="AK20" s="531">
        <v>15</v>
      </c>
      <c r="AL20" s="531">
        <v>13</v>
      </c>
      <c r="AM20" s="531">
        <v>47</v>
      </c>
      <c r="AN20" s="531">
        <v>2</v>
      </c>
      <c r="AO20" s="531">
        <v>72</v>
      </c>
      <c r="AP20" s="531">
        <v>14</v>
      </c>
      <c r="AQ20" s="531">
        <v>887</v>
      </c>
      <c r="AR20" s="531">
        <v>42</v>
      </c>
      <c r="AS20" s="531">
        <v>218</v>
      </c>
      <c r="AT20" s="531">
        <v>5</v>
      </c>
      <c r="AU20" s="531">
        <v>54</v>
      </c>
      <c r="AV20" s="531">
        <v>1</v>
      </c>
      <c r="AW20" s="531">
        <v>2</v>
      </c>
      <c r="AX20" s="531">
        <v>15</v>
      </c>
      <c r="AY20" s="531">
        <v>4</v>
      </c>
      <c r="AZ20" s="531">
        <v>12</v>
      </c>
      <c r="BA20" s="531">
        <v>0</v>
      </c>
      <c r="BB20" s="531">
        <v>0</v>
      </c>
      <c r="BC20" s="531">
        <v>2</v>
      </c>
      <c r="BD20" s="531">
        <v>10</v>
      </c>
      <c r="BE20" s="531">
        <v>6</v>
      </c>
      <c r="BF20" s="531">
        <v>40</v>
      </c>
      <c r="BG20" s="531">
        <v>526</v>
      </c>
      <c r="BH20" s="531">
        <v>4280</v>
      </c>
      <c r="BI20" s="531">
        <v>3</v>
      </c>
      <c r="BJ20" s="531">
        <v>24</v>
      </c>
      <c r="BK20" s="531">
        <v>15</v>
      </c>
      <c r="BL20" s="531">
        <v>0</v>
      </c>
      <c r="BM20" s="531">
        <v>0</v>
      </c>
      <c r="BN20" s="531">
        <v>0</v>
      </c>
      <c r="BO20" s="531">
        <v>0</v>
      </c>
      <c r="BP20" s="531">
        <v>86</v>
      </c>
      <c r="BQ20" s="531">
        <v>375</v>
      </c>
      <c r="BR20" s="531">
        <v>47</v>
      </c>
      <c r="BS20" s="531">
        <v>280</v>
      </c>
      <c r="BT20" s="531">
        <v>5</v>
      </c>
      <c r="BU20" s="531">
        <v>19</v>
      </c>
      <c r="BV20" s="531">
        <v>3489</v>
      </c>
      <c r="BW20" s="531">
        <v>31880</v>
      </c>
      <c r="BX20" s="531">
        <v>15</v>
      </c>
      <c r="BY20" s="531">
        <v>732</v>
      </c>
      <c r="BZ20" s="531">
        <v>5917</v>
      </c>
      <c r="CA20" s="531">
        <v>0</v>
      </c>
      <c r="CB20" s="531">
        <v>0</v>
      </c>
      <c r="CC20" s="531">
        <v>4</v>
      </c>
      <c r="CD20" s="531">
        <v>218</v>
      </c>
      <c r="CE20" s="531">
        <v>32</v>
      </c>
      <c r="CF20" s="531">
        <v>305</v>
      </c>
      <c r="CG20" s="531">
        <v>3</v>
      </c>
      <c r="CH20" s="531">
        <v>132</v>
      </c>
      <c r="CI20" s="531">
        <v>0</v>
      </c>
      <c r="CJ20" s="531">
        <v>0</v>
      </c>
      <c r="CK20" s="531">
        <v>15</v>
      </c>
      <c r="CL20" s="531">
        <v>9</v>
      </c>
      <c r="CM20" s="531">
        <v>71</v>
      </c>
      <c r="CN20" s="531">
        <v>302</v>
      </c>
      <c r="CO20" s="531">
        <v>2388</v>
      </c>
      <c r="CP20" s="531">
        <v>6</v>
      </c>
      <c r="CQ20" s="531">
        <v>8</v>
      </c>
      <c r="CR20" s="531">
        <v>18</v>
      </c>
      <c r="CS20" s="531">
        <v>284</v>
      </c>
      <c r="CT20" s="531">
        <v>123</v>
      </c>
      <c r="CU20" s="531">
        <v>864</v>
      </c>
      <c r="CV20" s="531">
        <v>20</v>
      </c>
      <c r="CW20" s="531">
        <v>83</v>
      </c>
      <c r="CX20" s="531">
        <v>15</v>
      </c>
      <c r="CY20" s="531">
        <v>4</v>
      </c>
      <c r="CZ20" s="531">
        <v>23</v>
      </c>
      <c r="DA20" s="531">
        <v>13</v>
      </c>
      <c r="DB20" s="531">
        <v>43</v>
      </c>
      <c r="DC20" s="531">
        <v>0</v>
      </c>
      <c r="DD20" s="531">
        <v>0</v>
      </c>
      <c r="DE20" s="531">
        <v>0</v>
      </c>
      <c r="DF20" s="531">
        <v>0</v>
      </c>
      <c r="DG20" s="531">
        <v>30</v>
      </c>
      <c r="DH20" s="531">
        <v>223</v>
      </c>
      <c r="DI20" s="531">
        <v>10</v>
      </c>
      <c r="DJ20" s="531">
        <v>86</v>
      </c>
      <c r="DK20" s="531">
        <v>15</v>
      </c>
      <c r="DL20" s="531">
        <v>0</v>
      </c>
      <c r="DM20" s="531">
        <v>0</v>
      </c>
      <c r="DN20" s="531">
        <v>14</v>
      </c>
      <c r="DO20" s="531">
        <v>90</v>
      </c>
      <c r="DP20" s="531">
        <v>18</v>
      </c>
      <c r="DQ20" s="531">
        <v>128</v>
      </c>
      <c r="DR20" s="531">
        <v>0</v>
      </c>
      <c r="DS20" s="531">
        <v>0</v>
      </c>
      <c r="DT20" s="531">
        <v>2</v>
      </c>
      <c r="DU20" s="531">
        <v>61</v>
      </c>
      <c r="DV20" s="531">
        <v>1</v>
      </c>
      <c r="DW20" s="531">
        <v>2</v>
      </c>
      <c r="DX20" s="531">
        <v>15</v>
      </c>
      <c r="DY20" s="531">
        <v>90</v>
      </c>
      <c r="DZ20" s="531">
        <v>2364</v>
      </c>
      <c r="EA20" s="531">
        <v>5</v>
      </c>
      <c r="EB20" s="531">
        <v>178</v>
      </c>
      <c r="EC20" s="531">
        <v>24</v>
      </c>
      <c r="ED20" s="531">
        <v>401</v>
      </c>
      <c r="EE20" s="531">
        <v>0</v>
      </c>
      <c r="EF20" s="531">
        <v>0</v>
      </c>
      <c r="EG20" s="531">
        <v>4</v>
      </c>
      <c r="EH20" s="531">
        <v>885</v>
      </c>
      <c r="EI20" s="531">
        <v>95</v>
      </c>
      <c r="EJ20" s="531">
        <v>1459</v>
      </c>
      <c r="EK20" s="531">
        <v>15</v>
      </c>
      <c r="EL20" s="531">
        <v>3</v>
      </c>
      <c r="EM20" s="531">
        <v>11</v>
      </c>
      <c r="EN20" s="531">
        <v>2</v>
      </c>
      <c r="EO20" s="531">
        <v>53</v>
      </c>
      <c r="EP20" s="531">
        <v>6</v>
      </c>
      <c r="EQ20" s="531">
        <v>127</v>
      </c>
      <c r="ER20" s="531">
        <v>1</v>
      </c>
      <c r="ES20" s="531">
        <v>5</v>
      </c>
      <c r="ET20" s="531">
        <v>3</v>
      </c>
      <c r="EU20" s="531">
        <v>30</v>
      </c>
      <c r="EV20" s="531">
        <v>1</v>
      </c>
      <c r="EW20" s="531">
        <v>3</v>
      </c>
      <c r="EX20" s="531">
        <v>15</v>
      </c>
      <c r="EY20" s="531">
        <v>3</v>
      </c>
      <c r="EZ20" s="531">
        <v>20</v>
      </c>
      <c r="FA20" s="531">
        <v>1</v>
      </c>
      <c r="FB20" s="531">
        <v>1</v>
      </c>
      <c r="FC20" s="531">
        <v>0</v>
      </c>
      <c r="FD20" s="531">
        <v>0</v>
      </c>
      <c r="FE20" s="531">
        <v>19</v>
      </c>
      <c r="FF20" s="531">
        <v>864</v>
      </c>
      <c r="FG20" s="531">
        <v>0</v>
      </c>
      <c r="FH20" s="531">
        <v>0</v>
      </c>
      <c r="FI20" s="531">
        <v>1</v>
      </c>
      <c r="FJ20" s="531">
        <v>4</v>
      </c>
      <c r="FK20" s="531">
        <v>15</v>
      </c>
      <c r="FL20" s="531">
        <v>2</v>
      </c>
      <c r="FM20" s="531">
        <v>13</v>
      </c>
      <c r="FN20" s="531">
        <v>3</v>
      </c>
      <c r="FO20" s="531">
        <v>141</v>
      </c>
      <c r="FP20" s="531">
        <v>0</v>
      </c>
      <c r="FQ20" s="531">
        <v>0</v>
      </c>
      <c r="FR20" s="531">
        <v>4</v>
      </c>
      <c r="FS20" s="531">
        <v>23</v>
      </c>
      <c r="FT20" s="531">
        <v>2</v>
      </c>
      <c r="FU20" s="531">
        <v>17</v>
      </c>
      <c r="FV20" s="552">
        <f t="shared" si="0"/>
        <v>6451</v>
      </c>
      <c r="FW20" s="553">
        <f t="shared" si="0"/>
        <v>61750</v>
      </c>
      <c r="FX20" s="534"/>
    </row>
    <row r="21" spans="1:180" ht="12">
      <c r="A21" s="532" t="s">
        <v>571</v>
      </c>
      <c r="B21" s="533" t="s">
        <v>317</v>
      </c>
      <c r="C21" s="531">
        <v>195</v>
      </c>
      <c r="D21" s="531">
        <v>1419</v>
      </c>
      <c r="E21" s="531">
        <v>20</v>
      </c>
      <c r="F21" s="531">
        <v>52</v>
      </c>
      <c r="G21" s="531">
        <v>90</v>
      </c>
      <c r="H21" s="531">
        <v>348</v>
      </c>
      <c r="I21" s="531">
        <v>2</v>
      </c>
      <c r="J21" s="531">
        <v>6</v>
      </c>
      <c r="K21" s="531">
        <v>16</v>
      </c>
      <c r="L21" s="531">
        <v>29</v>
      </c>
      <c r="M21" s="531">
        <v>87</v>
      </c>
      <c r="N21" s="531">
        <v>315</v>
      </c>
      <c r="O21" s="531">
        <v>1975</v>
      </c>
      <c r="P21" s="531">
        <v>383</v>
      </c>
      <c r="Q21" s="531">
        <v>2206</v>
      </c>
      <c r="R21" s="531">
        <v>46</v>
      </c>
      <c r="S21" s="531">
        <v>164</v>
      </c>
      <c r="T21" s="531">
        <v>256</v>
      </c>
      <c r="U21" s="531">
        <v>775</v>
      </c>
      <c r="V21" s="531">
        <v>353</v>
      </c>
      <c r="W21" s="531">
        <v>2039</v>
      </c>
      <c r="X21" s="531">
        <v>16</v>
      </c>
      <c r="Y21" s="531">
        <v>28</v>
      </c>
      <c r="Z21" s="531">
        <v>228</v>
      </c>
      <c r="AA21" s="531">
        <v>5</v>
      </c>
      <c r="AB21" s="531">
        <v>21</v>
      </c>
      <c r="AC21" s="531">
        <v>5</v>
      </c>
      <c r="AD21" s="531">
        <v>9</v>
      </c>
      <c r="AE21" s="531">
        <v>69</v>
      </c>
      <c r="AF21" s="531">
        <v>1392</v>
      </c>
      <c r="AG21" s="531">
        <v>57</v>
      </c>
      <c r="AH21" s="531">
        <v>419</v>
      </c>
      <c r="AI21" s="531">
        <v>433</v>
      </c>
      <c r="AJ21" s="531">
        <v>3980</v>
      </c>
      <c r="AK21" s="531">
        <v>16</v>
      </c>
      <c r="AL21" s="531">
        <v>117</v>
      </c>
      <c r="AM21" s="531">
        <v>439</v>
      </c>
      <c r="AN21" s="531">
        <v>16</v>
      </c>
      <c r="AO21" s="531">
        <v>131</v>
      </c>
      <c r="AP21" s="531">
        <v>58</v>
      </c>
      <c r="AQ21" s="531">
        <v>702</v>
      </c>
      <c r="AR21" s="531">
        <v>233</v>
      </c>
      <c r="AS21" s="531">
        <v>1022</v>
      </c>
      <c r="AT21" s="531">
        <v>47</v>
      </c>
      <c r="AU21" s="531">
        <v>392</v>
      </c>
      <c r="AV21" s="531">
        <v>101</v>
      </c>
      <c r="AW21" s="531">
        <v>327</v>
      </c>
      <c r="AX21" s="531">
        <v>16</v>
      </c>
      <c r="AY21" s="531">
        <v>21</v>
      </c>
      <c r="AZ21" s="531">
        <v>78</v>
      </c>
      <c r="BA21" s="531">
        <v>31</v>
      </c>
      <c r="BB21" s="531">
        <v>102</v>
      </c>
      <c r="BC21" s="531">
        <v>53</v>
      </c>
      <c r="BD21" s="531">
        <v>143</v>
      </c>
      <c r="BE21" s="531">
        <v>79</v>
      </c>
      <c r="BF21" s="531">
        <v>402</v>
      </c>
      <c r="BG21" s="531">
        <v>245</v>
      </c>
      <c r="BH21" s="531">
        <v>1047</v>
      </c>
      <c r="BI21" s="531">
        <v>86</v>
      </c>
      <c r="BJ21" s="531">
        <v>345</v>
      </c>
      <c r="BK21" s="531">
        <v>16</v>
      </c>
      <c r="BL21" s="531">
        <v>39</v>
      </c>
      <c r="BM21" s="531">
        <v>111</v>
      </c>
      <c r="BN21" s="531">
        <v>4</v>
      </c>
      <c r="BO21" s="531">
        <v>10</v>
      </c>
      <c r="BP21" s="531">
        <v>256</v>
      </c>
      <c r="BQ21" s="531">
        <v>1148</v>
      </c>
      <c r="BR21" s="531">
        <v>114</v>
      </c>
      <c r="BS21" s="531">
        <v>1141</v>
      </c>
      <c r="BT21" s="531">
        <v>218</v>
      </c>
      <c r="BU21" s="531">
        <v>1769</v>
      </c>
      <c r="BV21" s="531">
        <v>1923</v>
      </c>
      <c r="BW21" s="531">
        <v>8276</v>
      </c>
      <c r="BX21" s="531">
        <v>16</v>
      </c>
      <c r="BY21" s="531">
        <v>636</v>
      </c>
      <c r="BZ21" s="531">
        <v>3602</v>
      </c>
      <c r="CA21" s="531">
        <v>23</v>
      </c>
      <c r="CB21" s="531">
        <v>71</v>
      </c>
      <c r="CC21" s="531">
        <v>187</v>
      </c>
      <c r="CD21" s="531">
        <v>3209</v>
      </c>
      <c r="CE21" s="531">
        <v>132</v>
      </c>
      <c r="CF21" s="531">
        <v>1103</v>
      </c>
      <c r="CG21" s="531">
        <v>60</v>
      </c>
      <c r="CH21" s="531">
        <v>411</v>
      </c>
      <c r="CI21" s="531">
        <v>38</v>
      </c>
      <c r="CJ21" s="531">
        <v>123</v>
      </c>
      <c r="CK21" s="531">
        <v>16</v>
      </c>
      <c r="CL21" s="531">
        <v>363</v>
      </c>
      <c r="CM21" s="531">
        <v>4447</v>
      </c>
      <c r="CN21" s="531">
        <v>261</v>
      </c>
      <c r="CO21" s="531">
        <v>1098</v>
      </c>
      <c r="CP21" s="531">
        <v>129</v>
      </c>
      <c r="CQ21" s="531">
        <v>784</v>
      </c>
      <c r="CR21" s="531">
        <v>63</v>
      </c>
      <c r="CS21" s="531">
        <v>312</v>
      </c>
      <c r="CT21" s="531">
        <v>331</v>
      </c>
      <c r="CU21" s="531">
        <v>1762</v>
      </c>
      <c r="CV21" s="531">
        <v>106</v>
      </c>
      <c r="CW21" s="531">
        <v>462</v>
      </c>
      <c r="CX21" s="531">
        <v>16</v>
      </c>
      <c r="CY21" s="531">
        <v>5</v>
      </c>
      <c r="CZ21" s="531">
        <v>8</v>
      </c>
      <c r="DA21" s="531">
        <v>412</v>
      </c>
      <c r="DB21" s="531">
        <v>1438</v>
      </c>
      <c r="DC21" s="531">
        <v>4</v>
      </c>
      <c r="DD21" s="531">
        <v>10</v>
      </c>
      <c r="DE21" s="531">
        <v>39</v>
      </c>
      <c r="DF21" s="531">
        <v>90</v>
      </c>
      <c r="DG21" s="531">
        <v>22</v>
      </c>
      <c r="DH21" s="531">
        <v>58</v>
      </c>
      <c r="DI21" s="531">
        <v>137</v>
      </c>
      <c r="DJ21" s="531">
        <v>1101</v>
      </c>
      <c r="DK21" s="531">
        <v>16</v>
      </c>
      <c r="DL21" s="531">
        <v>67</v>
      </c>
      <c r="DM21" s="531">
        <v>227</v>
      </c>
      <c r="DN21" s="531">
        <v>277</v>
      </c>
      <c r="DO21" s="531">
        <v>2543</v>
      </c>
      <c r="DP21" s="531">
        <v>141</v>
      </c>
      <c r="DQ21" s="531">
        <v>1445</v>
      </c>
      <c r="DR21" s="531">
        <v>4</v>
      </c>
      <c r="DS21" s="531">
        <v>19</v>
      </c>
      <c r="DT21" s="531">
        <v>59</v>
      </c>
      <c r="DU21" s="531">
        <v>334</v>
      </c>
      <c r="DV21" s="531">
        <v>81</v>
      </c>
      <c r="DW21" s="531">
        <v>295</v>
      </c>
      <c r="DX21" s="531">
        <v>16</v>
      </c>
      <c r="DY21" s="531">
        <v>154</v>
      </c>
      <c r="DZ21" s="531">
        <v>1402</v>
      </c>
      <c r="EA21" s="531">
        <v>120</v>
      </c>
      <c r="EB21" s="531">
        <v>636</v>
      </c>
      <c r="EC21" s="531">
        <v>125</v>
      </c>
      <c r="ED21" s="531">
        <v>556</v>
      </c>
      <c r="EE21" s="531">
        <v>10</v>
      </c>
      <c r="EF21" s="531">
        <v>43</v>
      </c>
      <c r="EG21" s="531">
        <v>14</v>
      </c>
      <c r="EH21" s="531">
        <v>51</v>
      </c>
      <c r="EI21" s="531">
        <v>80</v>
      </c>
      <c r="EJ21" s="531">
        <v>344</v>
      </c>
      <c r="EK21" s="531">
        <v>16</v>
      </c>
      <c r="EL21" s="531">
        <v>43</v>
      </c>
      <c r="EM21" s="531">
        <v>170</v>
      </c>
      <c r="EN21" s="531">
        <v>39</v>
      </c>
      <c r="EO21" s="531">
        <v>151</v>
      </c>
      <c r="EP21" s="531">
        <v>86</v>
      </c>
      <c r="EQ21" s="531">
        <v>548</v>
      </c>
      <c r="ER21" s="531">
        <v>43</v>
      </c>
      <c r="ES21" s="531">
        <v>222</v>
      </c>
      <c r="ET21" s="531">
        <v>10</v>
      </c>
      <c r="EU21" s="531">
        <v>16</v>
      </c>
      <c r="EV21" s="531">
        <v>35</v>
      </c>
      <c r="EW21" s="531">
        <v>262</v>
      </c>
      <c r="EX21" s="531">
        <v>16</v>
      </c>
      <c r="EY21" s="531">
        <v>16</v>
      </c>
      <c r="EZ21" s="531">
        <v>45</v>
      </c>
      <c r="FA21" s="531">
        <v>5</v>
      </c>
      <c r="FB21" s="531">
        <v>17</v>
      </c>
      <c r="FC21" s="531">
        <v>3</v>
      </c>
      <c r="FD21" s="531">
        <v>53</v>
      </c>
      <c r="FE21" s="531">
        <v>35</v>
      </c>
      <c r="FF21" s="531">
        <v>274</v>
      </c>
      <c r="FG21" s="531">
        <v>10</v>
      </c>
      <c r="FH21" s="531">
        <v>26</v>
      </c>
      <c r="FI21" s="531">
        <v>5</v>
      </c>
      <c r="FJ21" s="531">
        <v>90</v>
      </c>
      <c r="FK21" s="531">
        <v>16</v>
      </c>
      <c r="FL21" s="531">
        <v>63</v>
      </c>
      <c r="FM21" s="531">
        <v>270</v>
      </c>
      <c r="FN21" s="531">
        <v>41</v>
      </c>
      <c r="FO21" s="531">
        <v>172</v>
      </c>
      <c r="FP21" s="531">
        <v>7</v>
      </c>
      <c r="FQ21" s="531">
        <v>28</v>
      </c>
      <c r="FR21" s="531">
        <v>41</v>
      </c>
      <c r="FS21" s="531">
        <v>197</v>
      </c>
      <c r="FT21" s="531">
        <v>129</v>
      </c>
      <c r="FU21" s="531">
        <v>2196</v>
      </c>
      <c r="FV21" s="552">
        <f t="shared" si="0"/>
        <v>10618</v>
      </c>
      <c r="FW21" s="553">
        <f t="shared" si="0"/>
        <v>65426</v>
      </c>
      <c r="FX21" s="534"/>
    </row>
    <row r="22" spans="1:180" ht="12">
      <c r="A22" s="532" t="s">
        <v>572</v>
      </c>
      <c r="B22" s="533" t="s">
        <v>318</v>
      </c>
      <c r="C22" s="531">
        <v>65</v>
      </c>
      <c r="D22" s="531">
        <v>1299</v>
      </c>
      <c r="E22" s="531">
        <v>2</v>
      </c>
      <c r="F22" s="531">
        <v>3</v>
      </c>
      <c r="G22" s="531">
        <v>6</v>
      </c>
      <c r="H22" s="531">
        <v>50</v>
      </c>
      <c r="I22" s="531">
        <v>1</v>
      </c>
      <c r="J22" s="531">
        <v>1</v>
      </c>
      <c r="K22" s="531">
        <v>17</v>
      </c>
      <c r="L22" s="531">
        <v>5</v>
      </c>
      <c r="M22" s="531">
        <v>50</v>
      </c>
      <c r="N22" s="531">
        <v>129</v>
      </c>
      <c r="O22" s="531">
        <v>1151</v>
      </c>
      <c r="P22" s="531">
        <v>32</v>
      </c>
      <c r="Q22" s="531">
        <v>541</v>
      </c>
      <c r="R22" s="531">
        <v>0</v>
      </c>
      <c r="S22" s="531">
        <v>0</v>
      </c>
      <c r="T22" s="531">
        <v>4</v>
      </c>
      <c r="U22" s="531">
        <v>110</v>
      </c>
      <c r="V22" s="531">
        <v>11</v>
      </c>
      <c r="W22" s="531">
        <v>178</v>
      </c>
      <c r="X22" s="531">
        <v>17</v>
      </c>
      <c r="Y22" s="531">
        <v>7</v>
      </c>
      <c r="Z22" s="531">
        <v>333</v>
      </c>
      <c r="AA22" s="531">
        <v>1</v>
      </c>
      <c r="AB22" s="531">
        <v>15</v>
      </c>
      <c r="AC22" s="531">
        <v>2</v>
      </c>
      <c r="AD22" s="531">
        <v>19</v>
      </c>
      <c r="AE22" s="531">
        <v>0</v>
      </c>
      <c r="AF22" s="531">
        <v>0</v>
      </c>
      <c r="AG22" s="531">
        <v>0</v>
      </c>
      <c r="AH22" s="531">
        <v>0</v>
      </c>
      <c r="AI22" s="531">
        <v>118</v>
      </c>
      <c r="AJ22" s="531">
        <v>1864</v>
      </c>
      <c r="AK22" s="531">
        <v>17</v>
      </c>
      <c r="AL22" s="531">
        <v>5</v>
      </c>
      <c r="AM22" s="531">
        <v>31</v>
      </c>
      <c r="AN22" s="531">
        <v>1</v>
      </c>
      <c r="AO22" s="531">
        <v>43</v>
      </c>
      <c r="AP22" s="531">
        <v>18</v>
      </c>
      <c r="AQ22" s="531">
        <v>627</v>
      </c>
      <c r="AR22" s="531">
        <v>39</v>
      </c>
      <c r="AS22" s="531">
        <v>1150</v>
      </c>
      <c r="AT22" s="531">
        <v>15</v>
      </c>
      <c r="AU22" s="531">
        <v>232</v>
      </c>
      <c r="AV22" s="531">
        <v>3</v>
      </c>
      <c r="AW22" s="531">
        <v>23</v>
      </c>
      <c r="AX22" s="531">
        <v>17</v>
      </c>
      <c r="AY22" s="531">
        <v>7</v>
      </c>
      <c r="AZ22" s="531">
        <v>92</v>
      </c>
      <c r="BA22" s="531">
        <v>3</v>
      </c>
      <c r="BB22" s="531">
        <v>30</v>
      </c>
      <c r="BC22" s="531">
        <v>4</v>
      </c>
      <c r="BD22" s="531">
        <v>5</v>
      </c>
      <c r="BE22" s="531">
        <v>20</v>
      </c>
      <c r="BF22" s="531">
        <v>1159</v>
      </c>
      <c r="BG22" s="531">
        <v>110</v>
      </c>
      <c r="BH22" s="531">
        <v>3553</v>
      </c>
      <c r="BI22" s="531">
        <v>0</v>
      </c>
      <c r="BJ22" s="531">
        <v>0</v>
      </c>
      <c r="BK22" s="531">
        <v>17</v>
      </c>
      <c r="BL22" s="531">
        <v>0</v>
      </c>
      <c r="BM22" s="531">
        <v>0</v>
      </c>
      <c r="BN22" s="531">
        <v>1</v>
      </c>
      <c r="BO22" s="531">
        <v>3</v>
      </c>
      <c r="BP22" s="531">
        <v>10</v>
      </c>
      <c r="BQ22" s="531">
        <v>110</v>
      </c>
      <c r="BR22" s="531">
        <v>6</v>
      </c>
      <c r="BS22" s="531">
        <v>28</v>
      </c>
      <c r="BT22" s="531">
        <v>26</v>
      </c>
      <c r="BU22" s="531">
        <v>1267</v>
      </c>
      <c r="BV22" s="531">
        <v>1237</v>
      </c>
      <c r="BW22" s="531">
        <v>18924</v>
      </c>
      <c r="BX22" s="531">
        <v>17</v>
      </c>
      <c r="BY22" s="531">
        <v>265</v>
      </c>
      <c r="BZ22" s="531">
        <v>5281</v>
      </c>
      <c r="CA22" s="531">
        <v>0</v>
      </c>
      <c r="CB22" s="531">
        <v>0</v>
      </c>
      <c r="CC22" s="531">
        <v>2</v>
      </c>
      <c r="CD22" s="531">
        <v>57</v>
      </c>
      <c r="CE22" s="531">
        <v>48</v>
      </c>
      <c r="CF22" s="531">
        <v>1175</v>
      </c>
      <c r="CG22" s="531">
        <v>8</v>
      </c>
      <c r="CH22" s="531">
        <v>704</v>
      </c>
      <c r="CI22" s="531">
        <v>0</v>
      </c>
      <c r="CJ22" s="531">
        <v>0</v>
      </c>
      <c r="CK22" s="531">
        <v>17</v>
      </c>
      <c r="CL22" s="531">
        <v>74</v>
      </c>
      <c r="CM22" s="531">
        <v>4375</v>
      </c>
      <c r="CN22" s="531">
        <v>55</v>
      </c>
      <c r="CO22" s="531">
        <v>779</v>
      </c>
      <c r="CP22" s="531">
        <v>7</v>
      </c>
      <c r="CQ22" s="531">
        <v>214</v>
      </c>
      <c r="CR22" s="531">
        <v>11</v>
      </c>
      <c r="CS22" s="531">
        <v>109</v>
      </c>
      <c r="CT22" s="531">
        <v>31</v>
      </c>
      <c r="CU22" s="531">
        <v>1287</v>
      </c>
      <c r="CV22" s="531">
        <v>11</v>
      </c>
      <c r="CW22" s="531">
        <v>1092</v>
      </c>
      <c r="CX22" s="531">
        <v>17</v>
      </c>
      <c r="CY22" s="531">
        <v>2</v>
      </c>
      <c r="CZ22" s="531">
        <v>5</v>
      </c>
      <c r="DA22" s="531">
        <v>2</v>
      </c>
      <c r="DB22" s="531">
        <v>139</v>
      </c>
      <c r="DC22" s="531">
        <v>1</v>
      </c>
      <c r="DD22" s="531">
        <v>3</v>
      </c>
      <c r="DE22" s="531">
        <v>1</v>
      </c>
      <c r="DF22" s="531">
        <v>3</v>
      </c>
      <c r="DG22" s="531">
        <v>0</v>
      </c>
      <c r="DH22" s="531">
        <v>0</v>
      </c>
      <c r="DI22" s="531">
        <v>3</v>
      </c>
      <c r="DJ22" s="531">
        <v>127</v>
      </c>
      <c r="DK22" s="531">
        <v>17</v>
      </c>
      <c r="DL22" s="531">
        <v>1</v>
      </c>
      <c r="DM22" s="531">
        <v>3</v>
      </c>
      <c r="DN22" s="531">
        <v>21</v>
      </c>
      <c r="DO22" s="531">
        <v>1247</v>
      </c>
      <c r="DP22" s="531">
        <v>15</v>
      </c>
      <c r="DQ22" s="531">
        <v>133</v>
      </c>
      <c r="DR22" s="531">
        <v>1</v>
      </c>
      <c r="DS22" s="531">
        <v>1</v>
      </c>
      <c r="DT22" s="531">
        <v>0</v>
      </c>
      <c r="DU22" s="531">
        <v>0</v>
      </c>
      <c r="DV22" s="531">
        <v>4</v>
      </c>
      <c r="DW22" s="531">
        <v>11</v>
      </c>
      <c r="DX22" s="531">
        <v>17</v>
      </c>
      <c r="DY22" s="531">
        <v>47</v>
      </c>
      <c r="DZ22" s="531">
        <v>3346</v>
      </c>
      <c r="EA22" s="531">
        <v>1</v>
      </c>
      <c r="EB22" s="531">
        <v>4</v>
      </c>
      <c r="EC22" s="531">
        <v>8</v>
      </c>
      <c r="ED22" s="531">
        <v>77</v>
      </c>
      <c r="EE22" s="531">
        <v>1</v>
      </c>
      <c r="EF22" s="531">
        <v>1</v>
      </c>
      <c r="EG22" s="531">
        <v>6</v>
      </c>
      <c r="EH22" s="531">
        <v>57</v>
      </c>
      <c r="EI22" s="531">
        <v>1</v>
      </c>
      <c r="EJ22" s="531">
        <v>3</v>
      </c>
      <c r="EK22" s="531">
        <v>17</v>
      </c>
      <c r="EL22" s="531">
        <v>5</v>
      </c>
      <c r="EM22" s="531">
        <v>18</v>
      </c>
      <c r="EN22" s="531">
        <v>3</v>
      </c>
      <c r="EO22" s="531">
        <v>112</v>
      </c>
      <c r="EP22" s="531">
        <v>5</v>
      </c>
      <c r="EQ22" s="531">
        <v>411</v>
      </c>
      <c r="ER22" s="531">
        <v>4</v>
      </c>
      <c r="ES22" s="531">
        <v>110</v>
      </c>
      <c r="ET22" s="531">
        <v>0</v>
      </c>
      <c r="EU22" s="531">
        <v>0</v>
      </c>
      <c r="EV22" s="531">
        <v>13</v>
      </c>
      <c r="EW22" s="531">
        <v>596</v>
      </c>
      <c r="EX22" s="531">
        <v>17</v>
      </c>
      <c r="EY22" s="531">
        <v>1</v>
      </c>
      <c r="EZ22" s="531">
        <v>1</v>
      </c>
      <c r="FA22" s="531">
        <v>4</v>
      </c>
      <c r="FB22" s="531">
        <v>13</v>
      </c>
      <c r="FC22" s="531">
        <v>0</v>
      </c>
      <c r="FD22" s="531">
        <v>0</v>
      </c>
      <c r="FE22" s="531">
        <v>0</v>
      </c>
      <c r="FF22" s="531">
        <v>0</v>
      </c>
      <c r="FG22" s="531">
        <v>0</v>
      </c>
      <c r="FH22" s="531">
        <v>0</v>
      </c>
      <c r="FI22" s="531">
        <v>0</v>
      </c>
      <c r="FJ22" s="531">
        <v>0</v>
      </c>
      <c r="FK22" s="531">
        <v>17</v>
      </c>
      <c r="FL22" s="531">
        <v>7</v>
      </c>
      <c r="FM22" s="531">
        <v>677</v>
      </c>
      <c r="FN22" s="531">
        <v>2</v>
      </c>
      <c r="FO22" s="531">
        <v>2</v>
      </c>
      <c r="FP22" s="531">
        <v>2</v>
      </c>
      <c r="FQ22" s="531">
        <v>10</v>
      </c>
      <c r="FR22" s="531">
        <v>4</v>
      </c>
      <c r="FS22" s="531">
        <v>68</v>
      </c>
      <c r="FT22" s="531">
        <v>5</v>
      </c>
      <c r="FU22" s="531">
        <v>52</v>
      </c>
      <c r="FV22" s="552">
        <f t="shared" si="0"/>
        <v>2570</v>
      </c>
      <c r="FW22" s="553">
        <f t="shared" si="0"/>
        <v>55194</v>
      </c>
      <c r="FX22" s="534"/>
    </row>
    <row r="23" spans="1:180" ht="12">
      <c r="A23" s="532" t="s">
        <v>573</v>
      </c>
      <c r="B23" s="546" t="s">
        <v>319</v>
      </c>
      <c r="C23" s="531">
        <v>114</v>
      </c>
      <c r="D23" s="531">
        <v>558</v>
      </c>
      <c r="E23" s="531">
        <v>16</v>
      </c>
      <c r="F23" s="531">
        <v>47</v>
      </c>
      <c r="G23" s="531">
        <v>27</v>
      </c>
      <c r="H23" s="531">
        <v>94</v>
      </c>
      <c r="I23" s="531">
        <v>12</v>
      </c>
      <c r="J23" s="531">
        <v>55</v>
      </c>
      <c r="K23" s="531">
        <v>18</v>
      </c>
      <c r="L23" s="531">
        <v>21</v>
      </c>
      <c r="M23" s="531">
        <v>66</v>
      </c>
      <c r="N23" s="531">
        <v>737</v>
      </c>
      <c r="O23" s="531">
        <v>5852</v>
      </c>
      <c r="P23" s="531">
        <v>190</v>
      </c>
      <c r="Q23" s="531">
        <v>822</v>
      </c>
      <c r="R23" s="531">
        <v>14</v>
      </c>
      <c r="S23" s="531">
        <v>53</v>
      </c>
      <c r="T23" s="531">
        <v>51</v>
      </c>
      <c r="U23" s="531">
        <v>113</v>
      </c>
      <c r="V23" s="531">
        <v>106</v>
      </c>
      <c r="W23" s="531">
        <v>349</v>
      </c>
      <c r="X23" s="531">
        <v>18</v>
      </c>
      <c r="Y23" s="531">
        <v>12</v>
      </c>
      <c r="Z23" s="531">
        <v>160</v>
      </c>
      <c r="AA23" s="531">
        <v>10</v>
      </c>
      <c r="AB23" s="531">
        <v>44</v>
      </c>
      <c r="AC23" s="531">
        <v>8</v>
      </c>
      <c r="AD23" s="531">
        <v>25</v>
      </c>
      <c r="AE23" s="531">
        <v>11</v>
      </c>
      <c r="AF23" s="531">
        <v>64</v>
      </c>
      <c r="AG23" s="531">
        <v>21</v>
      </c>
      <c r="AH23" s="531">
        <v>58</v>
      </c>
      <c r="AI23" s="531">
        <v>271</v>
      </c>
      <c r="AJ23" s="531">
        <v>1428</v>
      </c>
      <c r="AK23" s="531">
        <v>18</v>
      </c>
      <c r="AL23" s="531">
        <v>41</v>
      </c>
      <c r="AM23" s="531">
        <v>154</v>
      </c>
      <c r="AN23" s="531">
        <v>5</v>
      </c>
      <c r="AO23" s="531">
        <v>29</v>
      </c>
      <c r="AP23" s="531">
        <v>19</v>
      </c>
      <c r="AQ23" s="531">
        <v>67</v>
      </c>
      <c r="AR23" s="531">
        <v>92</v>
      </c>
      <c r="AS23" s="531">
        <v>557</v>
      </c>
      <c r="AT23" s="531">
        <v>36</v>
      </c>
      <c r="AU23" s="531">
        <v>124</v>
      </c>
      <c r="AV23" s="531">
        <v>15</v>
      </c>
      <c r="AW23" s="531">
        <v>51</v>
      </c>
      <c r="AX23" s="531">
        <v>18</v>
      </c>
      <c r="AY23" s="531">
        <v>21</v>
      </c>
      <c r="AZ23" s="531">
        <v>127</v>
      </c>
      <c r="BA23" s="531">
        <v>8</v>
      </c>
      <c r="BB23" s="531">
        <v>37</v>
      </c>
      <c r="BC23" s="531">
        <v>19</v>
      </c>
      <c r="BD23" s="531">
        <v>79</v>
      </c>
      <c r="BE23" s="531">
        <v>59</v>
      </c>
      <c r="BF23" s="531">
        <v>824</v>
      </c>
      <c r="BG23" s="531">
        <v>130</v>
      </c>
      <c r="BH23" s="531">
        <v>563</v>
      </c>
      <c r="BI23" s="531">
        <v>17</v>
      </c>
      <c r="BJ23" s="531">
        <v>48</v>
      </c>
      <c r="BK23" s="531">
        <v>18</v>
      </c>
      <c r="BL23" s="531">
        <v>8</v>
      </c>
      <c r="BM23" s="531">
        <v>28</v>
      </c>
      <c r="BN23" s="531">
        <v>11</v>
      </c>
      <c r="BO23" s="531">
        <v>35</v>
      </c>
      <c r="BP23" s="531">
        <v>63</v>
      </c>
      <c r="BQ23" s="531">
        <v>245</v>
      </c>
      <c r="BR23" s="531">
        <v>26</v>
      </c>
      <c r="BS23" s="531">
        <v>181</v>
      </c>
      <c r="BT23" s="531">
        <v>89</v>
      </c>
      <c r="BU23" s="531">
        <v>399</v>
      </c>
      <c r="BV23" s="531">
        <v>3600</v>
      </c>
      <c r="BW23" s="531">
        <v>26301</v>
      </c>
      <c r="BX23" s="531">
        <v>18</v>
      </c>
      <c r="BY23" s="531">
        <v>506</v>
      </c>
      <c r="BZ23" s="531">
        <v>4884</v>
      </c>
      <c r="CA23" s="531">
        <v>6</v>
      </c>
      <c r="CB23" s="531">
        <v>28</v>
      </c>
      <c r="CC23" s="531">
        <v>16</v>
      </c>
      <c r="CD23" s="531">
        <v>58</v>
      </c>
      <c r="CE23" s="531">
        <v>79</v>
      </c>
      <c r="CF23" s="531">
        <v>355</v>
      </c>
      <c r="CG23" s="531">
        <v>21</v>
      </c>
      <c r="CH23" s="531">
        <v>63</v>
      </c>
      <c r="CI23" s="531">
        <v>16</v>
      </c>
      <c r="CJ23" s="531">
        <v>52</v>
      </c>
      <c r="CK23" s="531">
        <v>18</v>
      </c>
      <c r="CL23" s="531">
        <v>137</v>
      </c>
      <c r="CM23" s="531">
        <v>1243</v>
      </c>
      <c r="CN23" s="531">
        <v>172</v>
      </c>
      <c r="CO23" s="531">
        <v>1267</v>
      </c>
      <c r="CP23" s="531">
        <v>37</v>
      </c>
      <c r="CQ23" s="531">
        <v>142</v>
      </c>
      <c r="CR23" s="531">
        <v>43</v>
      </c>
      <c r="CS23" s="531">
        <v>240</v>
      </c>
      <c r="CT23" s="531">
        <v>85</v>
      </c>
      <c r="CU23" s="531">
        <v>1302</v>
      </c>
      <c r="CV23" s="531">
        <v>44</v>
      </c>
      <c r="CW23" s="531">
        <v>139</v>
      </c>
      <c r="CX23" s="531">
        <v>18</v>
      </c>
      <c r="CY23" s="531">
        <v>13</v>
      </c>
      <c r="CZ23" s="531">
        <v>82</v>
      </c>
      <c r="DA23" s="531">
        <v>65</v>
      </c>
      <c r="DB23" s="531">
        <v>162</v>
      </c>
      <c r="DC23" s="531">
        <v>11</v>
      </c>
      <c r="DD23" s="531">
        <v>59</v>
      </c>
      <c r="DE23" s="531">
        <v>10</v>
      </c>
      <c r="DF23" s="531">
        <v>44</v>
      </c>
      <c r="DG23" s="531">
        <v>18</v>
      </c>
      <c r="DH23" s="531">
        <v>54</v>
      </c>
      <c r="DI23" s="531">
        <v>26</v>
      </c>
      <c r="DJ23" s="531">
        <v>106</v>
      </c>
      <c r="DK23" s="531">
        <v>18</v>
      </c>
      <c r="DL23" s="531">
        <v>17</v>
      </c>
      <c r="DM23" s="531">
        <v>60</v>
      </c>
      <c r="DN23" s="531">
        <v>74</v>
      </c>
      <c r="DO23" s="531">
        <v>331</v>
      </c>
      <c r="DP23" s="531">
        <v>75</v>
      </c>
      <c r="DQ23" s="531">
        <v>252</v>
      </c>
      <c r="DR23" s="531">
        <v>6</v>
      </c>
      <c r="DS23" s="531">
        <v>27</v>
      </c>
      <c r="DT23" s="531">
        <v>10</v>
      </c>
      <c r="DU23" s="531">
        <v>26</v>
      </c>
      <c r="DV23" s="531">
        <v>37</v>
      </c>
      <c r="DW23" s="531">
        <v>102</v>
      </c>
      <c r="DX23" s="531">
        <v>18</v>
      </c>
      <c r="DY23" s="531">
        <v>66</v>
      </c>
      <c r="DZ23" s="531">
        <v>791</v>
      </c>
      <c r="EA23" s="531">
        <v>27</v>
      </c>
      <c r="EB23" s="531">
        <v>64</v>
      </c>
      <c r="EC23" s="531">
        <v>51</v>
      </c>
      <c r="ED23" s="531">
        <v>277</v>
      </c>
      <c r="EE23" s="531">
        <v>3</v>
      </c>
      <c r="EF23" s="531">
        <v>11</v>
      </c>
      <c r="EG23" s="531">
        <v>25</v>
      </c>
      <c r="EH23" s="531">
        <v>88</v>
      </c>
      <c r="EI23" s="531">
        <v>17</v>
      </c>
      <c r="EJ23" s="531">
        <v>44</v>
      </c>
      <c r="EK23" s="531">
        <v>18</v>
      </c>
      <c r="EL23" s="531">
        <v>24</v>
      </c>
      <c r="EM23" s="531">
        <v>106</v>
      </c>
      <c r="EN23" s="531">
        <v>19</v>
      </c>
      <c r="EO23" s="531">
        <v>45</v>
      </c>
      <c r="EP23" s="531">
        <v>35</v>
      </c>
      <c r="EQ23" s="531">
        <v>86</v>
      </c>
      <c r="ER23" s="531">
        <v>14</v>
      </c>
      <c r="ES23" s="531">
        <v>59</v>
      </c>
      <c r="ET23" s="531">
        <v>5</v>
      </c>
      <c r="EU23" s="531">
        <v>20</v>
      </c>
      <c r="EV23" s="531">
        <v>12</v>
      </c>
      <c r="EW23" s="531">
        <v>195</v>
      </c>
      <c r="EX23" s="531">
        <v>18</v>
      </c>
      <c r="EY23" s="531">
        <v>9</v>
      </c>
      <c r="EZ23" s="531">
        <v>25</v>
      </c>
      <c r="FA23" s="531">
        <v>16</v>
      </c>
      <c r="FB23" s="531">
        <v>106</v>
      </c>
      <c r="FC23" s="531">
        <v>4</v>
      </c>
      <c r="FD23" s="531">
        <v>22</v>
      </c>
      <c r="FE23" s="531">
        <v>10</v>
      </c>
      <c r="FF23" s="531">
        <v>22</v>
      </c>
      <c r="FG23" s="531">
        <v>10</v>
      </c>
      <c r="FH23" s="531">
        <v>33</v>
      </c>
      <c r="FI23" s="531">
        <v>5</v>
      </c>
      <c r="FJ23" s="531">
        <v>33</v>
      </c>
      <c r="FK23" s="531">
        <v>18</v>
      </c>
      <c r="FL23" s="531">
        <v>19</v>
      </c>
      <c r="FM23" s="531">
        <v>50</v>
      </c>
      <c r="FN23" s="531">
        <v>11</v>
      </c>
      <c r="FO23" s="531">
        <v>38</v>
      </c>
      <c r="FP23" s="531">
        <v>3</v>
      </c>
      <c r="FQ23" s="531">
        <v>11</v>
      </c>
      <c r="FR23" s="531">
        <v>15</v>
      </c>
      <c r="FS23" s="531">
        <v>56</v>
      </c>
      <c r="FT23" s="531">
        <v>21</v>
      </c>
      <c r="FU23" s="531">
        <v>328</v>
      </c>
      <c r="FV23" s="552">
        <f t="shared" si="0"/>
        <v>7825</v>
      </c>
      <c r="FW23" s="553">
        <f t="shared" si="0"/>
        <v>53225</v>
      </c>
      <c r="FX23" s="534"/>
    </row>
    <row r="24" spans="1:180" ht="12">
      <c r="A24" s="532" t="s">
        <v>574</v>
      </c>
      <c r="B24" s="533" t="s">
        <v>320</v>
      </c>
      <c r="C24" s="531">
        <v>17</v>
      </c>
      <c r="D24" s="531">
        <v>137</v>
      </c>
      <c r="E24" s="531">
        <v>0</v>
      </c>
      <c r="F24" s="531">
        <v>0</v>
      </c>
      <c r="G24" s="531">
        <v>3</v>
      </c>
      <c r="H24" s="531">
        <v>13</v>
      </c>
      <c r="I24" s="531">
        <v>0</v>
      </c>
      <c r="J24" s="531">
        <v>0</v>
      </c>
      <c r="K24" s="531">
        <v>19</v>
      </c>
      <c r="L24" s="531">
        <v>1</v>
      </c>
      <c r="M24" s="531">
        <v>1</v>
      </c>
      <c r="N24" s="531">
        <v>13</v>
      </c>
      <c r="O24" s="531">
        <v>44</v>
      </c>
      <c r="P24" s="531">
        <v>3</v>
      </c>
      <c r="Q24" s="531">
        <v>10</v>
      </c>
      <c r="R24" s="531">
        <v>1</v>
      </c>
      <c r="S24" s="531">
        <v>3</v>
      </c>
      <c r="T24" s="531">
        <v>2</v>
      </c>
      <c r="U24" s="531">
        <v>8</v>
      </c>
      <c r="V24" s="531">
        <v>2</v>
      </c>
      <c r="W24" s="531">
        <v>6</v>
      </c>
      <c r="X24" s="531">
        <v>19</v>
      </c>
      <c r="Y24" s="531">
        <v>1</v>
      </c>
      <c r="Z24" s="531">
        <v>1</v>
      </c>
      <c r="AA24" s="531">
        <v>0</v>
      </c>
      <c r="AB24" s="531">
        <v>0</v>
      </c>
      <c r="AC24" s="531">
        <v>0</v>
      </c>
      <c r="AD24" s="531">
        <v>0</v>
      </c>
      <c r="AE24" s="531">
        <v>1</v>
      </c>
      <c r="AF24" s="531">
        <v>2</v>
      </c>
      <c r="AG24" s="531">
        <v>1</v>
      </c>
      <c r="AH24" s="531">
        <v>6</v>
      </c>
      <c r="AI24" s="531">
        <v>6</v>
      </c>
      <c r="AJ24" s="531">
        <v>43</v>
      </c>
      <c r="AK24" s="531">
        <v>19</v>
      </c>
      <c r="AL24" s="531">
        <v>3</v>
      </c>
      <c r="AM24" s="531">
        <v>51</v>
      </c>
      <c r="AN24" s="531">
        <v>1</v>
      </c>
      <c r="AO24" s="531">
        <v>1</v>
      </c>
      <c r="AP24" s="531">
        <v>0</v>
      </c>
      <c r="AQ24" s="531">
        <v>0</v>
      </c>
      <c r="AR24" s="531">
        <v>6</v>
      </c>
      <c r="AS24" s="531">
        <v>111</v>
      </c>
      <c r="AT24" s="531">
        <v>3</v>
      </c>
      <c r="AU24" s="531">
        <v>7</v>
      </c>
      <c r="AV24" s="531">
        <v>0</v>
      </c>
      <c r="AW24" s="531">
        <v>0</v>
      </c>
      <c r="AX24" s="531">
        <v>19</v>
      </c>
      <c r="AY24" s="531">
        <v>0</v>
      </c>
      <c r="AZ24" s="531">
        <v>0</v>
      </c>
      <c r="BA24" s="531">
        <v>0</v>
      </c>
      <c r="BB24" s="531">
        <v>0</v>
      </c>
      <c r="BC24" s="531">
        <v>0</v>
      </c>
      <c r="BD24" s="531">
        <v>0</v>
      </c>
      <c r="BE24" s="531">
        <v>1</v>
      </c>
      <c r="BF24" s="531">
        <v>12</v>
      </c>
      <c r="BG24" s="531">
        <v>7</v>
      </c>
      <c r="BH24" s="531">
        <v>31</v>
      </c>
      <c r="BI24" s="531">
        <v>0</v>
      </c>
      <c r="BJ24" s="531">
        <v>0</v>
      </c>
      <c r="BK24" s="531">
        <v>19</v>
      </c>
      <c r="BL24" s="531">
        <v>0</v>
      </c>
      <c r="BM24" s="531">
        <v>0</v>
      </c>
      <c r="BN24" s="531">
        <v>1</v>
      </c>
      <c r="BO24" s="531">
        <v>4</v>
      </c>
      <c r="BP24" s="531">
        <v>4</v>
      </c>
      <c r="BQ24" s="531">
        <v>145</v>
      </c>
      <c r="BR24" s="531">
        <v>0</v>
      </c>
      <c r="BS24" s="531">
        <v>0</v>
      </c>
      <c r="BT24" s="531">
        <v>8</v>
      </c>
      <c r="BU24" s="531">
        <v>62</v>
      </c>
      <c r="BV24" s="531">
        <v>38</v>
      </c>
      <c r="BW24" s="531">
        <v>514</v>
      </c>
      <c r="BX24" s="531">
        <v>19</v>
      </c>
      <c r="BY24" s="531">
        <v>33</v>
      </c>
      <c r="BZ24" s="531">
        <v>2783</v>
      </c>
      <c r="CA24" s="531">
        <v>1</v>
      </c>
      <c r="CB24" s="531">
        <v>1</v>
      </c>
      <c r="CC24" s="531">
        <v>0</v>
      </c>
      <c r="CD24" s="531">
        <v>0</v>
      </c>
      <c r="CE24" s="531">
        <v>5</v>
      </c>
      <c r="CF24" s="531">
        <v>42</v>
      </c>
      <c r="CG24" s="531">
        <v>2</v>
      </c>
      <c r="CH24" s="531">
        <v>9</v>
      </c>
      <c r="CI24" s="531">
        <v>0</v>
      </c>
      <c r="CJ24" s="531">
        <v>0</v>
      </c>
      <c r="CK24" s="531">
        <v>19</v>
      </c>
      <c r="CL24" s="531">
        <v>32</v>
      </c>
      <c r="CM24" s="531">
        <v>2646</v>
      </c>
      <c r="CN24" s="531">
        <v>19</v>
      </c>
      <c r="CO24" s="531">
        <v>74</v>
      </c>
      <c r="CP24" s="531">
        <v>3</v>
      </c>
      <c r="CQ24" s="531">
        <v>19</v>
      </c>
      <c r="CR24" s="531">
        <v>3</v>
      </c>
      <c r="CS24" s="531">
        <v>6</v>
      </c>
      <c r="CT24" s="531">
        <v>3</v>
      </c>
      <c r="CU24" s="531">
        <v>21</v>
      </c>
      <c r="CV24" s="531">
        <v>2</v>
      </c>
      <c r="CW24" s="531">
        <v>2</v>
      </c>
      <c r="CX24" s="531">
        <v>19</v>
      </c>
      <c r="CY24" s="531">
        <v>3</v>
      </c>
      <c r="CZ24" s="531">
        <v>23</v>
      </c>
      <c r="DA24" s="531">
        <v>0</v>
      </c>
      <c r="DB24" s="531">
        <v>0</v>
      </c>
      <c r="DC24" s="531">
        <v>0</v>
      </c>
      <c r="DD24" s="531">
        <v>0</v>
      </c>
      <c r="DE24" s="531">
        <v>0</v>
      </c>
      <c r="DF24" s="531">
        <v>0</v>
      </c>
      <c r="DG24" s="531">
        <v>1</v>
      </c>
      <c r="DH24" s="531">
        <v>4</v>
      </c>
      <c r="DI24" s="531">
        <v>2</v>
      </c>
      <c r="DJ24" s="531">
        <v>3</v>
      </c>
      <c r="DK24" s="531">
        <v>19</v>
      </c>
      <c r="DL24" s="531">
        <v>0</v>
      </c>
      <c r="DM24" s="531">
        <v>0</v>
      </c>
      <c r="DN24" s="531">
        <v>4</v>
      </c>
      <c r="DO24" s="531">
        <v>57</v>
      </c>
      <c r="DP24" s="531">
        <v>3</v>
      </c>
      <c r="DQ24" s="531">
        <v>15</v>
      </c>
      <c r="DR24" s="531">
        <v>0</v>
      </c>
      <c r="DS24" s="531">
        <v>0</v>
      </c>
      <c r="DT24" s="531">
        <v>2</v>
      </c>
      <c r="DU24" s="531">
        <v>16</v>
      </c>
      <c r="DV24" s="531">
        <v>0</v>
      </c>
      <c r="DW24" s="531">
        <v>0</v>
      </c>
      <c r="DX24" s="531">
        <v>19</v>
      </c>
      <c r="DY24" s="531">
        <v>2</v>
      </c>
      <c r="DZ24" s="531">
        <v>68</v>
      </c>
      <c r="EA24" s="531">
        <v>0</v>
      </c>
      <c r="EB24" s="531">
        <v>0</v>
      </c>
      <c r="EC24" s="531">
        <v>1</v>
      </c>
      <c r="ED24" s="531">
        <v>9</v>
      </c>
      <c r="EE24" s="531">
        <v>1</v>
      </c>
      <c r="EF24" s="531">
        <v>8</v>
      </c>
      <c r="EG24" s="531">
        <v>4</v>
      </c>
      <c r="EH24" s="531">
        <v>19</v>
      </c>
      <c r="EI24" s="531">
        <v>2</v>
      </c>
      <c r="EJ24" s="531">
        <v>17</v>
      </c>
      <c r="EK24" s="531">
        <v>19</v>
      </c>
      <c r="EL24" s="531">
        <v>2</v>
      </c>
      <c r="EM24" s="531">
        <v>3</v>
      </c>
      <c r="EN24" s="531">
        <v>2</v>
      </c>
      <c r="EO24" s="531">
        <v>14</v>
      </c>
      <c r="EP24" s="531">
        <v>2</v>
      </c>
      <c r="EQ24" s="531">
        <v>20</v>
      </c>
      <c r="ER24" s="531">
        <v>0</v>
      </c>
      <c r="ES24" s="531">
        <v>0</v>
      </c>
      <c r="ET24" s="531">
        <v>0</v>
      </c>
      <c r="EU24" s="531">
        <v>0</v>
      </c>
      <c r="EV24" s="531">
        <v>0</v>
      </c>
      <c r="EW24" s="531">
        <v>0</v>
      </c>
      <c r="EX24" s="531">
        <v>19</v>
      </c>
      <c r="EY24" s="531">
        <v>2</v>
      </c>
      <c r="EZ24" s="531">
        <v>903</v>
      </c>
      <c r="FA24" s="531">
        <v>6</v>
      </c>
      <c r="FB24" s="531">
        <v>524</v>
      </c>
      <c r="FC24" s="531">
        <v>2</v>
      </c>
      <c r="FD24" s="531">
        <v>42</v>
      </c>
      <c r="FE24" s="531">
        <v>0</v>
      </c>
      <c r="FF24" s="531">
        <v>0</v>
      </c>
      <c r="FG24" s="531">
        <v>0</v>
      </c>
      <c r="FH24" s="531">
        <v>0</v>
      </c>
      <c r="FI24" s="531">
        <v>0</v>
      </c>
      <c r="FJ24" s="531">
        <v>0</v>
      </c>
      <c r="FK24" s="531">
        <v>19</v>
      </c>
      <c r="FL24" s="531">
        <v>0</v>
      </c>
      <c r="FM24" s="531">
        <v>0</v>
      </c>
      <c r="FN24" s="531">
        <v>0</v>
      </c>
      <c r="FO24" s="531">
        <v>0</v>
      </c>
      <c r="FP24" s="531">
        <v>0</v>
      </c>
      <c r="FQ24" s="531">
        <v>0</v>
      </c>
      <c r="FR24" s="531">
        <v>4</v>
      </c>
      <c r="FS24" s="531">
        <v>57</v>
      </c>
      <c r="FT24" s="531">
        <v>1</v>
      </c>
      <c r="FU24" s="531">
        <v>3</v>
      </c>
      <c r="FV24" s="552">
        <f t="shared" si="0"/>
        <v>272</v>
      </c>
      <c r="FW24" s="553">
        <f t="shared" si="0"/>
        <v>8620</v>
      </c>
      <c r="FX24" s="534"/>
    </row>
    <row r="25" spans="1:180" ht="12">
      <c r="A25" s="532" t="s">
        <v>575</v>
      </c>
      <c r="B25" s="533" t="s">
        <v>321</v>
      </c>
      <c r="C25" s="531">
        <v>151</v>
      </c>
      <c r="D25" s="531">
        <v>3355</v>
      </c>
      <c r="E25" s="531">
        <v>9</v>
      </c>
      <c r="F25" s="531">
        <v>95</v>
      </c>
      <c r="G25" s="531">
        <v>26</v>
      </c>
      <c r="H25" s="531">
        <v>274</v>
      </c>
      <c r="I25" s="531">
        <v>2</v>
      </c>
      <c r="J25" s="531">
        <v>3</v>
      </c>
      <c r="K25" s="531">
        <v>20</v>
      </c>
      <c r="L25" s="531">
        <v>7</v>
      </c>
      <c r="M25" s="531">
        <v>26</v>
      </c>
      <c r="N25" s="531">
        <v>316</v>
      </c>
      <c r="O25" s="531">
        <v>2564</v>
      </c>
      <c r="P25" s="531">
        <v>169</v>
      </c>
      <c r="Q25" s="531">
        <v>1391</v>
      </c>
      <c r="R25" s="531">
        <v>0</v>
      </c>
      <c r="S25" s="531">
        <v>0</v>
      </c>
      <c r="T25" s="531">
        <v>36</v>
      </c>
      <c r="U25" s="531">
        <v>445</v>
      </c>
      <c r="V25" s="531">
        <v>58</v>
      </c>
      <c r="W25" s="531">
        <v>2007</v>
      </c>
      <c r="X25" s="531">
        <v>20</v>
      </c>
      <c r="Y25" s="531">
        <v>7</v>
      </c>
      <c r="Z25" s="531">
        <v>537</v>
      </c>
      <c r="AA25" s="531">
        <v>1</v>
      </c>
      <c r="AB25" s="531">
        <v>3</v>
      </c>
      <c r="AC25" s="531">
        <v>2</v>
      </c>
      <c r="AD25" s="531">
        <v>3</v>
      </c>
      <c r="AE25" s="531">
        <v>19</v>
      </c>
      <c r="AF25" s="531">
        <v>128</v>
      </c>
      <c r="AG25" s="531">
        <v>6</v>
      </c>
      <c r="AH25" s="531">
        <v>38</v>
      </c>
      <c r="AI25" s="531">
        <v>168</v>
      </c>
      <c r="AJ25" s="531">
        <v>5228</v>
      </c>
      <c r="AK25" s="531">
        <v>20</v>
      </c>
      <c r="AL25" s="531">
        <v>17</v>
      </c>
      <c r="AM25" s="531">
        <v>102</v>
      </c>
      <c r="AN25" s="531">
        <v>2</v>
      </c>
      <c r="AO25" s="531">
        <v>50</v>
      </c>
      <c r="AP25" s="531">
        <v>15</v>
      </c>
      <c r="AQ25" s="531">
        <v>66</v>
      </c>
      <c r="AR25" s="531">
        <v>48</v>
      </c>
      <c r="AS25" s="531">
        <v>774</v>
      </c>
      <c r="AT25" s="531">
        <v>26</v>
      </c>
      <c r="AU25" s="531">
        <v>253</v>
      </c>
      <c r="AV25" s="531">
        <v>10</v>
      </c>
      <c r="AW25" s="531">
        <v>74</v>
      </c>
      <c r="AX25" s="531">
        <v>20</v>
      </c>
      <c r="AY25" s="531">
        <v>12</v>
      </c>
      <c r="AZ25" s="531">
        <v>88</v>
      </c>
      <c r="BA25" s="531">
        <v>2</v>
      </c>
      <c r="BB25" s="531">
        <v>7</v>
      </c>
      <c r="BC25" s="531">
        <v>11</v>
      </c>
      <c r="BD25" s="531">
        <v>41</v>
      </c>
      <c r="BE25" s="531">
        <v>34</v>
      </c>
      <c r="BF25" s="531">
        <v>421</v>
      </c>
      <c r="BG25" s="531">
        <v>191</v>
      </c>
      <c r="BH25" s="531">
        <v>2487</v>
      </c>
      <c r="BI25" s="531">
        <v>4</v>
      </c>
      <c r="BJ25" s="531">
        <v>12</v>
      </c>
      <c r="BK25" s="531">
        <v>20</v>
      </c>
      <c r="BL25" s="531">
        <v>1</v>
      </c>
      <c r="BM25" s="531">
        <v>2</v>
      </c>
      <c r="BN25" s="531">
        <v>0</v>
      </c>
      <c r="BO25" s="531">
        <v>0</v>
      </c>
      <c r="BP25" s="531">
        <v>51</v>
      </c>
      <c r="BQ25" s="531">
        <v>484</v>
      </c>
      <c r="BR25" s="531">
        <v>60</v>
      </c>
      <c r="BS25" s="531">
        <v>355</v>
      </c>
      <c r="BT25" s="531">
        <v>96</v>
      </c>
      <c r="BU25" s="531">
        <v>1670</v>
      </c>
      <c r="BV25" s="531">
        <v>1577</v>
      </c>
      <c r="BW25" s="531">
        <v>19992</v>
      </c>
      <c r="BX25" s="531">
        <v>20</v>
      </c>
      <c r="BY25" s="531">
        <v>399</v>
      </c>
      <c r="BZ25" s="531">
        <v>9445</v>
      </c>
      <c r="CA25" s="531">
        <v>1</v>
      </c>
      <c r="CB25" s="531">
        <v>2</v>
      </c>
      <c r="CC25" s="531">
        <v>4</v>
      </c>
      <c r="CD25" s="531">
        <v>7</v>
      </c>
      <c r="CE25" s="531">
        <v>60</v>
      </c>
      <c r="CF25" s="531">
        <v>495</v>
      </c>
      <c r="CG25" s="531">
        <v>4</v>
      </c>
      <c r="CH25" s="531">
        <v>7</v>
      </c>
      <c r="CI25" s="531">
        <v>6</v>
      </c>
      <c r="CJ25" s="531">
        <v>52</v>
      </c>
      <c r="CK25" s="531">
        <v>20</v>
      </c>
      <c r="CL25" s="531">
        <v>253</v>
      </c>
      <c r="CM25" s="531">
        <v>11847</v>
      </c>
      <c r="CN25" s="531">
        <v>130</v>
      </c>
      <c r="CO25" s="531">
        <v>1628</v>
      </c>
      <c r="CP25" s="531">
        <v>21</v>
      </c>
      <c r="CQ25" s="531">
        <v>327</v>
      </c>
      <c r="CR25" s="531">
        <v>19</v>
      </c>
      <c r="CS25" s="531">
        <v>109</v>
      </c>
      <c r="CT25" s="531">
        <v>46</v>
      </c>
      <c r="CU25" s="531">
        <v>1224</v>
      </c>
      <c r="CV25" s="531">
        <v>24</v>
      </c>
      <c r="CW25" s="531">
        <v>338</v>
      </c>
      <c r="CX25" s="531">
        <v>20</v>
      </c>
      <c r="CY25" s="531">
        <v>17</v>
      </c>
      <c r="CZ25" s="531">
        <v>220</v>
      </c>
      <c r="DA25" s="531">
        <v>51</v>
      </c>
      <c r="DB25" s="531">
        <v>163</v>
      </c>
      <c r="DC25" s="531">
        <v>1</v>
      </c>
      <c r="DD25" s="531">
        <v>1</v>
      </c>
      <c r="DE25" s="531">
        <v>6</v>
      </c>
      <c r="DF25" s="531">
        <v>53</v>
      </c>
      <c r="DG25" s="531">
        <v>10</v>
      </c>
      <c r="DH25" s="531">
        <v>159</v>
      </c>
      <c r="DI25" s="531">
        <v>7</v>
      </c>
      <c r="DJ25" s="531">
        <v>17</v>
      </c>
      <c r="DK25" s="531">
        <v>20</v>
      </c>
      <c r="DL25" s="531">
        <v>3</v>
      </c>
      <c r="DM25" s="531">
        <v>12</v>
      </c>
      <c r="DN25" s="531">
        <v>43</v>
      </c>
      <c r="DO25" s="531">
        <v>1323</v>
      </c>
      <c r="DP25" s="531">
        <v>32</v>
      </c>
      <c r="DQ25" s="531">
        <v>321</v>
      </c>
      <c r="DR25" s="531">
        <v>1</v>
      </c>
      <c r="DS25" s="531">
        <v>1</v>
      </c>
      <c r="DT25" s="531">
        <v>6</v>
      </c>
      <c r="DU25" s="531">
        <v>199</v>
      </c>
      <c r="DV25" s="531">
        <v>11</v>
      </c>
      <c r="DW25" s="531">
        <v>62</v>
      </c>
      <c r="DX25" s="531">
        <v>20</v>
      </c>
      <c r="DY25" s="531">
        <v>115</v>
      </c>
      <c r="DZ25" s="531">
        <v>4271</v>
      </c>
      <c r="EA25" s="531">
        <v>5</v>
      </c>
      <c r="EB25" s="531">
        <v>13</v>
      </c>
      <c r="EC25" s="531">
        <v>12</v>
      </c>
      <c r="ED25" s="531">
        <v>74</v>
      </c>
      <c r="EE25" s="531">
        <v>2</v>
      </c>
      <c r="EF25" s="531">
        <v>3</v>
      </c>
      <c r="EG25" s="531">
        <v>25</v>
      </c>
      <c r="EH25" s="531">
        <v>206</v>
      </c>
      <c r="EI25" s="531">
        <v>21</v>
      </c>
      <c r="EJ25" s="531">
        <v>118</v>
      </c>
      <c r="EK25" s="531">
        <v>20</v>
      </c>
      <c r="EL25" s="531">
        <v>9</v>
      </c>
      <c r="EM25" s="531">
        <v>43</v>
      </c>
      <c r="EN25" s="531">
        <v>3</v>
      </c>
      <c r="EO25" s="531">
        <v>16</v>
      </c>
      <c r="EP25" s="531">
        <v>8</v>
      </c>
      <c r="EQ25" s="531">
        <v>24</v>
      </c>
      <c r="ER25" s="531">
        <v>15</v>
      </c>
      <c r="ES25" s="531">
        <v>73</v>
      </c>
      <c r="ET25" s="531">
        <v>0</v>
      </c>
      <c r="EU25" s="531">
        <v>0</v>
      </c>
      <c r="EV25" s="531">
        <v>5</v>
      </c>
      <c r="EW25" s="531">
        <v>8</v>
      </c>
      <c r="EX25" s="531">
        <v>20</v>
      </c>
      <c r="EY25" s="531">
        <v>15</v>
      </c>
      <c r="EZ25" s="531">
        <v>279</v>
      </c>
      <c r="FA25" s="531">
        <v>10</v>
      </c>
      <c r="FB25" s="531">
        <v>83</v>
      </c>
      <c r="FC25" s="531">
        <v>5</v>
      </c>
      <c r="FD25" s="531">
        <v>53</v>
      </c>
      <c r="FE25" s="531">
        <v>1</v>
      </c>
      <c r="FF25" s="531">
        <v>1</v>
      </c>
      <c r="FG25" s="531">
        <v>0</v>
      </c>
      <c r="FH25" s="531">
        <v>0</v>
      </c>
      <c r="FI25" s="531">
        <v>4</v>
      </c>
      <c r="FJ25" s="531">
        <v>21</v>
      </c>
      <c r="FK25" s="531">
        <v>20</v>
      </c>
      <c r="FL25" s="531">
        <v>21</v>
      </c>
      <c r="FM25" s="531">
        <v>2080</v>
      </c>
      <c r="FN25" s="531">
        <v>6</v>
      </c>
      <c r="FO25" s="531">
        <v>22</v>
      </c>
      <c r="FP25" s="531">
        <v>5</v>
      </c>
      <c r="FQ25" s="531">
        <v>25</v>
      </c>
      <c r="FR25" s="531">
        <v>12</v>
      </c>
      <c r="FS25" s="531">
        <v>704</v>
      </c>
      <c r="FT25" s="531">
        <v>23</v>
      </c>
      <c r="FU25" s="531">
        <v>290</v>
      </c>
      <c r="FV25" s="552">
        <f t="shared" si="0"/>
        <v>4611</v>
      </c>
      <c r="FW25" s="553">
        <f t="shared" si="0"/>
        <v>79394</v>
      </c>
      <c r="FX25" s="534"/>
    </row>
    <row r="26" spans="1:180" ht="12">
      <c r="A26" s="532" t="s">
        <v>576</v>
      </c>
      <c r="B26" s="533" t="s">
        <v>322</v>
      </c>
      <c r="C26" s="531">
        <v>9</v>
      </c>
      <c r="D26" s="531">
        <v>84</v>
      </c>
      <c r="E26" s="531">
        <v>1</v>
      </c>
      <c r="F26" s="531">
        <v>1</v>
      </c>
      <c r="G26" s="531">
        <v>0</v>
      </c>
      <c r="H26" s="531">
        <v>0</v>
      </c>
      <c r="I26" s="531">
        <v>0</v>
      </c>
      <c r="J26" s="531">
        <v>0</v>
      </c>
      <c r="K26" s="531">
        <v>21</v>
      </c>
      <c r="L26" s="531">
        <v>0</v>
      </c>
      <c r="M26" s="531">
        <v>0</v>
      </c>
      <c r="N26" s="531">
        <v>56</v>
      </c>
      <c r="O26" s="531">
        <v>1280</v>
      </c>
      <c r="P26" s="531">
        <v>5</v>
      </c>
      <c r="Q26" s="531">
        <v>91</v>
      </c>
      <c r="R26" s="531">
        <v>0</v>
      </c>
      <c r="S26" s="531">
        <v>0</v>
      </c>
      <c r="T26" s="531">
        <v>0</v>
      </c>
      <c r="U26" s="531">
        <v>0</v>
      </c>
      <c r="V26" s="531">
        <v>3</v>
      </c>
      <c r="W26" s="531">
        <v>129</v>
      </c>
      <c r="X26" s="531">
        <v>21</v>
      </c>
      <c r="Y26" s="531">
        <v>0</v>
      </c>
      <c r="Z26" s="531">
        <v>0</v>
      </c>
      <c r="AA26" s="531">
        <v>3</v>
      </c>
      <c r="AB26" s="531">
        <v>8</v>
      </c>
      <c r="AC26" s="531">
        <v>0</v>
      </c>
      <c r="AD26" s="531">
        <v>0</v>
      </c>
      <c r="AE26" s="531">
        <v>1</v>
      </c>
      <c r="AF26" s="531">
        <v>131</v>
      </c>
      <c r="AG26" s="531">
        <v>0</v>
      </c>
      <c r="AH26" s="531">
        <v>0</v>
      </c>
      <c r="AI26" s="531">
        <v>4</v>
      </c>
      <c r="AJ26" s="531">
        <v>72</v>
      </c>
      <c r="AK26" s="531">
        <v>21</v>
      </c>
      <c r="AL26" s="531">
        <v>0</v>
      </c>
      <c r="AM26" s="531">
        <v>0</v>
      </c>
      <c r="AN26" s="531">
        <v>0</v>
      </c>
      <c r="AO26" s="531">
        <v>0</v>
      </c>
      <c r="AP26" s="531">
        <v>0</v>
      </c>
      <c r="AQ26" s="531">
        <v>0</v>
      </c>
      <c r="AR26" s="531">
        <v>2</v>
      </c>
      <c r="AS26" s="531">
        <v>20</v>
      </c>
      <c r="AT26" s="531">
        <v>4</v>
      </c>
      <c r="AU26" s="531">
        <v>43</v>
      </c>
      <c r="AV26" s="531">
        <v>1</v>
      </c>
      <c r="AW26" s="531">
        <v>10</v>
      </c>
      <c r="AX26" s="531">
        <v>21</v>
      </c>
      <c r="AY26" s="531">
        <v>0</v>
      </c>
      <c r="AZ26" s="531">
        <v>0</v>
      </c>
      <c r="BA26" s="531">
        <v>0</v>
      </c>
      <c r="BB26" s="531">
        <v>0</v>
      </c>
      <c r="BC26" s="531">
        <v>2</v>
      </c>
      <c r="BD26" s="531">
        <v>9</v>
      </c>
      <c r="BE26" s="531">
        <v>1</v>
      </c>
      <c r="BF26" s="531">
        <v>3</v>
      </c>
      <c r="BG26" s="531">
        <v>5</v>
      </c>
      <c r="BH26" s="531">
        <v>49</v>
      </c>
      <c r="BI26" s="531">
        <v>1</v>
      </c>
      <c r="BJ26" s="531">
        <v>1</v>
      </c>
      <c r="BK26" s="531">
        <v>21</v>
      </c>
      <c r="BL26" s="531">
        <v>0</v>
      </c>
      <c r="BM26" s="531">
        <v>0</v>
      </c>
      <c r="BN26" s="531">
        <v>0</v>
      </c>
      <c r="BO26" s="531">
        <v>0</v>
      </c>
      <c r="BP26" s="531">
        <v>0</v>
      </c>
      <c r="BQ26" s="531">
        <v>0</v>
      </c>
      <c r="BR26" s="531">
        <v>2</v>
      </c>
      <c r="BS26" s="531">
        <v>5</v>
      </c>
      <c r="BT26" s="531">
        <v>3</v>
      </c>
      <c r="BU26" s="531">
        <v>5</v>
      </c>
      <c r="BV26" s="531">
        <v>165</v>
      </c>
      <c r="BW26" s="531">
        <v>9911</v>
      </c>
      <c r="BX26" s="531">
        <v>21</v>
      </c>
      <c r="BY26" s="531">
        <v>22</v>
      </c>
      <c r="BZ26" s="531">
        <v>363</v>
      </c>
      <c r="CA26" s="531">
        <v>0</v>
      </c>
      <c r="CB26" s="531">
        <v>0</v>
      </c>
      <c r="CC26" s="531">
        <v>3</v>
      </c>
      <c r="CD26" s="531">
        <v>16</v>
      </c>
      <c r="CE26" s="531">
        <v>3</v>
      </c>
      <c r="CF26" s="531">
        <v>11</v>
      </c>
      <c r="CG26" s="531">
        <v>7</v>
      </c>
      <c r="CH26" s="531">
        <v>1056</v>
      </c>
      <c r="CI26" s="531">
        <v>0</v>
      </c>
      <c r="CJ26" s="531">
        <v>0</v>
      </c>
      <c r="CK26" s="531">
        <v>21</v>
      </c>
      <c r="CL26" s="531">
        <v>19</v>
      </c>
      <c r="CM26" s="531">
        <v>3059</v>
      </c>
      <c r="CN26" s="531">
        <v>5</v>
      </c>
      <c r="CO26" s="531">
        <v>203</v>
      </c>
      <c r="CP26" s="531">
        <v>1</v>
      </c>
      <c r="CQ26" s="531">
        <v>20</v>
      </c>
      <c r="CR26" s="531">
        <v>1</v>
      </c>
      <c r="CS26" s="531">
        <v>2</v>
      </c>
      <c r="CT26" s="531">
        <v>2</v>
      </c>
      <c r="CU26" s="531">
        <v>39</v>
      </c>
      <c r="CV26" s="531">
        <v>2</v>
      </c>
      <c r="CW26" s="531">
        <v>28</v>
      </c>
      <c r="CX26" s="531">
        <v>21</v>
      </c>
      <c r="CY26" s="531">
        <v>0</v>
      </c>
      <c r="CZ26" s="531">
        <v>0</v>
      </c>
      <c r="DA26" s="531">
        <v>0</v>
      </c>
      <c r="DB26" s="531">
        <v>0</v>
      </c>
      <c r="DC26" s="531">
        <v>0</v>
      </c>
      <c r="DD26" s="531">
        <v>0</v>
      </c>
      <c r="DE26" s="531">
        <v>0</v>
      </c>
      <c r="DF26" s="531">
        <v>0</v>
      </c>
      <c r="DG26" s="531">
        <v>0</v>
      </c>
      <c r="DH26" s="531">
        <v>0</v>
      </c>
      <c r="DI26" s="531">
        <v>0</v>
      </c>
      <c r="DJ26" s="531">
        <v>0</v>
      </c>
      <c r="DK26" s="531">
        <v>21</v>
      </c>
      <c r="DL26" s="531">
        <v>0</v>
      </c>
      <c r="DM26" s="531">
        <v>0</v>
      </c>
      <c r="DN26" s="531">
        <v>6</v>
      </c>
      <c r="DO26" s="531">
        <v>358</v>
      </c>
      <c r="DP26" s="531">
        <v>6</v>
      </c>
      <c r="DQ26" s="531">
        <v>146</v>
      </c>
      <c r="DR26" s="531">
        <v>1</v>
      </c>
      <c r="DS26" s="531">
        <v>3</v>
      </c>
      <c r="DT26" s="531">
        <v>0</v>
      </c>
      <c r="DU26" s="531">
        <v>0</v>
      </c>
      <c r="DV26" s="531">
        <v>1</v>
      </c>
      <c r="DW26" s="531">
        <v>2</v>
      </c>
      <c r="DX26" s="531">
        <v>21</v>
      </c>
      <c r="DY26" s="531">
        <v>23</v>
      </c>
      <c r="DZ26" s="531">
        <v>4519</v>
      </c>
      <c r="EA26" s="531">
        <v>1</v>
      </c>
      <c r="EB26" s="531">
        <v>75</v>
      </c>
      <c r="EC26" s="531">
        <v>1</v>
      </c>
      <c r="ED26" s="531">
        <v>121</v>
      </c>
      <c r="EE26" s="531">
        <v>0</v>
      </c>
      <c r="EF26" s="531">
        <v>0</v>
      </c>
      <c r="EG26" s="531">
        <v>2</v>
      </c>
      <c r="EH26" s="531">
        <v>83</v>
      </c>
      <c r="EI26" s="531">
        <v>2</v>
      </c>
      <c r="EJ26" s="531">
        <v>211</v>
      </c>
      <c r="EK26" s="531">
        <v>21</v>
      </c>
      <c r="EL26" s="531">
        <v>4</v>
      </c>
      <c r="EM26" s="531">
        <v>9</v>
      </c>
      <c r="EN26" s="531">
        <v>0</v>
      </c>
      <c r="EO26" s="531">
        <v>0</v>
      </c>
      <c r="EP26" s="531">
        <v>0</v>
      </c>
      <c r="EQ26" s="531">
        <v>0</v>
      </c>
      <c r="ER26" s="531">
        <v>0</v>
      </c>
      <c r="ES26" s="531">
        <v>0</v>
      </c>
      <c r="ET26" s="531">
        <v>0</v>
      </c>
      <c r="EU26" s="531">
        <v>0</v>
      </c>
      <c r="EV26" s="531">
        <v>0</v>
      </c>
      <c r="EW26" s="531">
        <v>0</v>
      </c>
      <c r="EX26" s="531">
        <v>21</v>
      </c>
      <c r="EY26" s="531">
        <v>0</v>
      </c>
      <c r="EZ26" s="531">
        <v>0</v>
      </c>
      <c r="FA26" s="531">
        <v>2</v>
      </c>
      <c r="FB26" s="531">
        <v>23</v>
      </c>
      <c r="FC26" s="531">
        <v>0</v>
      </c>
      <c r="FD26" s="531">
        <v>0</v>
      </c>
      <c r="FE26" s="531">
        <v>0</v>
      </c>
      <c r="FF26" s="531">
        <v>0</v>
      </c>
      <c r="FG26" s="531">
        <v>0</v>
      </c>
      <c r="FH26" s="531">
        <v>0</v>
      </c>
      <c r="FI26" s="531">
        <v>0</v>
      </c>
      <c r="FJ26" s="531">
        <v>0</v>
      </c>
      <c r="FK26" s="531">
        <v>21</v>
      </c>
      <c r="FL26" s="531">
        <v>1</v>
      </c>
      <c r="FM26" s="531">
        <v>4</v>
      </c>
      <c r="FN26" s="531">
        <v>0</v>
      </c>
      <c r="FO26" s="531">
        <v>0</v>
      </c>
      <c r="FP26" s="531">
        <v>1</v>
      </c>
      <c r="FQ26" s="531">
        <v>1</v>
      </c>
      <c r="FR26" s="531">
        <v>1</v>
      </c>
      <c r="FS26" s="531">
        <v>2</v>
      </c>
      <c r="FT26" s="531">
        <v>5</v>
      </c>
      <c r="FU26" s="531">
        <v>435</v>
      </c>
      <c r="FV26" s="552">
        <f t="shared" si="0"/>
        <v>390</v>
      </c>
      <c r="FW26" s="553">
        <f t="shared" si="0"/>
        <v>22641</v>
      </c>
      <c r="FX26" s="534"/>
    </row>
    <row r="27" spans="1:180" ht="12">
      <c r="A27" s="532" t="s">
        <v>577</v>
      </c>
      <c r="B27" s="546" t="s">
        <v>323</v>
      </c>
      <c r="C27" s="531">
        <v>348</v>
      </c>
      <c r="D27" s="531">
        <v>5146</v>
      </c>
      <c r="E27" s="531">
        <v>43</v>
      </c>
      <c r="F27" s="531">
        <v>235</v>
      </c>
      <c r="G27" s="531">
        <v>53</v>
      </c>
      <c r="H27" s="531">
        <v>649</v>
      </c>
      <c r="I27" s="531">
        <v>6</v>
      </c>
      <c r="J27" s="531">
        <v>45</v>
      </c>
      <c r="K27" s="531">
        <v>22</v>
      </c>
      <c r="L27" s="531">
        <v>35</v>
      </c>
      <c r="M27" s="531">
        <v>640</v>
      </c>
      <c r="N27" s="531">
        <v>613</v>
      </c>
      <c r="O27" s="531">
        <v>6975</v>
      </c>
      <c r="P27" s="531">
        <v>391</v>
      </c>
      <c r="Q27" s="531">
        <v>3763</v>
      </c>
      <c r="R27" s="531">
        <v>23</v>
      </c>
      <c r="S27" s="531">
        <v>92</v>
      </c>
      <c r="T27" s="531">
        <v>121</v>
      </c>
      <c r="U27" s="531">
        <v>543</v>
      </c>
      <c r="V27" s="531">
        <v>152</v>
      </c>
      <c r="W27" s="531">
        <v>894</v>
      </c>
      <c r="X27" s="531">
        <v>22</v>
      </c>
      <c r="Y27" s="531">
        <v>15</v>
      </c>
      <c r="Z27" s="531">
        <v>607</v>
      </c>
      <c r="AA27" s="531">
        <v>13</v>
      </c>
      <c r="AB27" s="531">
        <v>70</v>
      </c>
      <c r="AC27" s="531">
        <v>10</v>
      </c>
      <c r="AD27" s="531">
        <v>24</v>
      </c>
      <c r="AE27" s="531">
        <v>30</v>
      </c>
      <c r="AF27" s="531">
        <v>562</v>
      </c>
      <c r="AG27" s="531">
        <v>33</v>
      </c>
      <c r="AH27" s="531">
        <v>258</v>
      </c>
      <c r="AI27" s="531">
        <v>685</v>
      </c>
      <c r="AJ27" s="531">
        <v>13164</v>
      </c>
      <c r="AK27" s="531">
        <v>22</v>
      </c>
      <c r="AL27" s="531">
        <v>60</v>
      </c>
      <c r="AM27" s="531">
        <v>422</v>
      </c>
      <c r="AN27" s="531">
        <v>14</v>
      </c>
      <c r="AO27" s="531">
        <v>1455</v>
      </c>
      <c r="AP27" s="531">
        <v>43</v>
      </c>
      <c r="AQ27" s="531">
        <v>328</v>
      </c>
      <c r="AR27" s="531">
        <v>149</v>
      </c>
      <c r="AS27" s="531">
        <v>1603</v>
      </c>
      <c r="AT27" s="531">
        <v>101</v>
      </c>
      <c r="AU27" s="531">
        <v>768</v>
      </c>
      <c r="AV27" s="531">
        <v>27</v>
      </c>
      <c r="AW27" s="531">
        <v>125</v>
      </c>
      <c r="AX27" s="531">
        <v>22</v>
      </c>
      <c r="AY27" s="531">
        <v>51</v>
      </c>
      <c r="AZ27" s="531">
        <v>589</v>
      </c>
      <c r="BA27" s="531">
        <v>9</v>
      </c>
      <c r="BB27" s="531">
        <v>71</v>
      </c>
      <c r="BC27" s="531">
        <v>37</v>
      </c>
      <c r="BD27" s="531">
        <v>136</v>
      </c>
      <c r="BE27" s="531">
        <v>113</v>
      </c>
      <c r="BF27" s="531">
        <v>3583</v>
      </c>
      <c r="BG27" s="531">
        <v>436</v>
      </c>
      <c r="BH27" s="531">
        <v>11349</v>
      </c>
      <c r="BI27" s="531">
        <v>81</v>
      </c>
      <c r="BJ27" s="531">
        <v>343</v>
      </c>
      <c r="BK27" s="531">
        <v>22</v>
      </c>
      <c r="BL27" s="531">
        <v>14</v>
      </c>
      <c r="BM27" s="531">
        <v>41</v>
      </c>
      <c r="BN27" s="531">
        <v>5</v>
      </c>
      <c r="BO27" s="531">
        <v>11</v>
      </c>
      <c r="BP27" s="531">
        <v>152</v>
      </c>
      <c r="BQ27" s="531">
        <v>1442</v>
      </c>
      <c r="BR27" s="531">
        <v>43</v>
      </c>
      <c r="BS27" s="531">
        <v>275</v>
      </c>
      <c r="BT27" s="531">
        <v>252</v>
      </c>
      <c r="BU27" s="531">
        <v>2635</v>
      </c>
      <c r="BV27" s="531">
        <v>4591</v>
      </c>
      <c r="BW27" s="531">
        <v>58625</v>
      </c>
      <c r="BX27" s="531">
        <v>22</v>
      </c>
      <c r="BY27" s="531">
        <v>875</v>
      </c>
      <c r="BZ27" s="531">
        <v>15908</v>
      </c>
      <c r="CA27" s="531">
        <v>13</v>
      </c>
      <c r="CB27" s="531">
        <v>65</v>
      </c>
      <c r="CC27" s="531">
        <v>23</v>
      </c>
      <c r="CD27" s="531">
        <v>136</v>
      </c>
      <c r="CE27" s="531">
        <v>248</v>
      </c>
      <c r="CF27" s="531">
        <v>3288</v>
      </c>
      <c r="CG27" s="531">
        <v>38</v>
      </c>
      <c r="CH27" s="531">
        <v>787</v>
      </c>
      <c r="CI27" s="531">
        <v>31</v>
      </c>
      <c r="CJ27" s="531">
        <v>3060</v>
      </c>
      <c r="CK27" s="531">
        <v>22</v>
      </c>
      <c r="CL27" s="531">
        <v>440</v>
      </c>
      <c r="CM27" s="531">
        <v>22263</v>
      </c>
      <c r="CN27" s="531">
        <v>485</v>
      </c>
      <c r="CO27" s="531">
        <v>5458</v>
      </c>
      <c r="CP27" s="531">
        <v>58</v>
      </c>
      <c r="CQ27" s="531">
        <v>1019</v>
      </c>
      <c r="CR27" s="531">
        <v>59</v>
      </c>
      <c r="CS27" s="531">
        <v>594</v>
      </c>
      <c r="CT27" s="531">
        <v>225</v>
      </c>
      <c r="CU27" s="531">
        <v>6623</v>
      </c>
      <c r="CV27" s="531">
        <v>91</v>
      </c>
      <c r="CW27" s="531">
        <v>809</v>
      </c>
      <c r="CX27" s="531">
        <v>22</v>
      </c>
      <c r="CY27" s="531">
        <v>38</v>
      </c>
      <c r="CZ27" s="531">
        <v>258</v>
      </c>
      <c r="DA27" s="531">
        <v>78</v>
      </c>
      <c r="DB27" s="531">
        <v>350</v>
      </c>
      <c r="DC27" s="531">
        <v>18</v>
      </c>
      <c r="DD27" s="531">
        <v>149</v>
      </c>
      <c r="DE27" s="531">
        <v>36</v>
      </c>
      <c r="DF27" s="531">
        <v>170</v>
      </c>
      <c r="DG27" s="531">
        <v>37</v>
      </c>
      <c r="DH27" s="531">
        <v>569</v>
      </c>
      <c r="DI27" s="531">
        <v>123</v>
      </c>
      <c r="DJ27" s="531">
        <v>748</v>
      </c>
      <c r="DK27" s="531">
        <v>22</v>
      </c>
      <c r="DL27" s="531">
        <v>41</v>
      </c>
      <c r="DM27" s="531">
        <v>180</v>
      </c>
      <c r="DN27" s="531">
        <v>191</v>
      </c>
      <c r="DO27" s="531">
        <v>4337</v>
      </c>
      <c r="DP27" s="531">
        <v>188</v>
      </c>
      <c r="DQ27" s="531">
        <v>1548</v>
      </c>
      <c r="DR27" s="531">
        <v>8</v>
      </c>
      <c r="DS27" s="531">
        <v>39</v>
      </c>
      <c r="DT27" s="531">
        <v>25</v>
      </c>
      <c r="DU27" s="531">
        <v>123</v>
      </c>
      <c r="DV27" s="531">
        <v>59</v>
      </c>
      <c r="DW27" s="531">
        <v>416</v>
      </c>
      <c r="DX27" s="531">
        <v>22</v>
      </c>
      <c r="DY27" s="531">
        <v>225</v>
      </c>
      <c r="DZ27" s="531">
        <v>10399</v>
      </c>
      <c r="EA27" s="531">
        <v>63</v>
      </c>
      <c r="EB27" s="531">
        <v>282</v>
      </c>
      <c r="EC27" s="531">
        <v>125</v>
      </c>
      <c r="ED27" s="531">
        <v>1048</v>
      </c>
      <c r="EE27" s="531">
        <v>2</v>
      </c>
      <c r="EF27" s="531">
        <v>12</v>
      </c>
      <c r="EG27" s="531">
        <v>87</v>
      </c>
      <c r="EH27" s="531">
        <v>846</v>
      </c>
      <c r="EI27" s="531">
        <v>48</v>
      </c>
      <c r="EJ27" s="531">
        <v>310</v>
      </c>
      <c r="EK27" s="531">
        <v>22</v>
      </c>
      <c r="EL27" s="531">
        <v>33</v>
      </c>
      <c r="EM27" s="531">
        <v>190</v>
      </c>
      <c r="EN27" s="531">
        <v>47</v>
      </c>
      <c r="EO27" s="531">
        <v>361</v>
      </c>
      <c r="EP27" s="531">
        <v>109</v>
      </c>
      <c r="EQ27" s="531">
        <v>1180</v>
      </c>
      <c r="ER27" s="531">
        <v>34</v>
      </c>
      <c r="ES27" s="531">
        <v>821</v>
      </c>
      <c r="ET27" s="531">
        <v>7</v>
      </c>
      <c r="EU27" s="531">
        <v>16</v>
      </c>
      <c r="EV27" s="531">
        <v>41</v>
      </c>
      <c r="EW27" s="531">
        <v>381</v>
      </c>
      <c r="EX27" s="531">
        <v>22</v>
      </c>
      <c r="EY27" s="531">
        <v>32</v>
      </c>
      <c r="EZ27" s="531">
        <v>162</v>
      </c>
      <c r="FA27" s="531">
        <v>40</v>
      </c>
      <c r="FB27" s="531">
        <v>433</v>
      </c>
      <c r="FC27" s="531">
        <v>14</v>
      </c>
      <c r="FD27" s="531">
        <v>143</v>
      </c>
      <c r="FE27" s="531">
        <v>21</v>
      </c>
      <c r="FF27" s="531">
        <v>821</v>
      </c>
      <c r="FG27" s="531">
        <v>7</v>
      </c>
      <c r="FH27" s="531">
        <v>15</v>
      </c>
      <c r="FI27" s="531">
        <v>12</v>
      </c>
      <c r="FJ27" s="531">
        <v>50</v>
      </c>
      <c r="FK27" s="531">
        <v>22</v>
      </c>
      <c r="FL27" s="531">
        <v>34</v>
      </c>
      <c r="FM27" s="531">
        <v>625</v>
      </c>
      <c r="FN27" s="531">
        <v>17</v>
      </c>
      <c r="FO27" s="531">
        <v>59</v>
      </c>
      <c r="FP27" s="531">
        <v>14</v>
      </c>
      <c r="FQ27" s="531">
        <v>162</v>
      </c>
      <c r="FR27" s="531">
        <v>63</v>
      </c>
      <c r="FS27" s="531">
        <v>471</v>
      </c>
      <c r="FT27" s="531">
        <v>80</v>
      </c>
      <c r="FU27" s="531">
        <v>3315</v>
      </c>
      <c r="FV27" s="552">
        <f t="shared" si="0"/>
        <v>13332</v>
      </c>
      <c r="FW27" s="553">
        <f t="shared" si="0"/>
        <v>208467</v>
      </c>
      <c r="FX27" s="534"/>
    </row>
    <row r="28" spans="1:180" ht="12">
      <c r="A28" s="532" t="s">
        <v>578</v>
      </c>
      <c r="B28" s="546" t="s">
        <v>324</v>
      </c>
      <c r="C28" s="531">
        <v>252</v>
      </c>
      <c r="D28" s="531">
        <v>3473</v>
      </c>
      <c r="E28" s="531">
        <v>86</v>
      </c>
      <c r="F28" s="531">
        <v>1064</v>
      </c>
      <c r="G28" s="531">
        <v>545</v>
      </c>
      <c r="H28" s="531">
        <v>7798</v>
      </c>
      <c r="I28" s="531">
        <v>27</v>
      </c>
      <c r="J28" s="531">
        <v>161</v>
      </c>
      <c r="K28" s="531">
        <v>23</v>
      </c>
      <c r="L28" s="531">
        <v>73</v>
      </c>
      <c r="M28" s="531">
        <v>1326</v>
      </c>
      <c r="N28" s="531">
        <v>794</v>
      </c>
      <c r="O28" s="531">
        <v>10936</v>
      </c>
      <c r="P28" s="531">
        <v>435</v>
      </c>
      <c r="Q28" s="531">
        <v>4298</v>
      </c>
      <c r="R28" s="531">
        <v>47</v>
      </c>
      <c r="S28" s="531">
        <v>319</v>
      </c>
      <c r="T28" s="531">
        <v>285</v>
      </c>
      <c r="U28" s="531">
        <v>4116</v>
      </c>
      <c r="V28" s="531">
        <v>271</v>
      </c>
      <c r="W28" s="531">
        <v>2671</v>
      </c>
      <c r="X28" s="531">
        <v>23</v>
      </c>
      <c r="Y28" s="531">
        <v>121</v>
      </c>
      <c r="Z28" s="531">
        <v>11591</v>
      </c>
      <c r="AA28" s="531">
        <v>31</v>
      </c>
      <c r="AB28" s="531">
        <v>413</v>
      </c>
      <c r="AC28" s="531">
        <v>34</v>
      </c>
      <c r="AD28" s="531">
        <v>361</v>
      </c>
      <c r="AE28" s="531">
        <v>55</v>
      </c>
      <c r="AF28" s="531">
        <v>999</v>
      </c>
      <c r="AG28" s="531">
        <v>160</v>
      </c>
      <c r="AH28" s="531">
        <v>3674</v>
      </c>
      <c r="AI28" s="531">
        <v>490</v>
      </c>
      <c r="AJ28" s="531">
        <v>7055</v>
      </c>
      <c r="AK28" s="531">
        <v>23</v>
      </c>
      <c r="AL28" s="531">
        <v>113</v>
      </c>
      <c r="AM28" s="531">
        <v>4166</v>
      </c>
      <c r="AN28" s="531">
        <v>38</v>
      </c>
      <c r="AO28" s="531">
        <v>931</v>
      </c>
      <c r="AP28" s="531">
        <v>114</v>
      </c>
      <c r="AQ28" s="531">
        <v>2408</v>
      </c>
      <c r="AR28" s="531">
        <v>347</v>
      </c>
      <c r="AS28" s="531">
        <v>9251</v>
      </c>
      <c r="AT28" s="531">
        <v>119</v>
      </c>
      <c r="AU28" s="531">
        <v>2232</v>
      </c>
      <c r="AV28" s="531">
        <v>68</v>
      </c>
      <c r="AW28" s="531">
        <v>832</v>
      </c>
      <c r="AX28" s="531">
        <v>23</v>
      </c>
      <c r="AY28" s="531">
        <v>116</v>
      </c>
      <c r="AZ28" s="531">
        <v>1699</v>
      </c>
      <c r="BA28" s="531">
        <v>35</v>
      </c>
      <c r="BB28" s="531">
        <v>579</v>
      </c>
      <c r="BC28" s="531">
        <v>80</v>
      </c>
      <c r="BD28" s="531">
        <v>1084</v>
      </c>
      <c r="BE28" s="531">
        <v>229</v>
      </c>
      <c r="BF28" s="531">
        <v>8255</v>
      </c>
      <c r="BG28" s="531">
        <v>269</v>
      </c>
      <c r="BH28" s="531">
        <v>2137</v>
      </c>
      <c r="BI28" s="531">
        <v>100</v>
      </c>
      <c r="BJ28" s="531">
        <v>897</v>
      </c>
      <c r="BK28" s="531">
        <v>23</v>
      </c>
      <c r="BL28" s="531">
        <v>34</v>
      </c>
      <c r="BM28" s="531">
        <v>493</v>
      </c>
      <c r="BN28" s="531">
        <v>14</v>
      </c>
      <c r="BO28" s="531">
        <v>73</v>
      </c>
      <c r="BP28" s="531">
        <v>185</v>
      </c>
      <c r="BQ28" s="531">
        <v>1651</v>
      </c>
      <c r="BR28" s="531">
        <v>122</v>
      </c>
      <c r="BS28" s="531">
        <v>2394</v>
      </c>
      <c r="BT28" s="531">
        <v>292</v>
      </c>
      <c r="BU28" s="531">
        <v>5467</v>
      </c>
      <c r="BV28" s="531">
        <v>2207</v>
      </c>
      <c r="BW28" s="531">
        <v>24828</v>
      </c>
      <c r="BX28" s="531">
        <v>23</v>
      </c>
      <c r="BY28" s="531">
        <v>824</v>
      </c>
      <c r="BZ28" s="531">
        <v>10340</v>
      </c>
      <c r="CA28" s="531">
        <v>27</v>
      </c>
      <c r="CB28" s="531">
        <v>241</v>
      </c>
      <c r="CC28" s="531">
        <v>74</v>
      </c>
      <c r="CD28" s="531">
        <v>737</v>
      </c>
      <c r="CE28" s="531">
        <v>231</v>
      </c>
      <c r="CF28" s="531">
        <v>4118</v>
      </c>
      <c r="CG28" s="531">
        <v>79</v>
      </c>
      <c r="CH28" s="531">
        <v>4050</v>
      </c>
      <c r="CI28" s="531">
        <v>52</v>
      </c>
      <c r="CJ28" s="531">
        <v>539</v>
      </c>
      <c r="CK28" s="531">
        <v>23</v>
      </c>
      <c r="CL28" s="531">
        <v>364</v>
      </c>
      <c r="CM28" s="531">
        <v>7389</v>
      </c>
      <c r="CN28" s="531">
        <v>358</v>
      </c>
      <c r="CO28" s="531">
        <v>4259</v>
      </c>
      <c r="CP28" s="531">
        <v>225</v>
      </c>
      <c r="CQ28" s="531">
        <v>10701</v>
      </c>
      <c r="CR28" s="531">
        <v>124</v>
      </c>
      <c r="CS28" s="531">
        <v>1233</v>
      </c>
      <c r="CT28" s="531">
        <v>317</v>
      </c>
      <c r="CU28" s="531">
        <v>9637</v>
      </c>
      <c r="CV28" s="531">
        <v>172</v>
      </c>
      <c r="CW28" s="531">
        <v>2179</v>
      </c>
      <c r="CX28" s="531">
        <v>23</v>
      </c>
      <c r="CY28" s="531">
        <v>73</v>
      </c>
      <c r="CZ28" s="531">
        <v>1186</v>
      </c>
      <c r="DA28" s="531">
        <v>317</v>
      </c>
      <c r="DB28" s="531">
        <v>3856</v>
      </c>
      <c r="DC28" s="531">
        <v>16</v>
      </c>
      <c r="DD28" s="531">
        <v>343</v>
      </c>
      <c r="DE28" s="531">
        <v>119</v>
      </c>
      <c r="DF28" s="531">
        <v>1864</v>
      </c>
      <c r="DG28" s="531">
        <v>56</v>
      </c>
      <c r="DH28" s="531">
        <v>647</v>
      </c>
      <c r="DI28" s="531">
        <v>159</v>
      </c>
      <c r="DJ28" s="531">
        <v>1502</v>
      </c>
      <c r="DK28" s="531">
        <v>23</v>
      </c>
      <c r="DL28" s="531">
        <v>82</v>
      </c>
      <c r="DM28" s="531">
        <v>666</v>
      </c>
      <c r="DN28" s="531">
        <v>192</v>
      </c>
      <c r="DO28" s="531">
        <v>2092</v>
      </c>
      <c r="DP28" s="531">
        <v>219</v>
      </c>
      <c r="DQ28" s="531">
        <v>2724</v>
      </c>
      <c r="DR28" s="531">
        <v>26</v>
      </c>
      <c r="DS28" s="531">
        <v>461</v>
      </c>
      <c r="DT28" s="531">
        <v>93</v>
      </c>
      <c r="DU28" s="531">
        <v>1962</v>
      </c>
      <c r="DV28" s="531">
        <v>124</v>
      </c>
      <c r="DW28" s="531">
        <v>1766</v>
      </c>
      <c r="DX28" s="531">
        <v>23</v>
      </c>
      <c r="DY28" s="531">
        <v>197</v>
      </c>
      <c r="DZ28" s="531">
        <v>4646</v>
      </c>
      <c r="EA28" s="531">
        <v>127</v>
      </c>
      <c r="EB28" s="531">
        <v>1835</v>
      </c>
      <c r="EC28" s="531">
        <v>182</v>
      </c>
      <c r="ED28" s="531">
        <v>1637</v>
      </c>
      <c r="EE28" s="531">
        <v>7</v>
      </c>
      <c r="EF28" s="531">
        <v>51</v>
      </c>
      <c r="EG28" s="531">
        <v>149</v>
      </c>
      <c r="EH28" s="531">
        <v>1877</v>
      </c>
      <c r="EI28" s="531">
        <v>70</v>
      </c>
      <c r="EJ28" s="531">
        <v>2478</v>
      </c>
      <c r="EK28" s="531">
        <v>23</v>
      </c>
      <c r="EL28" s="531">
        <v>97</v>
      </c>
      <c r="EM28" s="531">
        <v>1038</v>
      </c>
      <c r="EN28" s="531">
        <v>78</v>
      </c>
      <c r="EO28" s="531">
        <v>998</v>
      </c>
      <c r="EP28" s="531">
        <v>111</v>
      </c>
      <c r="EQ28" s="531">
        <v>1478</v>
      </c>
      <c r="ER28" s="531">
        <v>93</v>
      </c>
      <c r="ES28" s="531">
        <v>950</v>
      </c>
      <c r="ET28" s="531">
        <v>22</v>
      </c>
      <c r="EU28" s="531">
        <v>280</v>
      </c>
      <c r="EV28" s="531">
        <v>45</v>
      </c>
      <c r="EW28" s="531">
        <v>240</v>
      </c>
      <c r="EX28" s="531">
        <v>23</v>
      </c>
      <c r="EY28" s="531">
        <v>41</v>
      </c>
      <c r="EZ28" s="531">
        <v>364</v>
      </c>
      <c r="FA28" s="531">
        <v>66</v>
      </c>
      <c r="FB28" s="531">
        <v>1388</v>
      </c>
      <c r="FC28" s="531">
        <v>30</v>
      </c>
      <c r="FD28" s="531">
        <v>488</v>
      </c>
      <c r="FE28" s="531">
        <v>46</v>
      </c>
      <c r="FF28" s="531">
        <v>1241</v>
      </c>
      <c r="FG28" s="531">
        <v>10</v>
      </c>
      <c r="FH28" s="531">
        <v>50</v>
      </c>
      <c r="FI28" s="531">
        <v>17</v>
      </c>
      <c r="FJ28" s="531">
        <v>164</v>
      </c>
      <c r="FK28" s="531">
        <v>23</v>
      </c>
      <c r="FL28" s="531">
        <v>54</v>
      </c>
      <c r="FM28" s="531">
        <v>674</v>
      </c>
      <c r="FN28" s="531">
        <v>36</v>
      </c>
      <c r="FO28" s="531">
        <v>303</v>
      </c>
      <c r="FP28" s="531">
        <v>20</v>
      </c>
      <c r="FQ28" s="531">
        <v>138</v>
      </c>
      <c r="FR28" s="531">
        <v>86</v>
      </c>
      <c r="FS28" s="531">
        <v>737</v>
      </c>
      <c r="FT28" s="531">
        <v>65</v>
      </c>
      <c r="FU28" s="531">
        <v>1175</v>
      </c>
      <c r="FV28" s="552">
        <f t="shared" si="0"/>
        <v>14160</v>
      </c>
      <c r="FW28" s="553">
        <f t="shared" si="0"/>
        <v>228354</v>
      </c>
      <c r="FX28" s="534"/>
    </row>
    <row r="29" spans="1:180" ht="12">
      <c r="A29" s="532" t="s">
        <v>579</v>
      </c>
      <c r="B29" s="546" t="s">
        <v>325</v>
      </c>
      <c r="C29" s="531">
        <v>163</v>
      </c>
      <c r="D29" s="531">
        <v>3427</v>
      </c>
      <c r="E29" s="531">
        <v>11</v>
      </c>
      <c r="F29" s="531">
        <v>48</v>
      </c>
      <c r="G29" s="531">
        <v>16</v>
      </c>
      <c r="H29" s="531">
        <v>47</v>
      </c>
      <c r="I29" s="531">
        <v>3</v>
      </c>
      <c r="J29" s="531">
        <v>10</v>
      </c>
      <c r="K29" s="531">
        <v>24</v>
      </c>
      <c r="L29" s="531">
        <v>11</v>
      </c>
      <c r="M29" s="531">
        <v>184</v>
      </c>
      <c r="N29" s="531">
        <v>637</v>
      </c>
      <c r="O29" s="531">
        <v>10400</v>
      </c>
      <c r="P29" s="531">
        <v>238</v>
      </c>
      <c r="Q29" s="531">
        <v>950</v>
      </c>
      <c r="R29" s="531">
        <v>2</v>
      </c>
      <c r="S29" s="531">
        <v>11</v>
      </c>
      <c r="T29" s="531">
        <v>111</v>
      </c>
      <c r="U29" s="531">
        <v>501</v>
      </c>
      <c r="V29" s="531">
        <v>91</v>
      </c>
      <c r="W29" s="531">
        <v>495</v>
      </c>
      <c r="X29" s="531">
        <v>24</v>
      </c>
      <c r="Y29" s="531">
        <v>19</v>
      </c>
      <c r="Z29" s="531">
        <v>2782</v>
      </c>
      <c r="AA29" s="531">
        <v>9</v>
      </c>
      <c r="AB29" s="531">
        <v>57</v>
      </c>
      <c r="AC29" s="531">
        <v>10</v>
      </c>
      <c r="AD29" s="531">
        <v>31</v>
      </c>
      <c r="AE29" s="531">
        <v>12</v>
      </c>
      <c r="AF29" s="531">
        <v>122</v>
      </c>
      <c r="AG29" s="531">
        <v>14</v>
      </c>
      <c r="AH29" s="531">
        <v>41</v>
      </c>
      <c r="AI29" s="531">
        <v>243</v>
      </c>
      <c r="AJ29" s="531">
        <v>10765</v>
      </c>
      <c r="AK29" s="531">
        <v>24</v>
      </c>
      <c r="AL29" s="531">
        <v>20</v>
      </c>
      <c r="AM29" s="531">
        <v>3367</v>
      </c>
      <c r="AN29" s="531">
        <v>7</v>
      </c>
      <c r="AO29" s="531">
        <v>146</v>
      </c>
      <c r="AP29" s="531">
        <v>28</v>
      </c>
      <c r="AQ29" s="531">
        <v>590</v>
      </c>
      <c r="AR29" s="531">
        <v>108</v>
      </c>
      <c r="AS29" s="531">
        <v>2064</v>
      </c>
      <c r="AT29" s="531">
        <v>29</v>
      </c>
      <c r="AU29" s="531">
        <v>714</v>
      </c>
      <c r="AV29" s="531">
        <v>13</v>
      </c>
      <c r="AW29" s="531">
        <v>183</v>
      </c>
      <c r="AX29" s="531">
        <v>24</v>
      </c>
      <c r="AY29" s="531">
        <v>24</v>
      </c>
      <c r="AZ29" s="531">
        <v>1179</v>
      </c>
      <c r="BA29" s="531">
        <v>14</v>
      </c>
      <c r="BB29" s="531">
        <v>69</v>
      </c>
      <c r="BC29" s="531">
        <v>38</v>
      </c>
      <c r="BD29" s="531">
        <v>119</v>
      </c>
      <c r="BE29" s="531">
        <v>45</v>
      </c>
      <c r="BF29" s="531">
        <v>2058</v>
      </c>
      <c r="BG29" s="531">
        <v>133</v>
      </c>
      <c r="BH29" s="531">
        <v>1208</v>
      </c>
      <c r="BI29" s="531">
        <v>10</v>
      </c>
      <c r="BJ29" s="531">
        <v>18</v>
      </c>
      <c r="BK29" s="531">
        <v>24</v>
      </c>
      <c r="BL29" s="531">
        <v>1</v>
      </c>
      <c r="BM29" s="531">
        <v>15</v>
      </c>
      <c r="BN29" s="531">
        <v>4</v>
      </c>
      <c r="BO29" s="531">
        <v>112</v>
      </c>
      <c r="BP29" s="531">
        <v>87</v>
      </c>
      <c r="BQ29" s="531">
        <v>12978</v>
      </c>
      <c r="BR29" s="531">
        <v>12</v>
      </c>
      <c r="BS29" s="531">
        <v>48</v>
      </c>
      <c r="BT29" s="531">
        <v>126</v>
      </c>
      <c r="BU29" s="531">
        <v>1792</v>
      </c>
      <c r="BV29" s="531">
        <v>2016</v>
      </c>
      <c r="BW29" s="531">
        <v>20061</v>
      </c>
      <c r="BX29" s="531">
        <v>24</v>
      </c>
      <c r="BY29" s="531">
        <v>455</v>
      </c>
      <c r="BZ29" s="531">
        <v>12877</v>
      </c>
      <c r="CA29" s="531">
        <v>3</v>
      </c>
      <c r="CB29" s="531">
        <v>18</v>
      </c>
      <c r="CC29" s="531">
        <v>12</v>
      </c>
      <c r="CD29" s="531">
        <v>109</v>
      </c>
      <c r="CE29" s="531">
        <v>120</v>
      </c>
      <c r="CF29" s="531">
        <v>2459</v>
      </c>
      <c r="CG29" s="531">
        <v>19</v>
      </c>
      <c r="CH29" s="531">
        <v>2047</v>
      </c>
      <c r="CI29" s="531">
        <v>15</v>
      </c>
      <c r="CJ29" s="531">
        <v>550</v>
      </c>
      <c r="CK29" s="531">
        <v>24</v>
      </c>
      <c r="CL29" s="531">
        <v>378</v>
      </c>
      <c r="CM29" s="531">
        <v>21992</v>
      </c>
      <c r="CN29" s="531">
        <v>371</v>
      </c>
      <c r="CO29" s="531">
        <v>8184</v>
      </c>
      <c r="CP29" s="531">
        <v>12</v>
      </c>
      <c r="CQ29" s="531">
        <v>257</v>
      </c>
      <c r="CR29" s="531">
        <v>39</v>
      </c>
      <c r="CS29" s="531">
        <v>160</v>
      </c>
      <c r="CT29" s="531">
        <v>118</v>
      </c>
      <c r="CU29" s="531">
        <v>1808</v>
      </c>
      <c r="CV29" s="531">
        <v>108</v>
      </c>
      <c r="CW29" s="531">
        <v>742</v>
      </c>
      <c r="CX29" s="531">
        <v>24</v>
      </c>
      <c r="CY29" s="531">
        <v>11</v>
      </c>
      <c r="CZ29" s="531">
        <v>79</v>
      </c>
      <c r="DA29" s="531">
        <v>58</v>
      </c>
      <c r="DB29" s="531">
        <v>146</v>
      </c>
      <c r="DC29" s="531">
        <v>4</v>
      </c>
      <c r="DD29" s="531">
        <v>23</v>
      </c>
      <c r="DE29" s="531">
        <v>6</v>
      </c>
      <c r="DF29" s="531">
        <v>168</v>
      </c>
      <c r="DG29" s="531">
        <v>16</v>
      </c>
      <c r="DH29" s="531">
        <v>195</v>
      </c>
      <c r="DI29" s="531">
        <v>28</v>
      </c>
      <c r="DJ29" s="531">
        <v>128</v>
      </c>
      <c r="DK29" s="531">
        <v>24</v>
      </c>
      <c r="DL29" s="531">
        <v>11</v>
      </c>
      <c r="DM29" s="531">
        <v>24</v>
      </c>
      <c r="DN29" s="531">
        <v>93</v>
      </c>
      <c r="DO29" s="531">
        <v>3241</v>
      </c>
      <c r="DP29" s="531">
        <v>68</v>
      </c>
      <c r="DQ29" s="531">
        <v>2630</v>
      </c>
      <c r="DR29" s="531">
        <v>5</v>
      </c>
      <c r="DS29" s="531">
        <v>19</v>
      </c>
      <c r="DT29" s="531">
        <v>10</v>
      </c>
      <c r="DU29" s="531">
        <v>80</v>
      </c>
      <c r="DV29" s="531">
        <v>32</v>
      </c>
      <c r="DW29" s="531">
        <v>978</v>
      </c>
      <c r="DX29" s="531">
        <v>24</v>
      </c>
      <c r="DY29" s="531">
        <v>93</v>
      </c>
      <c r="DZ29" s="531">
        <v>5391</v>
      </c>
      <c r="EA29" s="531">
        <v>16</v>
      </c>
      <c r="EB29" s="531">
        <v>92</v>
      </c>
      <c r="EC29" s="531">
        <v>41</v>
      </c>
      <c r="ED29" s="531">
        <v>819</v>
      </c>
      <c r="EE29" s="531">
        <v>2</v>
      </c>
      <c r="EF29" s="531">
        <v>6</v>
      </c>
      <c r="EG29" s="531">
        <v>29</v>
      </c>
      <c r="EH29" s="531">
        <v>250</v>
      </c>
      <c r="EI29" s="531">
        <v>37</v>
      </c>
      <c r="EJ29" s="531">
        <v>162</v>
      </c>
      <c r="EK29" s="531">
        <v>24</v>
      </c>
      <c r="EL29" s="531">
        <v>22</v>
      </c>
      <c r="EM29" s="531">
        <v>149</v>
      </c>
      <c r="EN29" s="531">
        <v>11</v>
      </c>
      <c r="EO29" s="531">
        <v>47</v>
      </c>
      <c r="EP29" s="531">
        <v>58</v>
      </c>
      <c r="EQ29" s="531">
        <v>9280</v>
      </c>
      <c r="ER29" s="531">
        <v>18</v>
      </c>
      <c r="ES29" s="531">
        <v>129</v>
      </c>
      <c r="ET29" s="531">
        <v>2</v>
      </c>
      <c r="EU29" s="531">
        <v>6</v>
      </c>
      <c r="EV29" s="531">
        <v>12</v>
      </c>
      <c r="EW29" s="531">
        <v>32</v>
      </c>
      <c r="EX29" s="531">
        <v>24</v>
      </c>
      <c r="EY29" s="531">
        <v>28</v>
      </c>
      <c r="EZ29" s="531">
        <v>895</v>
      </c>
      <c r="FA29" s="531">
        <v>1</v>
      </c>
      <c r="FB29" s="531">
        <v>22</v>
      </c>
      <c r="FC29" s="531">
        <v>3</v>
      </c>
      <c r="FD29" s="531">
        <v>24</v>
      </c>
      <c r="FE29" s="531">
        <v>9</v>
      </c>
      <c r="FF29" s="531">
        <v>262</v>
      </c>
      <c r="FG29" s="531">
        <v>2</v>
      </c>
      <c r="FH29" s="531">
        <v>7</v>
      </c>
      <c r="FI29" s="531">
        <v>2</v>
      </c>
      <c r="FJ29" s="531">
        <v>38</v>
      </c>
      <c r="FK29" s="531">
        <v>24</v>
      </c>
      <c r="FL29" s="531">
        <v>24</v>
      </c>
      <c r="FM29" s="531">
        <v>179</v>
      </c>
      <c r="FN29" s="531">
        <v>61</v>
      </c>
      <c r="FO29" s="531">
        <v>7530</v>
      </c>
      <c r="FP29" s="531">
        <v>2</v>
      </c>
      <c r="FQ29" s="531">
        <v>9</v>
      </c>
      <c r="FR29" s="531">
        <v>35</v>
      </c>
      <c r="FS29" s="531">
        <v>5583</v>
      </c>
      <c r="FT29" s="531">
        <v>49</v>
      </c>
      <c r="FU29" s="531">
        <v>1666</v>
      </c>
      <c r="FV29" s="552">
        <f t="shared" si="0"/>
        <v>6854</v>
      </c>
      <c r="FW29" s="553">
        <f t="shared" si="0"/>
        <v>168084</v>
      </c>
      <c r="FX29" s="534"/>
    </row>
    <row r="30" spans="1:180" ht="12">
      <c r="A30" s="532" t="s">
        <v>580</v>
      </c>
      <c r="B30" s="533" t="s">
        <v>326</v>
      </c>
      <c r="C30" s="531">
        <v>673</v>
      </c>
      <c r="D30" s="531">
        <v>6170</v>
      </c>
      <c r="E30" s="531">
        <v>66</v>
      </c>
      <c r="F30" s="531">
        <v>248</v>
      </c>
      <c r="G30" s="531">
        <v>132</v>
      </c>
      <c r="H30" s="531">
        <v>1024</v>
      </c>
      <c r="I30" s="531">
        <v>7</v>
      </c>
      <c r="J30" s="531">
        <v>30</v>
      </c>
      <c r="K30" s="531">
        <v>25</v>
      </c>
      <c r="L30" s="531">
        <v>60</v>
      </c>
      <c r="M30" s="531">
        <v>353</v>
      </c>
      <c r="N30" s="531">
        <v>3229</v>
      </c>
      <c r="O30" s="531">
        <v>36977</v>
      </c>
      <c r="P30" s="531">
        <v>670</v>
      </c>
      <c r="Q30" s="531">
        <v>4116</v>
      </c>
      <c r="R30" s="531">
        <v>23</v>
      </c>
      <c r="S30" s="531">
        <v>73</v>
      </c>
      <c r="T30" s="531">
        <v>450</v>
      </c>
      <c r="U30" s="531">
        <v>2287</v>
      </c>
      <c r="V30" s="531">
        <v>367</v>
      </c>
      <c r="W30" s="531">
        <v>4413</v>
      </c>
      <c r="X30" s="531">
        <v>25</v>
      </c>
      <c r="Y30" s="531">
        <v>82</v>
      </c>
      <c r="Z30" s="531">
        <v>3052</v>
      </c>
      <c r="AA30" s="531">
        <v>11</v>
      </c>
      <c r="AB30" s="531">
        <v>47</v>
      </c>
      <c r="AC30" s="531">
        <v>17</v>
      </c>
      <c r="AD30" s="531">
        <v>60</v>
      </c>
      <c r="AE30" s="531">
        <v>103</v>
      </c>
      <c r="AF30" s="531">
        <v>1200</v>
      </c>
      <c r="AG30" s="531">
        <v>90</v>
      </c>
      <c r="AH30" s="531">
        <v>532</v>
      </c>
      <c r="AI30" s="531">
        <v>2126</v>
      </c>
      <c r="AJ30" s="531">
        <v>33764</v>
      </c>
      <c r="AK30" s="531">
        <v>25</v>
      </c>
      <c r="AL30" s="531">
        <v>164</v>
      </c>
      <c r="AM30" s="531">
        <v>609</v>
      </c>
      <c r="AN30" s="531">
        <v>33</v>
      </c>
      <c r="AO30" s="531">
        <v>733</v>
      </c>
      <c r="AP30" s="531">
        <v>159</v>
      </c>
      <c r="AQ30" s="531">
        <v>1635</v>
      </c>
      <c r="AR30" s="531">
        <v>598</v>
      </c>
      <c r="AS30" s="531">
        <v>4577</v>
      </c>
      <c r="AT30" s="531">
        <v>147</v>
      </c>
      <c r="AU30" s="531">
        <v>1220</v>
      </c>
      <c r="AV30" s="531">
        <v>129</v>
      </c>
      <c r="AW30" s="531">
        <v>577</v>
      </c>
      <c r="AX30" s="531">
        <v>25</v>
      </c>
      <c r="AY30" s="531">
        <v>87</v>
      </c>
      <c r="AZ30" s="531">
        <v>497</v>
      </c>
      <c r="BA30" s="531">
        <v>37</v>
      </c>
      <c r="BB30" s="531">
        <v>254</v>
      </c>
      <c r="BC30" s="531">
        <v>89</v>
      </c>
      <c r="BD30" s="531">
        <v>527</v>
      </c>
      <c r="BE30" s="531">
        <v>453</v>
      </c>
      <c r="BF30" s="531">
        <v>8405</v>
      </c>
      <c r="BG30" s="531">
        <v>613</v>
      </c>
      <c r="BH30" s="531">
        <v>3382</v>
      </c>
      <c r="BI30" s="531">
        <v>68</v>
      </c>
      <c r="BJ30" s="531">
        <v>545</v>
      </c>
      <c r="BK30" s="531">
        <v>25</v>
      </c>
      <c r="BL30" s="531">
        <v>18</v>
      </c>
      <c r="BM30" s="531">
        <v>54</v>
      </c>
      <c r="BN30" s="531">
        <v>5</v>
      </c>
      <c r="BO30" s="531">
        <v>17</v>
      </c>
      <c r="BP30" s="531">
        <v>362</v>
      </c>
      <c r="BQ30" s="531">
        <v>3467</v>
      </c>
      <c r="BR30" s="531">
        <v>117</v>
      </c>
      <c r="BS30" s="531">
        <v>724</v>
      </c>
      <c r="BT30" s="531">
        <v>533</v>
      </c>
      <c r="BU30" s="531">
        <v>3588</v>
      </c>
      <c r="BV30" s="531">
        <v>11541</v>
      </c>
      <c r="BW30" s="531">
        <v>100528</v>
      </c>
      <c r="BX30" s="531">
        <v>25</v>
      </c>
      <c r="BY30" s="531">
        <v>2543</v>
      </c>
      <c r="BZ30" s="531">
        <v>28282</v>
      </c>
      <c r="CA30" s="531">
        <v>15</v>
      </c>
      <c r="CB30" s="531">
        <v>33</v>
      </c>
      <c r="CC30" s="531">
        <v>67</v>
      </c>
      <c r="CD30" s="531">
        <v>480</v>
      </c>
      <c r="CE30" s="531">
        <v>897</v>
      </c>
      <c r="CF30" s="531">
        <v>11657</v>
      </c>
      <c r="CG30" s="531">
        <v>78</v>
      </c>
      <c r="CH30" s="531">
        <v>426</v>
      </c>
      <c r="CI30" s="531">
        <v>39</v>
      </c>
      <c r="CJ30" s="531">
        <v>253</v>
      </c>
      <c r="CK30" s="531">
        <v>25</v>
      </c>
      <c r="CL30" s="531">
        <v>1509</v>
      </c>
      <c r="CM30" s="531">
        <v>30319</v>
      </c>
      <c r="CN30" s="531">
        <v>1739</v>
      </c>
      <c r="CO30" s="531">
        <v>14517</v>
      </c>
      <c r="CP30" s="531">
        <v>135</v>
      </c>
      <c r="CQ30" s="531">
        <v>912</v>
      </c>
      <c r="CR30" s="531">
        <v>143</v>
      </c>
      <c r="CS30" s="531">
        <v>1151</v>
      </c>
      <c r="CT30" s="531">
        <v>772</v>
      </c>
      <c r="CU30" s="531">
        <v>14529</v>
      </c>
      <c r="CV30" s="531">
        <v>452</v>
      </c>
      <c r="CW30" s="531">
        <v>5206</v>
      </c>
      <c r="CX30" s="531">
        <v>25</v>
      </c>
      <c r="CY30" s="531">
        <v>28</v>
      </c>
      <c r="CZ30" s="531">
        <v>153</v>
      </c>
      <c r="DA30" s="531">
        <v>434</v>
      </c>
      <c r="DB30" s="531">
        <v>1474</v>
      </c>
      <c r="DC30" s="531">
        <v>12</v>
      </c>
      <c r="DD30" s="531">
        <v>56</v>
      </c>
      <c r="DE30" s="531">
        <v>66</v>
      </c>
      <c r="DF30" s="531">
        <v>374</v>
      </c>
      <c r="DG30" s="531">
        <v>76</v>
      </c>
      <c r="DH30" s="531">
        <v>822</v>
      </c>
      <c r="DI30" s="531">
        <v>155</v>
      </c>
      <c r="DJ30" s="531">
        <v>461</v>
      </c>
      <c r="DK30" s="531">
        <v>25</v>
      </c>
      <c r="DL30" s="531">
        <v>89</v>
      </c>
      <c r="DM30" s="531">
        <v>489</v>
      </c>
      <c r="DN30" s="531">
        <v>543</v>
      </c>
      <c r="DO30" s="531">
        <v>10561</v>
      </c>
      <c r="DP30" s="531">
        <v>349</v>
      </c>
      <c r="DQ30" s="531">
        <v>2087</v>
      </c>
      <c r="DR30" s="531">
        <v>15</v>
      </c>
      <c r="DS30" s="531">
        <v>95</v>
      </c>
      <c r="DT30" s="531">
        <v>42</v>
      </c>
      <c r="DU30" s="531">
        <v>437</v>
      </c>
      <c r="DV30" s="531">
        <v>116</v>
      </c>
      <c r="DW30" s="531">
        <v>528</v>
      </c>
      <c r="DX30" s="531">
        <v>25</v>
      </c>
      <c r="DY30" s="531">
        <v>463</v>
      </c>
      <c r="DZ30" s="531">
        <v>11405</v>
      </c>
      <c r="EA30" s="531">
        <v>114</v>
      </c>
      <c r="EB30" s="531">
        <v>392</v>
      </c>
      <c r="EC30" s="531">
        <v>211</v>
      </c>
      <c r="ED30" s="531">
        <v>1247</v>
      </c>
      <c r="EE30" s="531">
        <v>2</v>
      </c>
      <c r="EF30" s="531">
        <v>4</v>
      </c>
      <c r="EG30" s="531">
        <v>85</v>
      </c>
      <c r="EH30" s="531">
        <v>499</v>
      </c>
      <c r="EI30" s="531">
        <v>111</v>
      </c>
      <c r="EJ30" s="531">
        <v>413</v>
      </c>
      <c r="EK30" s="531">
        <v>25</v>
      </c>
      <c r="EL30" s="531">
        <v>50</v>
      </c>
      <c r="EM30" s="531">
        <v>173</v>
      </c>
      <c r="EN30" s="531">
        <v>63</v>
      </c>
      <c r="EO30" s="531">
        <v>487</v>
      </c>
      <c r="EP30" s="531">
        <v>195</v>
      </c>
      <c r="EQ30" s="531">
        <v>2639</v>
      </c>
      <c r="ER30" s="531">
        <v>129</v>
      </c>
      <c r="ES30" s="531">
        <v>2113</v>
      </c>
      <c r="ET30" s="531">
        <v>8</v>
      </c>
      <c r="EU30" s="531">
        <v>18</v>
      </c>
      <c r="EV30" s="531">
        <v>87</v>
      </c>
      <c r="EW30" s="531">
        <v>408</v>
      </c>
      <c r="EX30" s="531">
        <v>25</v>
      </c>
      <c r="EY30" s="531">
        <v>68</v>
      </c>
      <c r="EZ30" s="531">
        <v>1904</v>
      </c>
      <c r="FA30" s="531">
        <v>31</v>
      </c>
      <c r="FB30" s="531">
        <v>222</v>
      </c>
      <c r="FC30" s="531">
        <v>10</v>
      </c>
      <c r="FD30" s="531">
        <v>51</v>
      </c>
      <c r="FE30" s="531">
        <v>37</v>
      </c>
      <c r="FF30" s="531">
        <v>307</v>
      </c>
      <c r="FG30" s="531">
        <v>7</v>
      </c>
      <c r="FH30" s="531">
        <v>14</v>
      </c>
      <c r="FI30" s="531">
        <v>19</v>
      </c>
      <c r="FJ30" s="531">
        <v>49</v>
      </c>
      <c r="FK30" s="531">
        <v>25</v>
      </c>
      <c r="FL30" s="531">
        <v>82</v>
      </c>
      <c r="FM30" s="531">
        <v>914</v>
      </c>
      <c r="FN30" s="531">
        <v>50</v>
      </c>
      <c r="FO30" s="531">
        <v>412</v>
      </c>
      <c r="FP30" s="531">
        <v>9</v>
      </c>
      <c r="FQ30" s="531">
        <v>18</v>
      </c>
      <c r="FR30" s="531">
        <v>120</v>
      </c>
      <c r="FS30" s="531">
        <v>1412</v>
      </c>
      <c r="FT30" s="531">
        <v>133</v>
      </c>
      <c r="FU30" s="531">
        <v>3493</v>
      </c>
      <c r="FV30" s="552">
        <f t="shared" si="0"/>
        <v>35657</v>
      </c>
      <c r="FW30" s="553">
        <f t="shared" si="0"/>
        <v>379581</v>
      </c>
      <c r="FX30" s="534"/>
    </row>
    <row r="31" spans="1:180" ht="12">
      <c r="A31" s="532" t="s">
        <v>581</v>
      </c>
      <c r="B31" s="533" t="s">
        <v>327</v>
      </c>
      <c r="C31" s="531">
        <v>31</v>
      </c>
      <c r="D31" s="531">
        <v>118</v>
      </c>
      <c r="E31" s="531">
        <v>0</v>
      </c>
      <c r="F31" s="531">
        <v>0</v>
      </c>
      <c r="G31" s="531">
        <v>7</v>
      </c>
      <c r="H31" s="531">
        <v>19</v>
      </c>
      <c r="I31" s="531">
        <v>1</v>
      </c>
      <c r="J31" s="531">
        <v>2</v>
      </c>
      <c r="K31" s="531">
        <v>26</v>
      </c>
      <c r="L31" s="531">
        <v>1</v>
      </c>
      <c r="M31" s="531">
        <v>2</v>
      </c>
      <c r="N31" s="531">
        <v>277</v>
      </c>
      <c r="O31" s="531">
        <v>7743</v>
      </c>
      <c r="P31" s="531">
        <v>20</v>
      </c>
      <c r="Q31" s="531">
        <v>210</v>
      </c>
      <c r="R31" s="531">
        <v>2</v>
      </c>
      <c r="S31" s="531">
        <v>4</v>
      </c>
      <c r="T31" s="531">
        <v>10</v>
      </c>
      <c r="U31" s="531">
        <v>157</v>
      </c>
      <c r="V31" s="531">
        <v>18</v>
      </c>
      <c r="W31" s="531">
        <v>51</v>
      </c>
      <c r="X31" s="531">
        <v>26</v>
      </c>
      <c r="Y31" s="531">
        <v>0</v>
      </c>
      <c r="Z31" s="531">
        <v>0</v>
      </c>
      <c r="AA31" s="531">
        <v>0</v>
      </c>
      <c r="AB31" s="531">
        <v>0</v>
      </c>
      <c r="AC31" s="531">
        <v>1</v>
      </c>
      <c r="AD31" s="531">
        <v>2</v>
      </c>
      <c r="AE31" s="531">
        <v>7</v>
      </c>
      <c r="AF31" s="531">
        <v>91</v>
      </c>
      <c r="AG31" s="531">
        <v>2</v>
      </c>
      <c r="AH31" s="531">
        <v>3</v>
      </c>
      <c r="AI31" s="531">
        <v>42</v>
      </c>
      <c r="AJ31" s="531">
        <v>579</v>
      </c>
      <c r="AK31" s="531">
        <v>26</v>
      </c>
      <c r="AL31" s="531">
        <v>10</v>
      </c>
      <c r="AM31" s="531">
        <v>30</v>
      </c>
      <c r="AN31" s="531">
        <v>2</v>
      </c>
      <c r="AO31" s="531">
        <v>95</v>
      </c>
      <c r="AP31" s="531">
        <v>5</v>
      </c>
      <c r="AQ31" s="531">
        <v>15</v>
      </c>
      <c r="AR31" s="531">
        <v>22</v>
      </c>
      <c r="AS31" s="531">
        <v>135</v>
      </c>
      <c r="AT31" s="531">
        <v>6</v>
      </c>
      <c r="AU31" s="531">
        <v>17</v>
      </c>
      <c r="AV31" s="531">
        <v>3</v>
      </c>
      <c r="AW31" s="531">
        <v>21</v>
      </c>
      <c r="AX31" s="531">
        <v>26</v>
      </c>
      <c r="AY31" s="531">
        <v>4</v>
      </c>
      <c r="AZ31" s="531">
        <v>65</v>
      </c>
      <c r="BA31" s="531">
        <v>1</v>
      </c>
      <c r="BB31" s="531">
        <v>1</v>
      </c>
      <c r="BC31" s="531">
        <v>7</v>
      </c>
      <c r="BD31" s="531">
        <v>21</v>
      </c>
      <c r="BE31" s="531">
        <v>17</v>
      </c>
      <c r="BF31" s="531">
        <v>416</v>
      </c>
      <c r="BG31" s="531">
        <v>27</v>
      </c>
      <c r="BH31" s="531">
        <v>128</v>
      </c>
      <c r="BI31" s="531">
        <v>1</v>
      </c>
      <c r="BJ31" s="531">
        <v>9</v>
      </c>
      <c r="BK31" s="531">
        <v>26</v>
      </c>
      <c r="BL31" s="531">
        <v>1</v>
      </c>
      <c r="BM31" s="531">
        <v>3</v>
      </c>
      <c r="BN31" s="531">
        <v>2</v>
      </c>
      <c r="BO31" s="531">
        <v>55</v>
      </c>
      <c r="BP31" s="531">
        <v>11</v>
      </c>
      <c r="BQ31" s="531">
        <v>82</v>
      </c>
      <c r="BR31" s="531">
        <v>5</v>
      </c>
      <c r="BS31" s="531">
        <v>15</v>
      </c>
      <c r="BT31" s="531">
        <v>12</v>
      </c>
      <c r="BU31" s="531">
        <v>54</v>
      </c>
      <c r="BV31" s="531">
        <v>717</v>
      </c>
      <c r="BW31" s="531">
        <v>11365</v>
      </c>
      <c r="BX31" s="531">
        <v>26</v>
      </c>
      <c r="BY31" s="531">
        <v>136</v>
      </c>
      <c r="BZ31" s="531">
        <v>1891</v>
      </c>
      <c r="CA31" s="531">
        <v>1</v>
      </c>
      <c r="CB31" s="531">
        <v>1</v>
      </c>
      <c r="CC31" s="531">
        <v>1</v>
      </c>
      <c r="CD31" s="531">
        <v>1</v>
      </c>
      <c r="CE31" s="531">
        <v>25</v>
      </c>
      <c r="CF31" s="531">
        <v>354</v>
      </c>
      <c r="CG31" s="531">
        <v>4</v>
      </c>
      <c r="CH31" s="531">
        <v>170</v>
      </c>
      <c r="CI31" s="531">
        <v>0</v>
      </c>
      <c r="CJ31" s="531">
        <v>0</v>
      </c>
      <c r="CK31" s="531">
        <v>26</v>
      </c>
      <c r="CL31" s="531">
        <v>42</v>
      </c>
      <c r="CM31" s="531">
        <v>1583</v>
      </c>
      <c r="CN31" s="531">
        <v>29</v>
      </c>
      <c r="CO31" s="531">
        <v>170</v>
      </c>
      <c r="CP31" s="531">
        <v>8</v>
      </c>
      <c r="CQ31" s="531">
        <v>24</v>
      </c>
      <c r="CR31" s="531">
        <v>2</v>
      </c>
      <c r="CS31" s="531">
        <v>3</v>
      </c>
      <c r="CT31" s="531">
        <v>19</v>
      </c>
      <c r="CU31" s="531">
        <v>7194</v>
      </c>
      <c r="CV31" s="531">
        <v>4</v>
      </c>
      <c r="CW31" s="531">
        <v>4</v>
      </c>
      <c r="CX31" s="531">
        <v>26</v>
      </c>
      <c r="CY31" s="531">
        <v>1</v>
      </c>
      <c r="CZ31" s="531">
        <v>1</v>
      </c>
      <c r="DA31" s="531">
        <v>34</v>
      </c>
      <c r="DB31" s="531">
        <v>80</v>
      </c>
      <c r="DC31" s="531">
        <v>1</v>
      </c>
      <c r="DD31" s="531">
        <v>12</v>
      </c>
      <c r="DE31" s="531">
        <v>1</v>
      </c>
      <c r="DF31" s="531">
        <v>1</v>
      </c>
      <c r="DG31" s="531">
        <v>3</v>
      </c>
      <c r="DH31" s="531">
        <v>9</v>
      </c>
      <c r="DI31" s="531">
        <v>0</v>
      </c>
      <c r="DJ31" s="531">
        <v>0</v>
      </c>
      <c r="DK31" s="531">
        <v>26</v>
      </c>
      <c r="DL31" s="531">
        <v>0</v>
      </c>
      <c r="DM31" s="531">
        <v>0</v>
      </c>
      <c r="DN31" s="531">
        <v>29</v>
      </c>
      <c r="DO31" s="531">
        <v>87</v>
      </c>
      <c r="DP31" s="531">
        <v>11</v>
      </c>
      <c r="DQ31" s="531">
        <v>28</v>
      </c>
      <c r="DR31" s="531">
        <v>1</v>
      </c>
      <c r="DS31" s="531">
        <v>2</v>
      </c>
      <c r="DT31" s="531">
        <v>0</v>
      </c>
      <c r="DU31" s="531">
        <v>0</v>
      </c>
      <c r="DV31" s="531">
        <v>11</v>
      </c>
      <c r="DW31" s="531">
        <v>66</v>
      </c>
      <c r="DX31" s="531">
        <v>26</v>
      </c>
      <c r="DY31" s="531">
        <v>23</v>
      </c>
      <c r="DZ31" s="531">
        <v>1380</v>
      </c>
      <c r="EA31" s="531">
        <v>5</v>
      </c>
      <c r="EB31" s="531">
        <v>48</v>
      </c>
      <c r="EC31" s="531">
        <v>5</v>
      </c>
      <c r="ED31" s="531">
        <v>122</v>
      </c>
      <c r="EE31" s="531">
        <v>0</v>
      </c>
      <c r="EF31" s="531">
        <v>0</v>
      </c>
      <c r="EG31" s="531">
        <v>3</v>
      </c>
      <c r="EH31" s="531">
        <v>24</v>
      </c>
      <c r="EI31" s="531">
        <v>1</v>
      </c>
      <c r="EJ31" s="531">
        <v>19</v>
      </c>
      <c r="EK31" s="531">
        <v>26</v>
      </c>
      <c r="EL31" s="531">
        <v>1</v>
      </c>
      <c r="EM31" s="531">
        <v>4</v>
      </c>
      <c r="EN31" s="531">
        <v>2</v>
      </c>
      <c r="EO31" s="531">
        <v>15</v>
      </c>
      <c r="EP31" s="531">
        <v>9</v>
      </c>
      <c r="EQ31" s="531">
        <v>69</v>
      </c>
      <c r="ER31" s="531">
        <v>5</v>
      </c>
      <c r="ES31" s="531">
        <v>21</v>
      </c>
      <c r="ET31" s="531">
        <v>0</v>
      </c>
      <c r="EU31" s="531">
        <v>0</v>
      </c>
      <c r="EV31" s="531">
        <v>1</v>
      </c>
      <c r="EW31" s="531">
        <v>1</v>
      </c>
      <c r="EX31" s="531">
        <v>26</v>
      </c>
      <c r="EY31" s="531">
        <v>4</v>
      </c>
      <c r="EZ31" s="531">
        <v>8</v>
      </c>
      <c r="FA31" s="531">
        <v>1</v>
      </c>
      <c r="FB31" s="531">
        <v>1</v>
      </c>
      <c r="FC31" s="531">
        <v>0</v>
      </c>
      <c r="FD31" s="531">
        <v>0</v>
      </c>
      <c r="FE31" s="531">
        <v>0</v>
      </c>
      <c r="FF31" s="531">
        <v>0</v>
      </c>
      <c r="FG31" s="531">
        <v>0</v>
      </c>
      <c r="FH31" s="531">
        <v>0</v>
      </c>
      <c r="FI31" s="531">
        <v>1</v>
      </c>
      <c r="FJ31" s="531">
        <v>2</v>
      </c>
      <c r="FK31" s="531">
        <v>26</v>
      </c>
      <c r="FL31" s="531">
        <v>3</v>
      </c>
      <c r="FM31" s="531">
        <v>6</v>
      </c>
      <c r="FN31" s="531">
        <v>1</v>
      </c>
      <c r="FO31" s="531">
        <v>3</v>
      </c>
      <c r="FP31" s="531">
        <v>1</v>
      </c>
      <c r="FQ31" s="531">
        <v>2</v>
      </c>
      <c r="FR31" s="531">
        <v>0</v>
      </c>
      <c r="FS31" s="531">
        <v>0</v>
      </c>
      <c r="FT31" s="531">
        <v>4</v>
      </c>
      <c r="FU31" s="531">
        <v>18</v>
      </c>
      <c r="FV31" s="552">
        <f t="shared" si="0"/>
        <v>1705</v>
      </c>
      <c r="FW31" s="553">
        <f t="shared" si="0"/>
        <v>34932</v>
      </c>
      <c r="FX31" s="534"/>
    </row>
    <row r="32" spans="1:180" ht="12">
      <c r="A32" s="532" t="s">
        <v>582</v>
      </c>
      <c r="B32" s="533" t="s">
        <v>328</v>
      </c>
      <c r="C32" s="531">
        <v>109</v>
      </c>
      <c r="D32" s="531">
        <v>1021</v>
      </c>
      <c r="E32" s="531">
        <v>16</v>
      </c>
      <c r="F32" s="531">
        <v>175</v>
      </c>
      <c r="G32" s="531">
        <v>18</v>
      </c>
      <c r="H32" s="531">
        <v>58</v>
      </c>
      <c r="I32" s="531">
        <v>0</v>
      </c>
      <c r="J32" s="531">
        <v>0</v>
      </c>
      <c r="K32" s="531">
        <v>27</v>
      </c>
      <c r="L32" s="531">
        <v>15</v>
      </c>
      <c r="M32" s="531">
        <v>1167</v>
      </c>
      <c r="N32" s="531">
        <v>644</v>
      </c>
      <c r="O32" s="531">
        <v>13216</v>
      </c>
      <c r="P32" s="531">
        <v>135</v>
      </c>
      <c r="Q32" s="531">
        <v>805</v>
      </c>
      <c r="R32" s="531">
        <v>3</v>
      </c>
      <c r="S32" s="531">
        <v>4</v>
      </c>
      <c r="T32" s="531">
        <v>47</v>
      </c>
      <c r="U32" s="531">
        <v>960</v>
      </c>
      <c r="V32" s="531">
        <v>63</v>
      </c>
      <c r="W32" s="531">
        <v>2153</v>
      </c>
      <c r="X32" s="531">
        <v>27</v>
      </c>
      <c r="Y32" s="531">
        <v>8</v>
      </c>
      <c r="Z32" s="531">
        <v>224</v>
      </c>
      <c r="AA32" s="531">
        <v>1</v>
      </c>
      <c r="AB32" s="531">
        <v>28</v>
      </c>
      <c r="AC32" s="531">
        <v>3</v>
      </c>
      <c r="AD32" s="531">
        <v>5</v>
      </c>
      <c r="AE32" s="531">
        <v>18</v>
      </c>
      <c r="AF32" s="531">
        <v>3233</v>
      </c>
      <c r="AG32" s="531">
        <v>4</v>
      </c>
      <c r="AH32" s="531">
        <v>12</v>
      </c>
      <c r="AI32" s="531">
        <v>221</v>
      </c>
      <c r="AJ32" s="531">
        <v>5049</v>
      </c>
      <c r="AK32" s="531">
        <v>27</v>
      </c>
      <c r="AL32" s="531">
        <v>9</v>
      </c>
      <c r="AM32" s="531">
        <v>17</v>
      </c>
      <c r="AN32" s="531">
        <v>9</v>
      </c>
      <c r="AO32" s="531">
        <v>1700</v>
      </c>
      <c r="AP32" s="531">
        <v>16</v>
      </c>
      <c r="AQ32" s="531">
        <v>88</v>
      </c>
      <c r="AR32" s="531">
        <v>67</v>
      </c>
      <c r="AS32" s="531">
        <v>1114</v>
      </c>
      <c r="AT32" s="531">
        <v>41</v>
      </c>
      <c r="AU32" s="531">
        <v>378</v>
      </c>
      <c r="AV32" s="531">
        <v>8</v>
      </c>
      <c r="AW32" s="531">
        <v>66</v>
      </c>
      <c r="AX32" s="531">
        <v>27</v>
      </c>
      <c r="AY32" s="531">
        <v>17</v>
      </c>
      <c r="AZ32" s="531">
        <v>122</v>
      </c>
      <c r="BA32" s="531">
        <v>4</v>
      </c>
      <c r="BB32" s="531">
        <v>7</v>
      </c>
      <c r="BC32" s="531">
        <v>19</v>
      </c>
      <c r="BD32" s="531">
        <v>103</v>
      </c>
      <c r="BE32" s="531">
        <v>64</v>
      </c>
      <c r="BF32" s="531">
        <v>7087</v>
      </c>
      <c r="BG32" s="531">
        <v>78</v>
      </c>
      <c r="BH32" s="531">
        <v>443</v>
      </c>
      <c r="BI32" s="531">
        <v>15</v>
      </c>
      <c r="BJ32" s="531">
        <v>39</v>
      </c>
      <c r="BK32" s="531">
        <v>27</v>
      </c>
      <c r="BL32" s="531">
        <v>2</v>
      </c>
      <c r="BM32" s="531">
        <v>3</v>
      </c>
      <c r="BN32" s="531">
        <v>6</v>
      </c>
      <c r="BO32" s="531">
        <v>24</v>
      </c>
      <c r="BP32" s="531">
        <v>31</v>
      </c>
      <c r="BQ32" s="531">
        <v>198</v>
      </c>
      <c r="BR32" s="531">
        <v>20</v>
      </c>
      <c r="BS32" s="531">
        <v>55</v>
      </c>
      <c r="BT32" s="531">
        <v>57</v>
      </c>
      <c r="BU32" s="531">
        <v>386</v>
      </c>
      <c r="BV32" s="531">
        <v>2517</v>
      </c>
      <c r="BW32" s="531">
        <v>46782</v>
      </c>
      <c r="BX32" s="531">
        <v>27</v>
      </c>
      <c r="BY32" s="531">
        <v>440</v>
      </c>
      <c r="BZ32" s="531">
        <v>5638</v>
      </c>
      <c r="CA32" s="531">
        <v>4</v>
      </c>
      <c r="CB32" s="531">
        <v>7</v>
      </c>
      <c r="CC32" s="531">
        <v>13</v>
      </c>
      <c r="CD32" s="531">
        <v>66</v>
      </c>
      <c r="CE32" s="531">
        <v>179</v>
      </c>
      <c r="CF32" s="531">
        <v>5321</v>
      </c>
      <c r="CG32" s="531">
        <v>9</v>
      </c>
      <c r="CH32" s="531">
        <v>293</v>
      </c>
      <c r="CI32" s="531">
        <v>6</v>
      </c>
      <c r="CJ32" s="531">
        <v>39</v>
      </c>
      <c r="CK32" s="531">
        <v>27</v>
      </c>
      <c r="CL32" s="531">
        <v>242</v>
      </c>
      <c r="CM32" s="531">
        <v>12308</v>
      </c>
      <c r="CN32" s="531">
        <v>179</v>
      </c>
      <c r="CO32" s="531">
        <v>1657</v>
      </c>
      <c r="CP32" s="531">
        <v>11</v>
      </c>
      <c r="CQ32" s="531">
        <v>823</v>
      </c>
      <c r="CR32" s="531">
        <v>15</v>
      </c>
      <c r="CS32" s="531">
        <v>334</v>
      </c>
      <c r="CT32" s="531">
        <v>99</v>
      </c>
      <c r="CU32" s="531">
        <v>14423</v>
      </c>
      <c r="CV32" s="531">
        <v>26</v>
      </c>
      <c r="CW32" s="531">
        <v>186</v>
      </c>
      <c r="CX32" s="531">
        <v>27</v>
      </c>
      <c r="CY32" s="531">
        <v>16</v>
      </c>
      <c r="CZ32" s="531">
        <v>94</v>
      </c>
      <c r="DA32" s="531">
        <v>32</v>
      </c>
      <c r="DB32" s="531">
        <v>91</v>
      </c>
      <c r="DC32" s="531">
        <v>6</v>
      </c>
      <c r="DD32" s="531">
        <v>20</v>
      </c>
      <c r="DE32" s="531">
        <v>6</v>
      </c>
      <c r="DF32" s="531">
        <v>14</v>
      </c>
      <c r="DG32" s="531">
        <v>7</v>
      </c>
      <c r="DH32" s="531">
        <v>34</v>
      </c>
      <c r="DI32" s="531">
        <v>9</v>
      </c>
      <c r="DJ32" s="531">
        <v>23</v>
      </c>
      <c r="DK32" s="531">
        <v>27</v>
      </c>
      <c r="DL32" s="531">
        <v>16</v>
      </c>
      <c r="DM32" s="531">
        <v>66</v>
      </c>
      <c r="DN32" s="531">
        <v>92</v>
      </c>
      <c r="DO32" s="531">
        <v>1218</v>
      </c>
      <c r="DP32" s="531">
        <v>69</v>
      </c>
      <c r="DQ32" s="531">
        <v>709</v>
      </c>
      <c r="DR32" s="531">
        <v>1</v>
      </c>
      <c r="DS32" s="531">
        <v>3</v>
      </c>
      <c r="DT32" s="531">
        <v>5</v>
      </c>
      <c r="DU32" s="531">
        <v>12</v>
      </c>
      <c r="DV32" s="531">
        <v>22</v>
      </c>
      <c r="DW32" s="531">
        <v>117</v>
      </c>
      <c r="DX32" s="531">
        <v>27</v>
      </c>
      <c r="DY32" s="531">
        <v>88</v>
      </c>
      <c r="DZ32" s="531">
        <v>12579</v>
      </c>
      <c r="EA32" s="531">
        <v>10</v>
      </c>
      <c r="EB32" s="531">
        <v>36</v>
      </c>
      <c r="EC32" s="531">
        <v>28</v>
      </c>
      <c r="ED32" s="531">
        <v>244</v>
      </c>
      <c r="EE32" s="531">
        <v>1</v>
      </c>
      <c r="EF32" s="531">
        <v>18</v>
      </c>
      <c r="EG32" s="531">
        <v>46</v>
      </c>
      <c r="EH32" s="531">
        <v>442</v>
      </c>
      <c r="EI32" s="531">
        <v>7</v>
      </c>
      <c r="EJ32" s="531">
        <v>29</v>
      </c>
      <c r="EK32" s="531">
        <v>27</v>
      </c>
      <c r="EL32" s="531">
        <v>6</v>
      </c>
      <c r="EM32" s="531">
        <v>22</v>
      </c>
      <c r="EN32" s="531">
        <v>5</v>
      </c>
      <c r="EO32" s="531">
        <v>13</v>
      </c>
      <c r="EP32" s="531">
        <v>19</v>
      </c>
      <c r="EQ32" s="531">
        <v>581</v>
      </c>
      <c r="ER32" s="531">
        <v>22</v>
      </c>
      <c r="ES32" s="531">
        <v>278</v>
      </c>
      <c r="ET32" s="531">
        <v>0</v>
      </c>
      <c r="EU32" s="531">
        <v>0</v>
      </c>
      <c r="EV32" s="531">
        <v>11</v>
      </c>
      <c r="EW32" s="531">
        <v>104</v>
      </c>
      <c r="EX32" s="531">
        <v>27</v>
      </c>
      <c r="EY32" s="531">
        <v>9</v>
      </c>
      <c r="EZ32" s="531">
        <v>70</v>
      </c>
      <c r="FA32" s="531">
        <v>6</v>
      </c>
      <c r="FB32" s="531">
        <v>67</v>
      </c>
      <c r="FC32" s="531">
        <v>1</v>
      </c>
      <c r="FD32" s="531">
        <v>1</v>
      </c>
      <c r="FE32" s="531">
        <v>7</v>
      </c>
      <c r="FF32" s="531">
        <v>22</v>
      </c>
      <c r="FG32" s="531">
        <v>0</v>
      </c>
      <c r="FH32" s="531">
        <v>0</v>
      </c>
      <c r="FI32" s="531">
        <v>1</v>
      </c>
      <c r="FJ32" s="531">
        <v>1</v>
      </c>
      <c r="FK32" s="531">
        <v>27</v>
      </c>
      <c r="FL32" s="531">
        <v>8</v>
      </c>
      <c r="FM32" s="531">
        <v>88</v>
      </c>
      <c r="FN32" s="531">
        <v>10</v>
      </c>
      <c r="FO32" s="531">
        <v>53</v>
      </c>
      <c r="FP32" s="531">
        <v>0</v>
      </c>
      <c r="FQ32" s="531">
        <v>0</v>
      </c>
      <c r="FR32" s="531">
        <v>8</v>
      </c>
      <c r="FS32" s="531">
        <v>146</v>
      </c>
      <c r="FT32" s="531">
        <v>18</v>
      </c>
      <c r="FU32" s="531">
        <v>268</v>
      </c>
      <c r="FV32" s="552">
        <f t="shared" si="0"/>
        <v>6100</v>
      </c>
      <c r="FW32" s="553">
        <f t="shared" si="0"/>
        <v>145280</v>
      </c>
      <c r="FX32" s="534"/>
    </row>
    <row r="33" spans="1:180" ht="12">
      <c r="A33" s="532" t="s">
        <v>583</v>
      </c>
      <c r="B33" s="546" t="s">
        <v>329</v>
      </c>
      <c r="C33" s="531">
        <v>276</v>
      </c>
      <c r="D33" s="531">
        <v>2724</v>
      </c>
      <c r="E33" s="531">
        <v>17</v>
      </c>
      <c r="F33" s="531">
        <v>53</v>
      </c>
      <c r="G33" s="531">
        <v>49</v>
      </c>
      <c r="H33" s="531">
        <v>438</v>
      </c>
      <c r="I33" s="531">
        <v>3</v>
      </c>
      <c r="J33" s="531">
        <v>16</v>
      </c>
      <c r="K33" s="531">
        <v>28</v>
      </c>
      <c r="L33" s="531">
        <v>14</v>
      </c>
      <c r="M33" s="531">
        <v>212</v>
      </c>
      <c r="N33" s="531">
        <v>1198</v>
      </c>
      <c r="O33" s="531">
        <v>18521</v>
      </c>
      <c r="P33" s="531">
        <v>154</v>
      </c>
      <c r="Q33" s="531">
        <v>1426</v>
      </c>
      <c r="R33" s="531">
        <v>0</v>
      </c>
      <c r="S33" s="531">
        <v>0</v>
      </c>
      <c r="T33" s="531">
        <v>124</v>
      </c>
      <c r="U33" s="531">
        <v>3813</v>
      </c>
      <c r="V33" s="531">
        <v>119</v>
      </c>
      <c r="W33" s="531">
        <v>2082</v>
      </c>
      <c r="X33" s="531">
        <v>28</v>
      </c>
      <c r="Y33" s="531">
        <v>13</v>
      </c>
      <c r="Z33" s="531">
        <v>292</v>
      </c>
      <c r="AA33" s="531">
        <v>4</v>
      </c>
      <c r="AB33" s="531">
        <v>12</v>
      </c>
      <c r="AC33" s="531">
        <v>1</v>
      </c>
      <c r="AD33" s="531">
        <v>4</v>
      </c>
      <c r="AE33" s="531">
        <v>15</v>
      </c>
      <c r="AF33" s="531">
        <v>225</v>
      </c>
      <c r="AG33" s="531">
        <v>36</v>
      </c>
      <c r="AH33" s="531">
        <v>423</v>
      </c>
      <c r="AI33" s="531">
        <v>811</v>
      </c>
      <c r="AJ33" s="531">
        <v>17117</v>
      </c>
      <c r="AK33" s="531">
        <v>28</v>
      </c>
      <c r="AL33" s="531">
        <v>27</v>
      </c>
      <c r="AM33" s="531">
        <v>164</v>
      </c>
      <c r="AN33" s="531">
        <v>8</v>
      </c>
      <c r="AO33" s="531">
        <v>142</v>
      </c>
      <c r="AP33" s="531">
        <v>99</v>
      </c>
      <c r="AQ33" s="531">
        <v>1453</v>
      </c>
      <c r="AR33" s="531">
        <v>110</v>
      </c>
      <c r="AS33" s="531">
        <v>998</v>
      </c>
      <c r="AT33" s="531">
        <v>41</v>
      </c>
      <c r="AU33" s="531">
        <v>206</v>
      </c>
      <c r="AV33" s="531">
        <v>27</v>
      </c>
      <c r="AW33" s="531">
        <v>175</v>
      </c>
      <c r="AX33" s="531">
        <v>28</v>
      </c>
      <c r="AY33" s="531">
        <v>19</v>
      </c>
      <c r="AZ33" s="531">
        <v>99</v>
      </c>
      <c r="BA33" s="531">
        <v>8</v>
      </c>
      <c r="BB33" s="531">
        <v>24</v>
      </c>
      <c r="BC33" s="531">
        <v>11</v>
      </c>
      <c r="BD33" s="531">
        <v>56</v>
      </c>
      <c r="BE33" s="531">
        <v>110</v>
      </c>
      <c r="BF33" s="531">
        <v>1731</v>
      </c>
      <c r="BG33" s="531">
        <v>204</v>
      </c>
      <c r="BH33" s="531">
        <v>1717</v>
      </c>
      <c r="BI33" s="531">
        <v>16</v>
      </c>
      <c r="BJ33" s="531">
        <v>194</v>
      </c>
      <c r="BK33" s="531">
        <v>28</v>
      </c>
      <c r="BL33" s="531">
        <v>1</v>
      </c>
      <c r="BM33" s="531">
        <v>2</v>
      </c>
      <c r="BN33" s="531">
        <v>1</v>
      </c>
      <c r="BO33" s="531">
        <v>1</v>
      </c>
      <c r="BP33" s="531">
        <v>73</v>
      </c>
      <c r="BQ33" s="531">
        <v>1572</v>
      </c>
      <c r="BR33" s="531">
        <v>23</v>
      </c>
      <c r="BS33" s="531">
        <v>280</v>
      </c>
      <c r="BT33" s="531">
        <v>133</v>
      </c>
      <c r="BU33" s="531">
        <v>1335</v>
      </c>
      <c r="BV33" s="531">
        <v>3518</v>
      </c>
      <c r="BW33" s="531">
        <v>34730</v>
      </c>
      <c r="BX33" s="531">
        <v>28</v>
      </c>
      <c r="BY33" s="531">
        <v>1057</v>
      </c>
      <c r="BZ33" s="531">
        <v>17587</v>
      </c>
      <c r="CA33" s="531">
        <v>7</v>
      </c>
      <c r="CB33" s="531">
        <v>25</v>
      </c>
      <c r="CC33" s="531">
        <v>6</v>
      </c>
      <c r="CD33" s="531">
        <v>23</v>
      </c>
      <c r="CE33" s="531">
        <v>152</v>
      </c>
      <c r="CF33" s="531">
        <v>2284</v>
      </c>
      <c r="CG33" s="531">
        <v>26</v>
      </c>
      <c r="CH33" s="531">
        <v>206</v>
      </c>
      <c r="CI33" s="531">
        <v>9</v>
      </c>
      <c r="CJ33" s="531">
        <v>151</v>
      </c>
      <c r="CK33" s="531">
        <v>28</v>
      </c>
      <c r="CL33" s="531">
        <v>441</v>
      </c>
      <c r="CM33" s="531">
        <v>11177</v>
      </c>
      <c r="CN33" s="531">
        <v>966</v>
      </c>
      <c r="CO33" s="531">
        <v>13127</v>
      </c>
      <c r="CP33" s="531">
        <v>42</v>
      </c>
      <c r="CQ33" s="531">
        <v>454</v>
      </c>
      <c r="CR33" s="531">
        <v>55</v>
      </c>
      <c r="CS33" s="531">
        <v>448</v>
      </c>
      <c r="CT33" s="531">
        <v>200</v>
      </c>
      <c r="CU33" s="531">
        <v>4461</v>
      </c>
      <c r="CV33" s="531">
        <v>52</v>
      </c>
      <c r="CW33" s="531">
        <v>368</v>
      </c>
      <c r="CX33" s="531">
        <v>28</v>
      </c>
      <c r="CY33" s="531">
        <v>3</v>
      </c>
      <c r="CZ33" s="531">
        <v>14</v>
      </c>
      <c r="DA33" s="531">
        <v>38</v>
      </c>
      <c r="DB33" s="531">
        <v>101</v>
      </c>
      <c r="DC33" s="531">
        <v>8</v>
      </c>
      <c r="DD33" s="531">
        <v>61</v>
      </c>
      <c r="DE33" s="531">
        <v>31</v>
      </c>
      <c r="DF33" s="531">
        <v>249</v>
      </c>
      <c r="DG33" s="531">
        <v>14</v>
      </c>
      <c r="DH33" s="531">
        <v>73</v>
      </c>
      <c r="DI33" s="531">
        <v>27</v>
      </c>
      <c r="DJ33" s="531">
        <v>158</v>
      </c>
      <c r="DK33" s="531">
        <v>28</v>
      </c>
      <c r="DL33" s="531">
        <v>9</v>
      </c>
      <c r="DM33" s="531">
        <v>61</v>
      </c>
      <c r="DN33" s="531">
        <v>193</v>
      </c>
      <c r="DO33" s="531">
        <v>4669</v>
      </c>
      <c r="DP33" s="531">
        <v>75</v>
      </c>
      <c r="DQ33" s="531">
        <v>877</v>
      </c>
      <c r="DR33" s="531">
        <v>0</v>
      </c>
      <c r="DS33" s="531">
        <v>0</v>
      </c>
      <c r="DT33" s="531">
        <v>8</v>
      </c>
      <c r="DU33" s="531">
        <v>155</v>
      </c>
      <c r="DV33" s="531">
        <v>23</v>
      </c>
      <c r="DW33" s="531">
        <v>111</v>
      </c>
      <c r="DX33" s="531">
        <v>28</v>
      </c>
      <c r="DY33" s="531">
        <v>196</v>
      </c>
      <c r="DZ33" s="531">
        <v>3983</v>
      </c>
      <c r="EA33" s="531">
        <v>20</v>
      </c>
      <c r="EB33" s="531">
        <v>173</v>
      </c>
      <c r="EC33" s="531">
        <v>45</v>
      </c>
      <c r="ED33" s="531">
        <v>348</v>
      </c>
      <c r="EE33" s="531">
        <v>1</v>
      </c>
      <c r="EF33" s="531">
        <v>2</v>
      </c>
      <c r="EG33" s="531">
        <v>40</v>
      </c>
      <c r="EH33" s="531">
        <v>201</v>
      </c>
      <c r="EI33" s="531">
        <v>26</v>
      </c>
      <c r="EJ33" s="531">
        <v>149</v>
      </c>
      <c r="EK33" s="531">
        <v>28</v>
      </c>
      <c r="EL33" s="531">
        <v>9</v>
      </c>
      <c r="EM33" s="531">
        <v>59</v>
      </c>
      <c r="EN33" s="531">
        <v>21</v>
      </c>
      <c r="EO33" s="531">
        <v>51</v>
      </c>
      <c r="EP33" s="531">
        <v>28</v>
      </c>
      <c r="EQ33" s="531">
        <v>304</v>
      </c>
      <c r="ER33" s="531">
        <v>24</v>
      </c>
      <c r="ES33" s="531">
        <v>284</v>
      </c>
      <c r="ET33" s="531">
        <v>2</v>
      </c>
      <c r="EU33" s="531">
        <v>5</v>
      </c>
      <c r="EV33" s="531">
        <v>53</v>
      </c>
      <c r="EW33" s="531">
        <v>465</v>
      </c>
      <c r="EX33" s="531">
        <v>28</v>
      </c>
      <c r="EY33" s="531">
        <v>12</v>
      </c>
      <c r="EZ33" s="531">
        <v>38</v>
      </c>
      <c r="FA33" s="531">
        <v>8</v>
      </c>
      <c r="FB33" s="531">
        <v>57</v>
      </c>
      <c r="FC33" s="531">
        <v>1</v>
      </c>
      <c r="FD33" s="531">
        <v>8</v>
      </c>
      <c r="FE33" s="531">
        <v>2</v>
      </c>
      <c r="FF33" s="531">
        <v>10</v>
      </c>
      <c r="FG33" s="531">
        <v>3</v>
      </c>
      <c r="FH33" s="531">
        <v>10</v>
      </c>
      <c r="FI33" s="531">
        <v>1</v>
      </c>
      <c r="FJ33" s="531">
        <v>1</v>
      </c>
      <c r="FK33" s="531">
        <v>28</v>
      </c>
      <c r="FL33" s="531">
        <v>27</v>
      </c>
      <c r="FM33" s="531">
        <v>202</v>
      </c>
      <c r="FN33" s="531">
        <v>16</v>
      </c>
      <c r="FO33" s="531">
        <v>137</v>
      </c>
      <c r="FP33" s="531">
        <v>5</v>
      </c>
      <c r="FQ33" s="531">
        <v>67</v>
      </c>
      <c r="FR33" s="531">
        <v>26</v>
      </c>
      <c r="FS33" s="531">
        <v>265</v>
      </c>
      <c r="FT33" s="531">
        <v>42</v>
      </c>
      <c r="FU33" s="531">
        <v>667</v>
      </c>
      <c r="FV33" s="552">
        <f t="shared" si="0"/>
        <v>11313</v>
      </c>
      <c r="FW33" s="553">
        <f t="shared" si="0"/>
        <v>156563</v>
      </c>
      <c r="FX33" s="534"/>
    </row>
    <row r="34" spans="1:180" ht="12">
      <c r="A34" s="532" t="s">
        <v>584</v>
      </c>
      <c r="B34" s="533" t="s">
        <v>330</v>
      </c>
      <c r="C34" s="531">
        <v>72</v>
      </c>
      <c r="D34" s="531">
        <v>2426</v>
      </c>
      <c r="E34" s="531">
        <v>5</v>
      </c>
      <c r="F34" s="531">
        <v>57</v>
      </c>
      <c r="G34" s="531">
        <v>8</v>
      </c>
      <c r="H34" s="531">
        <v>105</v>
      </c>
      <c r="I34" s="531">
        <v>0</v>
      </c>
      <c r="J34" s="531">
        <v>0</v>
      </c>
      <c r="K34" s="531">
        <v>29</v>
      </c>
      <c r="L34" s="531">
        <v>4</v>
      </c>
      <c r="M34" s="531">
        <v>42</v>
      </c>
      <c r="N34" s="531">
        <v>261</v>
      </c>
      <c r="O34" s="531">
        <v>6110</v>
      </c>
      <c r="P34" s="531">
        <v>49</v>
      </c>
      <c r="Q34" s="531">
        <v>765</v>
      </c>
      <c r="R34" s="531">
        <v>2</v>
      </c>
      <c r="S34" s="531">
        <v>5</v>
      </c>
      <c r="T34" s="531">
        <v>24</v>
      </c>
      <c r="U34" s="531">
        <v>1532</v>
      </c>
      <c r="V34" s="531">
        <v>31</v>
      </c>
      <c r="W34" s="531">
        <v>1149</v>
      </c>
      <c r="X34" s="531">
        <v>29</v>
      </c>
      <c r="Y34" s="531">
        <v>5</v>
      </c>
      <c r="Z34" s="531">
        <v>397</v>
      </c>
      <c r="AA34" s="531">
        <v>2</v>
      </c>
      <c r="AB34" s="531">
        <v>5</v>
      </c>
      <c r="AC34" s="531">
        <v>3</v>
      </c>
      <c r="AD34" s="531">
        <v>8</v>
      </c>
      <c r="AE34" s="531">
        <v>5</v>
      </c>
      <c r="AF34" s="531">
        <v>24</v>
      </c>
      <c r="AG34" s="531">
        <v>14</v>
      </c>
      <c r="AH34" s="531">
        <v>72</v>
      </c>
      <c r="AI34" s="531">
        <v>667</v>
      </c>
      <c r="AJ34" s="531">
        <v>69614</v>
      </c>
      <c r="AK34" s="531">
        <v>29</v>
      </c>
      <c r="AL34" s="531">
        <v>9</v>
      </c>
      <c r="AM34" s="531">
        <v>41</v>
      </c>
      <c r="AN34" s="531">
        <v>2</v>
      </c>
      <c r="AO34" s="531">
        <v>6</v>
      </c>
      <c r="AP34" s="531">
        <v>25</v>
      </c>
      <c r="AQ34" s="531">
        <v>327</v>
      </c>
      <c r="AR34" s="531">
        <v>20</v>
      </c>
      <c r="AS34" s="531">
        <v>71</v>
      </c>
      <c r="AT34" s="531">
        <v>30</v>
      </c>
      <c r="AU34" s="531">
        <v>293</v>
      </c>
      <c r="AV34" s="531">
        <v>3</v>
      </c>
      <c r="AW34" s="531">
        <v>14</v>
      </c>
      <c r="AX34" s="531">
        <v>29</v>
      </c>
      <c r="AY34" s="531">
        <v>13</v>
      </c>
      <c r="AZ34" s="531">
        <v>56</v>
      </c>
      <c r="BA34" s="531">
        <v>1</v>
      </c>
      <c r="BB34" s="531">
        <v>1</v>
      </c>
      <c r="BC34" s="531">
        <v>6</v>
      </c>
      <c r="BD34" s="531">
        <v>38</v>
      </c>
      <c r="BE34" s="531">
        <v>24</v>
      </c>
      <c r="BF34" s="531">
        <v>3278</v>
      </c>
      <c r="BG34" s="531">
        <v>67</v>
      </c>
      <c r="BH34" s="531">
        <v>483</v>
      </c>
      <c r="BI34" s="531">
        <v>7</v>
      </c>
      <c r="BJ34" s="531">
        <v>33</v>
      </c>
      <c r="BK34" s="531">
        <v>29</v>
      </c>
      <c r="BL34" s="531">
        <v>0</v>
      </c>
      <c r="BM34" s="531">
        <v>0</v>
      </c>
      <c r="BN34" s="531">
        <v>0</v>
      </c>
      <c r="BO34" s="531">
        <v>0</v>
      </c>
      <c r="BP34" s="531">
        <v>42</v>
      </c>
      <c r="BQ34" s="531">
        <v>1260</v>
      </c>
      <c r="BR34" s="531">
        <v>7</v>
      </c>
      <c r="BS34" s="531">
        <v>16</v>
      </c>
      <c r="BT34" s="531">
        <v>52</v>
      </c>
      <c r="BU34" s="531">
        <v>1388</v>
      </c>
      <c r="BV34" s="531">
        <v>734</v>
      </c>
      <c r="BW34" s="531">
        <v>14980</v>
      </c>
      <c r="BX34" s="531">
        <v>29</v>
      </c>
      <c r="BY34" s="531">
        <v>293</v>
      </c>
      <c r="BZ34" s="531">
        <v>14362</v>
      </c>
      <c r="CA34" s="531">
        <v>1</v>
      </c>
      <c r="CB34" s="531">
        <v>1</v>
      </c>
      <c r="CC34" s="531">
        <v>3</v>
      </c>
      <c r="CD34" s="531">
        <v>6</v>
      </c>
      <c r="CE34" s="531">
        <v>33</v>
      </c>
      <c r="CF34" s="531">
        <v>321</v>
      </c>
      <c r="CG34" s="531">
        <v>4</v>
      </c>
      <c r="CH34" s="531">
        <v>16</v>
      </c>
      <c r="CI34" s="531">
        <v>2</v>
      </c>
      <c r="CJ34" s="531">
        <v>3</v>
      </c>
      <c r="CK34" s="531">
        <v>29</v>
      </c>
      <c r="CL34" s="531">
        <v>256</v>
      </c>
      <c r="CM34" s="531">
        <v>39018</v>
      </c>
      <c r="CN34" s="531">
        <v>451</v>
      </c>
      <c r="CO34" s="531">
        <v>8531</v>
      </c>
      <c r="CP34" s="531">
        <v>12</v>
      </c>
      <c r="CQ34" s="531">
        <v>3599</v>
      </c>
      <c r="CR34" s="531">
        <v>15</v>
      </c>
      <c r="CS34" s="531">
        <v>74</v>
      </c>
      <c r="CT34" s="531">
        <v>67</v>
      </c>
      <c r="CU34" s="531">
        <v>5718</v>
      </c>
      <c r="CV34" s="531">
        <v>10</v>
      </c>
      <c r="CW34" s="531">
        <v>49</v>
      </c>
      <c r="CX34" s="531">
        <v>29</v>
      </c>
      <c r="CY34" s="531">
        <v>2</v>
      </c>
      <c r="CZ34" s="531">
        <v>16</v>
      </c>
      <c r="DA34" s="531">
        <v>10</v>
      </c>
      <c r="DB34" s="531">
        <v>60</v>
      </c>
      <c r="DC34" s="531">
        <v>0</v>
      </c>
      <c r="DD34" s="531">
        <v>0</v>
      </c>
      <c r="DE34" s="531">
        <v>24</v>
      </c>
      <c r="DF34" s="531">
        <v>303</v>
      </c>
      <c r="DG34" s="531">
        <v>6</v>
      </c>
      <c r="DH34" s="531">
        <v>19</v>
      </c>
      <c r="DI34" s="531">
        <v>8</v>
      </c>
      <c r="DJ34" s="531">
        <v>29</v>
      </c>
      <c r="DK34" s="531">
        <v>29</v>
      </c>
      <c r="DL34" s="531">
        <v>2</v>
      </c>
      <c r="DM34" s="531">
        <v>6</v>
      </c>
      <c r="DN34" s="531">
        <v>117</v>
      </c>
      <c r="DO34" s="531">
        <v>16413</v>
      </c>
      <c r="DP34" s="531">
        <v>43</v>
      </c>
      <c r="DQ34" s="531">
        <v>1386</v>
      </c>
      <c r="DR34" s="531">
        <v>0</v>
      </c>
      <c r="DS34" s="531">
        <v>0</v>
      </c>
      <c r="DT34" s="531">
        <v>4</v>
      </c>
      <c r="DU34" s="531">
        <v>7</v>
      </c>
      <c r="DV34" s="531">
        <v>4</v>
      </c>
      <c r="DW34" s="531">
        <v>518</v>
      </c>
      <c r="DX34" s="531">
        <v>29</v>
      </c>
      <c r="DY34" s="531">
        <v>40</v>
      </c>
      <c r="DZ34" s="531">
        <v>2507</v>
      </c>
      <c r="EA34" s="531">
        <v>2</v>
      </c>
      <c r="EB34" s="531">
        <v>7</v>
      </c>
      <c r="EC34" s="531">
        <v>24</v>
      </c>
      <c r="ED34" s="531">
        <v>142</v>
      </c>
      <c r="EE34" s="531">
        <v>0</v>
      </c>
      <c r="EF34" s="531">
        <v>0</v>
      </c>
      <c r="EG34" s="531">
        <v>6</v>
      </c>
      <c r="EH34" s="531">
        <v>93</v>
      </c>
      <c r="EI34" s="531">
        <v>2</v>
      </c>
      <c r="EJ34" s="531">
        <v>17</v>
      </c>
      <c r="EK34" s="531">
        <v>29</v>
      </c>
      <c r="EL34" s="531">
        <v>5</v>
      </c>
      <c r="EM34" s="531">
        <v>23</v>
      </c>
      <c r="EN34" s="531">
        <v>12</v>
      </c>
      <c r="EO34" s="531">
        <v>144</v>
      </c>
      <c r="EP34" s="531">
        <v>13</v>
      </c>
      <c r="EQ34" s="531">
        <v>33</v>
      </c>
      <c r="ER34" s="531">
        <v>20</v>
      </c>
      <c r="ES34" s="531">
        <v>2397</v>
      </c>
      <c r="ET34" s="531">
        <v>0</v>
      </c>
      <c r="EU34" s="531">
        <v>0</v>
      </c>
      <c r="EV34" s="531">
        <v>3</v>
      </c>
      <c r="EW34" s="531">
        <v>44</v>
      </c>
      <c r="EX34" s="531">
        <v>29</v>
      </c>
      <c r="EY34" s="531">
        <v>4</v>
      </c>
      <c r="EZ34" s="531">
        <v>27</v>
      </c>
      <c r="FA34" s="531">
        <v>3</v>
      </c>
      <c r="FB34" s="531">
        <v>19</v>
      </c>
      <c r="FC34" s="531">
        <v>1</v>
      </c>
      <c r="FD34" s="531">
        <v>3</v>
      </c>
      <c r="FE34" s="531">
        <v>2</v>
      </c>
      <c r="FF34" s="531">
        <v>18</v>
      </c>
      <c r="FG34" s="531">
        <v>0</v>
      </c>
      <c r="FH34" s="531">
        <v>0</v>
      </c>
      <c r="FI34" s="531">
        <v>1</v>
      </c>
      <c r="FJ34" s="531">
        <v>2</v>
      </c>
      <c r="FK34" s="531">
        <v>29</v>
      </c>
      <c r="FL34" s="531">
        <v>7</v>
      </c>
      <c r="FM34" s="531">
        <v>22</v>
      </c>
      <c r="FN34" s="531">
        <v>4</v>
      </c>
      <c r="FO34" s="531">
        <v>18</v>
      </c>
      <c r="FP34" s="531">
        <v>1</v>
      </c>
      <c r="FQ34" s="531">
        <v>14</v>
      </c>
      <c r="FR34" s="531">
        <v>10</v>
      </c>
      <c r="FS34" s="531">
        <v>205</v>
      </c>
      <c r="FT34" s="531">
        <v>31</v>
      </c>
      <c r="FU34" s="531">
        <v>1579</v>
      </c>
      <c r="FV34" s="552">
        <f t="shared" si="0"/>
        <v>3752</v>
      </c>
      <c r="FW34" s="553">
        <f t="shared" si="0"/>
        <v>202365</v>
      </c>
      <c r="FX34" s="534"/>
    </row>
    <row r="35" spans="1:180" ht="12">
      <c r="A35" s="532" t="s">
        <v>585</v>
      </c>
      <c r="B35" s="533" t="s">
        <v>331</v>
      </c>
      <c r="C35" s="531">
        <v>12</v>
      </c>
      <c r="D35" s="531">
        <v>197</v>
      </c>
      <c r="E35" s="531">
        <v>0</v>
      </c>
      <c r="F35" s="531">
        <v>0</v>
      </c>
      <c r="G35" s="531">
        <v>3</v>
      </c>
      <c r="H35" s="531">
        <v>30</v>
      </c>
      <c r="I35" s="531">
        <v>2</v>
      </c>
      <c r="J35" s="531">
        <v>3</v>
      </c>
      <c r="K35" s="531">
        <v>30</v>
      </c>
      <c r="L35" s="531">
        <v>2</v>
      </c>
      <c r="M35" s="531">
        <v>3</v>
      </c>
      <c r="N35" s="531">
        <v>69</v>
      </c>
      <c r="O35" s="531">
        <v>8387</v>
      </c>
      <c r="P35" s="531">
        <v>84</v>
      </c>
      <c r="Q35" s="531">
        <v>1491</v>
      </c>
      <c r="R35" s="531">
        <v>0</v>
      </c>
      <c r="S35" s="531">
        <v>0</v>
      </c>
      <c r="T35" s="531">
        <v>10</v>
      </c>
      <c r="U35" s="531">
        <v>297</v>
      </c>
      <c r="V35" s="531">
        <v>13</v>
      </c>
      <c r="W35" s="531">
        <v>107</v>
      </c>
      <c r="X35" s="531">
        <v>30</v>
      </c>
      <c r="Y35" s="531">
        <v>1</v>
      </c>
      <c r="Z35" s="531">
        <v>119</v>
      </c>
      <c r="AA35" s="531">
        <v>0</v>
      </c>
      <c r="AB35" s="531">
        <v>0</v>
      </c>
      <c r="AC35" s="531">
        <v>3</v>
      </c>
      <c r="AD35" s="531">
        <v>131</v>
      </c>
      <c r="AE35" s="531">
        <v>2</v>
      </c>
      <c r="AF35" s="531">
        <v>4</v>
      </c>
      <c r="AG35" s="531">
        <v>0</v>
      </c>
      <c r="AH35" s="531">
        <v>0</v>
      </c>
      <c r="AI35" s="531">
        <v>17</v>
      </c>
      <c r="AJ35" s="531">
        <v>964</v>
      </c>
      <c r="AK35" s="531">
        <v>30</v>
      </c>
      <c r="AL35" s="531">
        <v>11</v>
      </c>
      <c r="AM35" s="531">
        <v>561</v>
      </c>
      <c r="AN35" s="531">
        <v>2</v>
      </c>
      <c r="AO35" s="531">
        <v>93</v>
      </c>
      <c r="AP35" s="531">
        <v>0</v>
      </c>
      <c r="AQ35" s="531">
        <v>0</v>
      </c>
      <c r="AR35" s="531">
        <v>3</v>
      </c>
      <c r="AS35" s="531">
        <v>32</v>
      </c>
      <c r="AT35" s="531">
        <v>2</v>
      </c>
      <c r="AU35" s="531">
        <v>8</v>
      </c>
      <c r="AV35" s="531">
        <v>3</v>
      </c>
      <c r="AW35" s="531">
        <v>4</v>
      </c>
      <c r="AX35" s="531">
        <v>30</v>
      </c>
      <c r="AY35" s="531">
        <v>1</v>
      </c>
      <c r="AZ35" s="531">
        <v>8</v>
      </c>
      <c r="BA35" s="531">
        <v>0</v>
      </c>
      <c r="BB35" s="531">
        <v>0</v>
      </c>
      <c r="BC35" s="531">
        <v>1</v>
      </c>
      <c r="BD35" s="531">
        <v>60</v>
      </c>
      <c r="BE35" s="531">
        <v>21</v>
      </c>
      <c r="BF35" s="531">
        <v>4350</v>
      </c>
      <c r="BG35" s="531">
        <v>8</v>
      </c>
      <c r="BH35" s="531">
        <v>109</v>
      </c>
      <c r="BI35" s="531">
        <v>1</v>
      </c>
      <c r="BJ35" s="531">
        <v>1</v>
      </c>
      <c r="BK35" s="531">
        <v>30</v>
      </c>
      <c r="BL35" s="531">
        <v>0</v>
      </c>
      <c r="BM35" s="531">
        <v>0</v>
      </c>
      <c r="BN35" s="531">
        <v>0</v>
      </c>
      <c r="BO35" s="531">
        <v>0</v>
      </c>
      <c r="BP35" s="531">
        <v>4</v>
      </c>
      <c r="BQ35" s="531">
        <v>6</v>
      </c>
      <c r="BR35" s="531">
        <v>1</v>
      </c>
      <c r="BS35" s="531">
        <v>1</v>
      </c>
      <c r="BT35" s="531">
        <v>12</v>
      </c>
      <c r="BU35" s="531">
        <v>155</v>
      </c>
      <c r="BV35" s="531">
        <v>371</v>
      </c>
      <c r="BW35" s="531">
        <v>10511</v>
      </c>
      <c r="BX35" s="531">
        <v>30</v>
      </c>
      <c r="BY35" s="531">
        <v>75</v>
      </c>
      <c r="BZ35" s="531">
        <v>1770</v>
      </c>
      <c r="CA35" s="531">
        <v>1</v>
      </c>
      <c r="CB35" s="531">
        <v>2</v>
      </c>
      <c r="CC35" s="531">
        <v>4</v>
      </c>
      <c r="CD35" s="531">
        <v>41</v>
      </c>
      <c r="CE35" s="531">
        <v>10</v>
      </c>
      <c r="CF35" s="531">
        <v>735</v>
      </c>
      <c r="CG35" s="531">
        <v>0</v>
      </c>
      <c r="CH35" s="531">
        <v>0</v>
      </c>
      <c r="CI35" s="531">
        <v>0</v>
      </c>
      <c r="CJ35" s="531">
        <v>0</v>
      </c>
      <c r="CK35" s="531">
        <v>30</v>
      </c>
      <c r="CL35" s="531">
        <v>40</v>
      </c>
      <c r="CM35" s="531">
        <v>3898</v>
      </c>
      <c r="CN35" s="531">
        <v>10</v>
      </c>
      <c r="CO35" s="531">
        <v>77</v>
      </c>
      <c r="CP35" s="531">
        <v>1</v>
      </c>
      <c r="CQ35" s="531">
        <v>2</v>
      </c>
      <c r="CR35" s="531">
        <v>1</v>
      </c>
      <c r="CS35" s="531">
        <v>2</v>
      </c>
      <c r="CT35" s="531">
        <v>11</v>
      </c>
      <c r="CU35" s="531">
        <v>687</v>
      </c>
      <c r="CV35" s="531">
        <v>0</v>
      </c>
      <c r="CW35" s="531">
        <v>0</v>
      </c>
      <c r="CX35" s="531">
        <v>30</v>
      </c>
      <c r="CY35" s="531">
        <v>0</v>
      </c>
      <c r="CZ35" s="531">
        <v>0</v>
      </c>
      <c r="DA35" s="531">
        <v>80</v>
      </c>
      <c r="DB35" s="531">
        <v>518</v>
      </c>
      <c r="DC35" s="531">
        <v>0</v>
      </c>
      <c r="DD35" s="531">
        <v>0</v>
      </c>
      <c r="DE35" s="531">
        <v>1</v>
      </c>
      <c r="DF35" s="531">
        <v>9</v>
      </c>
      <c r="DG35" s="531">
        <v>0</v>
      </c>
      <c r="DH35" s="531">
        <v>0</v>
      </c>
      <c r="DI35" s="531">
        <v>3</v>
      </c>
      <c r="DJ35" s="531">
        <v>76</v>
      </c>
      <c r="DK35" s="531">
        <v>30</v>
      </c>
      <c r="DL35" s="531">
        <v>2</v>
      </c>
      <c r="DM35" s="531">
        <v>2</v>
      </c>
      <c r="DN35" s="531">
        <v>39</v>
      </c>
      <c r="DO35" s="531">
        <v>2106</v>
      </c>
      <c r="DP35" s="531">
        <v>5</v>
      </c>
      <c r="DQ35" s="531">
        <v>53</v>
      </c>
      <c r="DR35" s="531">
        <v>0</v>
      </c>
      <c r="DS35" s="531">
        <v>0</v>
      </c>
      <c r="DT35" s="531">
        <v>2</v>
      </c>
      <c r="DU35" s="531">
        <v>54</v>
      </c>
      <c r="DV35" s="531">
        <v>20</v>
      </c>
      <c r="DW35" s="531">
        <v>1367</v>
      </c>
      <c r="DX35" s="531">
        <v>30</v>
      </c>
      <c r="DY35" s="531">
        <v>2</v>
      </c>
      <c r="DZ35" s="531">
        <v>15</v>
      </c>
      <c r="EA35" s="531">
        <v>1</v>
      </c>
      <c r="EB35" s="531">
        <v>2</v>
      </c>
      <c r="EC35" s="531">
        <v>11</v>
      </c>
      <c r="ED35" s="531">
        <v>208</v>
      </c>
      <c r="EE35" s="531">
        <v>0</v>
      </c>
      <c r="EF35" s="531">
        <v>0</v>
      </c>
      <c r="EG35" s="531">
        <v>0</v>
      </c>
      <c r="EH35" s="531">
        <v>0</v>
      </c>
      <c r="EI35" s="531">
        <v>2</v>
      </c>
      <c r="EJ35" s="531">
        <v>3</v>
      </c>
      <c r="EK35" s="531">
        <v>30</v>
      </c>
      <c r="EL35" s="531">
        <v>3</v>
      </c>
      <c r="EM35" s="531">
        <v>4</v>
      </c>
      <c r="EN35" s="531">
        <v>0</v>
      </c>
      <c r="EO35" s="531">
        <v>0</v>
      </c>
      <c r="EP35" s="531">
        <v>11</v>
      </c>
      <c r="EQ35" s="531">
        <v>248</v>
      </c>
      <c r="ER35" s="531">
        <v>6</v>
      </c>
      <c r="ES35" s="531">
        <v>78</v>
      </c>
      <c r="ET35" s="531">
        <v>0</v>
      </c>
      <c r="EU35" s="531">
        <v>0</v>
      </c>
      <c r="EV35" s="531">
        <v>0</v>
      </c>
      <c r="EW35" s="531">
        <v>0</v>
      </c>
      <c r="EX35" s="531">
        <v>30</v>
      </c>
      <c r="EY35" s="531">
        <v>0</v>
      </c>
      <c r="EZ35" s="531">
        <v>0</v>
      </c>
      <c r="FA35" s="531">
        <v>1</v>
      </c>
      <c r="FB35" s="531">
        <v>2</v>
      </c>
      <c r="FC35" s="531">
        <v>0</v>
      </c>
      <c r="FD35" s="531">
        <v>0</v>
      </c>
      <c r="FE35" s="531">
        <v>12</v>
      </c>
      <c r="FF35" s="531">
        <v>24</v>
      </c>
      <c r="FG35" s="531">
        <v>0</v>
      </c>
      <c r="FH35" s="531">
        <v>0</v>
      </c>
      <c r="FI35" s="531">
        <v>1</v>
      </c>
      <c r="FJ35" s="531">
        <v>1</v>
      </c>
      <c r="FK35" s="531">
        <v>30</v>
      </c>
      <c r="FL35" s="531">
        <v>60</v>
      </c>
      <c r="FM35" s="531">
        <v>11550</v>
      </c>
      <c r="FN35" s="531">
        <v>1</v>
      </c>
      <c r="FO35" s="531">
        <v>19</v>
      </c>
      <c r="FP35" s="531">
        <v>1</v>
      </c>
      <c r="FQ35" s="531">
        <v>1</v>
      </c>
      <c r="FR35" s="531">
        <v>0</v>
      </c>
      <c r="FS35" s="531">
        <v>0</v>
      </c>
      <c r="FT35" s="531">
        <v>3</v>
      </c>
      <c r="FU35" s="531">
        <v>92</v>
      </c>
      <c r="FV35" s="552">
        <f t="shared" si="0"/>
        <v>1079</v>
      </c>
      <c r="FW35" s="553">
        <f t="shared" si="0"/>
        <v>51278</v>
      </c>
      <c r="FX35" s="534"/>
    </row>
    <row r="36" spans="1:180" ht="12">
      <c r="A36" s="532" t="s">
        <v>586</v>
      </c>
      <c r="B36" s="546" t="s">
        <v>332</v>
      </c>
      <c r="C36" s="531">
        <v>502</v>
      </c>
      <c r="D36" s="531">
        <v>2187</v>
      </c>
      <c r="E36" s="531">
        <v>58</v>
      </c>
      <c r="F36" s="531">
        <v>421</v>
      </c>
      <c r="G36" s="531">
        <v>104</v>
      </c>
      <c r="H36" s="531">
        <v>492</v>
      </c>
      <c r="I36" s="531">
        <v>6</v>
      </c>
      <c r="J36" s="531">
        <v>12</v>
      </c>
      <c r="K36" s="531">
        <v>31</v>
      </c>
      <c r="L36" s="531">
        <v>73</v>
      </c>
      <c r="M36" s="531">
        <v>671</v>
      </c>
      <c r="N36" s="531">
        <v>2494</v>
      </c>
      <c r="O36" s="531">
        <v>14601</v>
      </c>
      <c r="P36" s="531">
        <v>831</v>
      </c>
      <c r="Q36" s="531">
        <v>4186</v>
      </c>
      <c r="R36" s="531">
        <v>33</v>
      </c>
      <c r="S36" s="531">
        <v>151</v>
      </c>
      <c r="T36" s="531">
        <v>174</v>
      </c>
      <c r="U36" s="531">
        <v>823</v>
      </c>
      <c r="V36" s="531">
        <v>221</v>
      </c>
      <c r="W36" s="531">
        <v>1287</v>
      </c>
      <c r="X36" s="531">
        <v>31</v>
      </c>
      <c r="Y36" s="531">
        <v>29</v>
      </c>
      <c r="Z36" s="531">
        <v>390</v>
      </c>
      <c r="AA36" s="531">
        <v>29</v>
      </c>
      <c r="AB36" s="531">
        <v>162</v>
      </c>
      <c r="AC36" s="531">
        <v>22</v>
      </c>
      <c r="AD36" s="531">
        <v>65</v>
      </c>
      <c r="AE36" s="531">
        <v>65</v>
      </c>
      <c r="AF36" s="531">
        <v>200</v>
      </c>
      <c r="AG36" s="531">
        <v>34</v>
      </c>
      <c r="AH36" s="531">
        <v>111</v>
      </c>
      <c r="AI36" s="531">
        <v>2283</v>
      </c>
      <c r="AJ36" s="531">
        <v>25690</v>
      </c>
      <c r="AK36" s="531">
        <v>31</v>
      </c>
      <c r="AL36" s="531">
        <v>133</v>
      </c>
      <c r="AM36" s="531">
        <v>1594</v>
      </c>
      <c r="AN36" s="531">
        <v>31</v>
      </c>
      <c r="AO36" s="531">
        <v>201</v>
      </c>
      <c r="AP36" s="531">
        <v>88</v>
      </c>
      <c r="AQ36" s="531">
        <v>322</v>
      </c>
      <c r="AR36" s="531">
        <v>290</v>
      </c>
      <c r="AS36" s="531">
        <v>1283</v>
      </c>
      <c r="AT36" s="531">
        <v>110</v>
      </c>
      <c r="AU36" s="531">
        <v>973</v>
      </c>
      <c r="AV36" s="531">
        <v>18</v>
      </c>
      <c r="AW36" s="531">
        <v>73</v>
      </c>
      <c r="AX36" s="531">
        <v>31</v>
      </c>
      <c r="AY36" s="531">
        <v>86</v>
      </c>
      <c r="AZ36" s="531">
        <v>671</v>
      </c>
      <c r="BA36" s="531">
        <v>17</v>
      </c>
      <c r="BB36" s="531">
        <v>43</v>
      </c>
      <c r="BC36" s="531">
        <v>62</v>
      </c>
      <c r="BD36" s="531">
        <v>210</v>
      </c>
      <c r="BE36" s="531">
        <v>227</v>
      </c>
      <c r="BF36" s="531">
        <v>1200</v>
      </c>
      <c r="BG36" s="531">
        <v>284</v>
      </c>
      <c r="BH36" s="531">
        <v>2282</v>
      </c>
      <c r="BI36" s="531">
        <v>85</v>
      </c>
      <c r="BJ36" s="531">
        <v>355</v>
      </c>
      <c r="BK36" s="531">
        <v>31</v>
      </c>
      <c r="BL36" s="531">
        <v>11</v>
      </c>
      <c r="BM36" s="531">
        <v>25</v>
      </c>
      <c r="BN36" s="531">
        <v>5</v>
      </c>
      <c r="BO36" s="531">
        <v>10</v>
      </c>
      <c r="BP36" s="531">
        <v>392</v>
      </c>
      <c r="BQ36" s="531">
        <v>1638</v>
      </c>
      <c r="BR36" s="531">
        <v>123</v>
      </c>
      <c r="BS36" s="531">
        <v>622</v>
      </c>
      <c r="BT36" s="531">
        <v>402</v>
      </c>
      <c r="BU36" s="531">
        <v>1963</v>
      </c>
      <c r="BV36" s="531">
        <v>5491</v>
      </c>
      <c r="BW36" s="531">
        <v>32885</v>
      </c>
      <c r="BX36" s="531">
        <v>31</v>
      </c>
      <c r="BY36" s="531">
        <v>1791</v>
      </c>
      <c r="BZ36" s="531">
        <v>12361</v>
      </c>
      <c r="CA36" s="531">
        <v>15</v>
      </c>
      <c r="CB36" s="531">
        <v>52</v>
      </c>
      <c r="CC36" s="531">
        <v>56</v>
      </c>
      <c r="CD36" s="531">
        <v>409</v>
      </c>
      <c r="CE36" s="531">
        <v>1162</v>
      </c>
      <c r="CF36" s="531">
        <v>22343</v>
      </c>
      <c r="CG36" s="531">
        <v>42</v>
      </c>
      <c r="CH36" s="531">
        <v>253</v>
      </c>
      <c r="CI36" s="531">
        <v>44</v>
      </c>
      <c r="CJ36" s="531">
        <v>252</v>
      </c>
      <c r="CK36" s="531">
        <v>31</v>
      </c>
      <c r="CL36" s="531">
        <v>385</v>
      </c>
      <c r="CM36" s="531">
        <v>3378</v>
      </c>
      <c r="CN36" s="531">
        <v>420</v>
      </c>
      <c r="CO36" s="531">
        <v>2345</v>
      </c>
      <c r="CP36" s="531">
        <v>90</v>
      </c>
      <c r="CQ36" s="531">
        <v>454</v>
      </c>
      <c r="CR36" s="531">
        <v>104</v>
      </c>
      <c r="CS36" s="531">
        <v>621</v>
      </c>
      <c r="CT36" s="531">
        <v>176</v>
      </c>
      <c r="CU36" s="531">
        <v>1548</v>
      </c>
      <c r="CV36" s="531">
        <v>115</v>
      </c>
      <c r="CW36" s="531">
        <v>710</v>
      </c>
      <c r="CX36" s="531">
        <v>31</v>
      </c>
      <c r="CY36" s="531">
        <v>36</v>
      </c>
      <c r="CZ36" s="531">
        <v>312</v>
      </c>
      <c r="DA36" s="531">
        <v>164</v>
      </c>
      <c r="DB36" s="531">
        <v>577</v>
      </c>
      <c r="DC36" s="531">
        <v>18</v>
      </c>
      <c r="DD36" s="531">
        <v>70</v>
      </c>
      <c r="DE36" s="531">
        <v>46</v>
      </c>
      <c r="DF36" s="531">
        <v>182</v>
      </c>
      <c r="DG36" s="531">
        <v>78</v>
      </c>
      <c r="DH36" s="531">
        <v>333</v>
      </c>
      <c r="DI36" s="531">
        <v>171</v>
      </c>
      <c r="DJ36" s="531">
        <v>969</v>
      </c>
      <c r="DK36" s="531">
        <v>31</v>
      </c>
      <c r="DL36" s="531">
        <v>56</v>
      </c>
      <c r="DM36" s="531">
        <v>204</v>
      </c>
      <c r="DN36" s="531">
        <v>319</v>
      </c>
      <c r="DO36" s="531">
        <v>2912</v>
      </c>
      <c r="DP36" s="531">
        <v>456</v>
      </c>
      <c r="DQ36" s="531">
        <v>2170</v>
      </c>
      <c r="DR36" s="531">
        <v>19</v>
      </c>
      <c r="DS36" s="531">
        <v>70</v>
      </c>
      <c r="DT36" s="531">
        <v>53</v>
      </c>
      <c r="DU36" s="531">
        <v>129</v>
      </c>
      <c r="DV36" s="531">
        <v>134</v>
      </c>
      <c r="DW36" s="531">
        <v>1458</v>
      </c>
      <c r="DX36" s="531">
        <v>31</v>
      </c>
      <c r="DY36" s="531">
        <v>146</v>
      </c>
      <c r="DZ36" s="531">
        <v>1286</v>
      </c>
      <c r="EA36" s="531">
        <v>104</v>
      </c>
      <c r="EB36" s="531">
        <v>505</v>
      </c>
      <c r="EC36" s="531">
        <v>223</v>
      </c>
      <c r="ED36" s="531">
        <v>1262</v>
      </c>
      <c r="EE36" s="531">
        <v>8</v>
      </c>
      <c r="EF36" s="531">
        <v>15</v>
      </c>
      <c r="EG36" s="531">
        <v>73</v>
      </c>
      <c r="EH36" s="531">
        <v>441</v>
      </c>
      <c r="EI36" s="531">
        <v>92</v>
      </c>
      <c r="EJ36" s="531">
        <v>363</v>
      </c>
      <c r="EK36" s="531">
        <v>31</v>
      </c>
      <c r="EL36" s="531">
        <v>33</v>
      </c>
      <c r="EM36" s="531">
        <v>187</v>
      </c>
      <c r="EN36" s="531">
        <v>58</v>
      </c>
      <c r="EO36" s="531">
        <v>203</v>
      </c>
      <c r="EP36" s="531">
        <v>111</v>
      </c>
      <c r="EQ36" s="531">
        <v>706</v>
      </c>
      <c r="ER36" s="531">
        <v>65</v>
      </c>
      <c r="ES36" s="531">
        <v>397</v>
      </c>
      <c r="ET36" s="531">
        <v>7</v>
      </c>
      <c r="EU36" s="531">
        <v>11</v>
      </c>
      <c r="EV36" s="531">
        <v>49</v>
      </c>
      <c r="EW36" s="531">
        <v>263</v>
      </c>
      <c r="EX36" s="531">
        <v>31</v>
      </c>
      <c r="EY36" s="531">
        <v>58</v>
      </c>
      <c r="EZ36" s="531">
        <v>1085</v>
      </c>
      <c r="FA36" s="531">
        <v>24</v>
      </c>
      <c r="FB36" s="531">
        <v>198</v>
      </c>
      <c r="FC36" s="531">
        <v>18</v>
      </c>
      <c r="FD36" s="531">
        <v>68</v>
      </c>
      <c r="FE36" s="531">
        <v>55</v>
      </c>
      <c r="FF36" s="531">
        <v>430</v>
      </c>
      <c r="FG36" s="531">
        <v>2</v>
      </c>
      <c r="FH36" s="531">
        <v>2</v>
      </c>
      <c r="FI36" s="531">
        <v>9</v>
      </c>
      <c r="FJ36" s="531">
        <v>23</v>
      </c>
      <c r="FK36" s="531">
        <v>31</v>
      </c>
      <c r="FL36" s="531">
        <v>55</v>
      </c>
      <c r="FM36" s="531">
        <v>226</v>
      </c>
      <c r="FN36" s="531">
        <v>41</v>
      </c>
      <c r="FO36" s="531">
        <v>298</v>
      </c>
      <c r="FP36" s="531">
        <v>4</v>
      </c>
      <c r="FQ36" s="531">
        <v>29</v>
      </c>
      <c r="FR36" s="531">
        <v>83</v>
      </c>
      <c r="FS36" s="531">
        <v>358</v>
      </c>
      <c r="FT36" s="531">
        <v>126</v>
      </c>
      <c r="FU36" s="531">
        <v>1729</v>
      </c>
      <c r="FV36" s="552">
        <f t="shared" si="0"/>
        <v>22207</v>
      </c>
      <c r="FW36" s="553">
        <f t="shared" si="0"/>
        <v>161996</v>
      </c>
      <c r="FX36" s="534"/>
    </row>
    <row r="37" spans="1:180" ht="12">
      <c r="A37" s="532" t="s">
        <v>587</v>
      </c>
      <c r="B37" s="533" t="s">
        <v>333</v>
      </c>
      <c r="C37" s="531">
        <v>129</v>
      </c>
      <c r="D37" s="531">
        <v>747</v>
      </c>
      <c r="E37" s="531">
        <v>5</v>
      </c>
      <c r="F37" s="531">
        <v>7</v>
      </c>
      <c r="G37" s="531">
        <v>13</v>
      </c>
      <c r="H37" s="531">
        <v>227</v>
      </c>
      <c r="I37" s="531">
        <v>3</v>
      </c>
      <c r="J37" s="531">
        <v>6</v>
      </c>
      <c r="K37" s="531">
        <v>32</v>
      </c>
      <c r="L37" s="531">
        <v>7</v>
      </c>
      <c r="M37" s="531">
        <v>339</v>
      </c>
      <c r="N37" s="531">
        <v>546</v>
      </c>
      <c r="O37" s="531">
        <v>4651</v>
      </c>
      <c r="P37" s="531">
        <v>171</v>
      </c>
      <c r="Q37" s="531">
        <v>2089</v>
      </c>
      <c r="R37" s="531">
        <v>2</v>
      </c>
      <c r="S37" s="531">
        <v>6</v>
      </c>
      <c r="T37" s="531">
        <v>18</v>
      </c>
      <c r="U37" s="531">
        <v>56</v>
      </c>
      <c r="V37" s="531">
        <v>24</v>
      </c>
      <c r="W37" s="531">
        <v>160</v>
      </c>
      <c r="X37" s="531">
        <v>32</v>
      </c>
      <c r="Y37" s="531">
        <v>4</v>
      </c>
      <c r="Z37" s="531">
        <v>14</v>
      </c>
      <c r="AA37" s="531">
        <v>1</v>
      </c>
      <c r="AB37" s="531">
        <v>1</v>
      </c>
      <c r="AC37" s="531">
        <v>3</v>
      </c>
      <c r="AD37" s="531">
        <v>6</v>
      </c>
      <c r="AE37" s="531">
        <v>8</v>
      </c>
      <c r="AF37" s="531">
        <v>37</v>
      </c>
      <c r="AG37" s="531">
        <v>4</v>
      </c>
      <c r="AH37" s="531">
        <v>33</v>
      </c>
      <c r="AI37" s="531">
        <v>136</v>
      </c>
      <c r="AJ37" s="531">
        <v>776</v>
      </c>
      <c r="AK37" s="531">
        <v>32</v>
      </c>
      <c r="AL37" s="531">
        <v>12</v>
      </c>
      <c r="AM37" s="531">
        <v>40</v>
      </c>
      <c r="AN37" s="531">
        <v>5</v>
      </c>
      <c r="AO37" s="531">
        <v>26</v>
      </c>
      <c r="AP37" s="531">
        <v>19</v>
      </c>
      <c r="AQ37" s="531">
        <v>323</v>
      </c>
      <c r="AR37" s="531">
        <v>42</v>
      </c>
      <c r="AS37" s="531">
        <v>445</v>
      </c>
      <c r="AT37" s="531">
        <v>38</v>
      </c>
      <c r="AU37" s="531">
        <v>143</v>
      </c>
      <c r="AV37" s="531">
        <v>11</v>
      </c>
      <c r="AW37" s="531">
        <v>25</v>
      </c>
      <c r="AX37" s="531">
        <v>32</v>
      </c>
      <c r="AY37" s="531">
        <v>9</v>
      </c>
      <c r="AZ37" s="531">
        <v>47</v>
      </c>
      <c r="BA37" s="531">
        <v>7</v>
      </c>
      <c r="BB37" s="531">
        <v>25</v>
      </c>
      <c r="BC37" s="531">
        <v>55</v>
      </c>
      <c r="BD37" s="531">
        <v>195</v>
      </c>
      <c r="BE37" s="531">
        <v>44</v>
      </c>
      <c r="BF37" s="531">
        <v>239</v>
      </c>
      <c r="BG37" s="531">
        <v>103</v>
      </c>
      <c r="BH37" s="531">
        <v>640</v>
      </c>
      <c r="BI37" s="531">
        <v>11</v>
      </c>
      <c r="BJ37" s="531">
        <v>38</v>
      </c>
      <c r="BK37" s="531">
        <v>32</v>
      </c>
      <c r="BL37" s="531">
        <v>3</v>
      </c>
      <c r="BM37" s="531">
        <v>6</v>
      </c>
      <c r="BN37" s="531">
        <v>5</v>
      </c>
      <c r="BO37" s="531">
        <v>7</v>
      </c>
      <c r="BP37" s="531">
        <v>33</v>
      </c>
      <c r="BQ37" s="531">
        <v>150</v>
      </c>
      <c r="BR37" s="531">
        <v>15</v>
      </c>
      <c r="BS37" s="531">
        <v>66</v>
      </c>
      <c r="BT37" s="531">
        <v>70</v>
      </c>
      <c r="BU37" s="531">
        <v>509</v>
      </c>
      <c r="BV37" s="531">
        <v>3618</v>
      </c>
      <c r="BW37" s="531">
        <v>29922</v>
      </c>
      <c r="BX37" s="531">
        <v>32</v>
      </c>
      <c r="BY37" s="531">
        <v>479</v>
      </c>
      <c r="BZ37" s="531">
        <v>5061</v>
      </c>
      <c r="CA37" s="531">
        <v>2</v>
      </c>
      <c r="CB37" s="531">
        <v>7</v>
      </c>
      <c r="CC37" s="531">
        <v>7</v>
      </c>
      <c r="CD37" s="531">
        <v>21</v>
      </c>
      <c r="CE37" s="531">
        <v>52</v>
      </c>
      <c r="CF37" s="531">
        <v>571</v>
      </c>
      <c r="CG37" s="531">
        <v>6</v>
      </c>
      <c r="CH37" s="531">
        <v>1010</v>
      </c>
      <c r="CI37" s="531">
        <v>8</v>
      </c>
      <c r="CJ37" s="531">
        <v>33</v>
      </c>
      <c r="CK37" s="531">
        <v>32</v>
      </c>
      <c r="CL37" s="531">
        <v>62</v>
      </c>
      <c r="CM37" s="531">
        <v>1381</v>
      </c>
      <c r="CN37" s="531">
        <v>97</v>
      </c>
      <c r="CO37" s="531">
        <v>669</v>
      </c>
      <c r="CP37" s="531">
        <v>9</v>
      </c>
      <c r="CQ37" s="531">
        <v>64</v>
      </c>
      <c r="CR37" s="531">
        <v>35</v>
      </c>
      <c r="CS37" s="531">
        <v>86</v>
      </c>
      <c r="CT37" s="531">
        <v>28</v>
      </c>
      <c r="CU37" s="531">
        <v>413</v>
      </c>
      <c r="CV37" s="531">
        <v>162</v>
      </c>
      <c r="CW37" s="531">
        <v>773</v>
      </c>
      <c r="CX37" s="531">
        <v>32</v>
      </c>
      <c r="CY37" s="531">
        <v>16</v>
      </c>
      <c r="CZ37" s="531">
        <v>95</v>
      </c>
      <c r="DA37" s="531">
        <v>30</v>
      </c>
      <c r="DB37" s="531">
        <v>213</v>
      </c>
      <c r="DC37" s="531">
        <v>5</v>
      </c>
      <c r="DD37" s="531">
        <v>6</v>
      </c>
      <c r="DE37" s="531">
        <v>4</v>
      </c>
      <c r="DF37" s="531">
        <v>64</v>
      </c>
      <c r="DG37" s="531">
        <v>5</v>
      </c>
      <c r="DH37" s="531">
        <v>17</v>
      </c>
      <c r="DI37" s="531">
        <v>18</v>
      </c>
      <c r="DJ37" s="531">
        <v>146</v>
      </c>
      <c r="DK37" s="531">
        <v>32</v>
      </c>
      <c r="DL37" s="531">
        <v>10</v>
      </c>
      <c r="DM37" s="531">
        <v>55</v>
      </c>
      <c r="DN37" s="531">
        <v>56</v>
      </c>
      <c r="DO37" s="531">
        <v>177</v>
      </c>
      <c r="DP37" s="531">
        <v>87</v>
      </c>
      <c r="DQ37" s="531">
        <v>1121</v>
      </c>
      <c r="DR37" s="531">
        <v>2</v>
      </c>
      <c r="DS37" s="531">
        <v>6</v>
      </c>
      <c r="DT37" s="531">
        <v>6</v>
      </c>
      <c r="DU37" s="531">
        <v>20</v>
      </c>
      <c r="DV37" s="531">
        <v>18</v>
      </c>
      <c r="DW37" s="531">
        <v>222</v>
      </c>
      <c r="DX37" s="531">
        <v>32</v>
      </c>
      <c r="DY37" s="531">
        <v>38</v>
      </c>
      <c r="DZ37" s="531">
        <v>1894</v>
      </c>
      <c r="EA37" s="531">
        <v>11</v>
      </c>
      <c r="EB37" s="531">
        <v>76</v>
      </c>
      <c r="EC37" s="531">
        <v>56</v>
      </c>
      <c r="ED37" s="531">
        <v>365</v>
      </c>
      <c r="EE37" s="531">
        <v>2</v>
      </c>
      <c r="EF37" s="531">
        <v>22</v>
      </c>
      <c r="EG37" s="531">
        <v>25</v>
      </c>
      <c r="EH37" s="531">
        <v>154</v>
      </c>
      <c r="EI37" s="531">
        <v>8</v>
      </c>
      <c r="EJ37" s="531">
        <v>90</v>
      </c>
      <c r="EK37" s="531">
        <v>32</v>
      </c>
      <c r="EL37" s="531">
        <v>17</v>
      </c>
      <c r="EM37" s="531">
        <v>69</v>
      </c>
      <c r="EN37" s="531">
        <v>16</v>
      </c>
      <c r="EO37" s="531">
        <v>289</v>
      </c>
      <c r="EP37" s="531">
        <v>19</v>
      </c>
      <c r="EQ37" s="531">
        <v>125</v>
      </c>
      <c r="ER37" s="531">
        <v>11</v>
      </c>
      <c r="ES37" s="531">
        <v>56</v>
      </c>
      <c r="ET37" s="531">
        <v>4</v>
      </c>
      <c r="EU37" s="531">
        <v>6</v>
      </c>
      <c r="EV37" s="531">
        <v>7</v>
      </c>
      <c r="EW37" s="531">
        <v>48</v>
      </c>
      <c r="EX37" s="531">
        <v>32</v>
      </c>
      <c r="EY37" s="531">
        <v>5</v>
      </c>
      <c r="EZ37" s="531">
        <v>19</v>
      </c>
      <c r="FA37" s="531">
        <v>9</v>
      </c>
      <c r="FB37" s="531">
        <v>72</v>
      </c>
      <c r="FC37" s="531">
        <v>1</v>
      </c>
      <c r="FD37" s="531">
        <v>1</v>
      </c>
      <c r="FE37" s="531">
        <v>3</v>
      </c>
      <c r="FF37" s="531">
        <v>5</v>
      </c>
      <c r="FG37" s="531">
        <v>0</v>
      </c>
      <c r="FH37" s="531">
        <v>0</v>
      </c>
      <c r="FI37" s="531">
        <v>3</v>
      </c>
      <c r="FJ37" s="531">
        <v>9</v>
      </c>
      <c r="FK37" s="531">
        <v>32</v>
      </c>
      <c r="FL37" s="531">
        <v>9</v>
      </c>
      <c r="FM37" s="531">
        <v>44</v>
      </c>
      <c r="FN37" s="531">
        <v>5</v>
      </c>
      <c r="FO37" s="531">
        <v>15</v>
      </c>
      <c r="FP37" s="531">
        <v>6</v>
      </c>
      <c r="FQ37" s="531">
        <v>38</v>
      </c>
      <c r="FR37" s="531">
        <v>14</v>
      </c>
      <c r="FS37" s="531">
        <v>128</v>
      </c>
      <c r="FT37" s="531">
        <v>9</v>
      </c>
      <c r="FU37" s="531">
        <v>24</v>
      </c>
      <c r="FV37" s="552">
        <f t="shared" si="0"/>
        <v>6656</v>
      </c>
      <c r="FW37" s="553">
        <f t="shared" si="0"/>
        <v>57781</v>
      </c>
      <c r="FX37" s="534"/>
    </row>
    <row r="38" spans="1:180" ht="12">
      <c r="A38" s="532" t="s">
        <v>588</v>
      </c>
      <c r="B38" s="533" t="s">
        <v>334</v>
      </c>
      <c r="C38" s="531">
        <v>420</v>
      </c>
      <c r="D38" s="531">
        <v>3065</v>
      </c>
      <c r="E38" s="531">
        <v>27</v>
      </c>
      <c r="F38" s="531">
        <v>125</v>
      </c>
      <c r="G38" s="531">
        <v>119</v>
      </c>
      <c r="H38" s="531">
        <v>893</v>
      </c>
      <c r="I38" s="531">
        <v>10</v>
      </c>
      <c r="J38" s="531">
        <v>51</v>
      </c>
      <c r="K38" s="531">
        <v>33</v>
      </c>
      <c r="L38" s="531">
        <v>52</v>
      </c>
      <c r="M38" s="531">
        <v>222</v>
      </c>
      <c r="N38" s="531">
        <v>1982</v>
      </c>
      <c r="O38" s="531">
        <v>15025</v>
      </c>
      <c r="P38" s="531">
        <v>563</v>
      </c>
      <c r="Q38" s="531">
        <v>3009</v>
      </c>
      <c r="R38" s="531">
        <v>21</v>
      </c>
      <c r="S38" s="531">
        <v>64</v>
      </c>
      <c r="T38" s="531">
        <v>196</v>
      </c>
      <c r="U38" s="531">
        <v>870</v>
      </c>
      <c r="V38" s="531">
        <v>266</v>
      </c>
      <c r="W38" s="531">
        <v>1169</v>
      </c>
      <c r="X38" s="531">
        <v>33</v>
      </c>
      <c r="Y38" s="531">
        <v>30</v>
      </c>
      <c r="Z38" s="531">
        <v>148</v>
      </c>
      <c r="AA38" s="531">
        <v>5</v>
      </c>
      <c r="AB38" s="531">
        <v>62</v>
      </c>
      <c r="AC38" s="531">
        <v>11</v>
      </c>
      <c r="AD38" s="531">
        <v>59</v>
      </c>
      <c r="AE38" s="531">
        <v>109</v>
      </c>
      <c r="AF38" s="531">
        <v>378</v>
      </c>
      <c r="AG38" s="531">
        <v>58</v>
      </c>
      <c r="AH38" s="531">
        <v>185</v>
      </c>
      <c r="AI38" s="531">
        <v>1100</v>
      </c>
      <c r="AJ38" s="531">
        <v>5557</v>
      </c>
      <c r="AK38" s="531">
        <v>33</v>
      </c>
      <c r="AL38" s="531">
        <v>100</v>
      </c>
      <c r="AM38" s="531">
        <v>497</v>
      </c>
      <c r="AN38" s="531">
        <v>11</v>
      </c>
      <c r="AO38" s="531">
        <v>299</v>
      </c>
      <c r="AP38" s="531">
        <v>87</v>
      </c>
      <c r="AQ38" s="531">
        <v>338</v>
      </c>
      <c r="AR38" s="531">
        <v>350</v>
      </c>
      <c r="AS38" s="531">
        <v>1631</v>
      </c>
      <c r="AT38" s="531">
        <v>139</v>
      </c>
      <c r="AU38" s="531">
        <v>1272</v>
      </c>
      <c r="AV38" s="531">
        <v>112</v>
      </c>
      <c r="AW38" s="531">
        <v>382</v>
      </c>
      <c r="AX38" s="531">
        <v>33</v>
      </c>
      <c r="AY38" s="531">
        <v>47</v>
      </c>
      <c r="AZ38" s="531">
        <v>345</v>
      </c>
      <c r="BA38" s="531">
        <v>36</v>
      </c>
      <c r="BB38" s="531">
        <v>198</v>
      </c>
      <c r="BC38" s="531">
        <v>133</v>
      </c>
      <c r="BD38" s="531">
        <v>704</v>
      </c>
      <c r="BE38" s="531">
        <v>289</v>
      </c>
      <c r="BF38" s="531">
        <v>3798</v>
      </c>
      <c r="BG38" s="531">
        <v>278</v>
      </c>
      <c r="BH38" s="531">
        <v>1425</v>
      </c>
      <c r="BI38" s="531">
        <v>63</v>
      </c>
      <c r="BJ38" s="531">
        <v>301</v>
      </c>
      <c r="BK38" s="531">
        <v>33</v>
      </c>
      <c r="BL38" s="531">
        <v>10</v>
      </c>
      <c r="BM38" s="531">
        <v>26</v>
      </c>
      <c r="BN38" s="531">
        <v>5</v>
      </c>
      <c r="BO38" s="531">
        <v>21</v>
      </c>
      <c r="BP38" s="531">
        <v>209</v>
      </c>
      <c r="BQ38" s="531">
        <v>1102</v>
      </c>
      <c r="BR38" s="531">
        <v>95</v>
      </c>
      <c r="BS38" s="531">
        <v>472</v>
      </c>
      <c r="BT38" s="531">
        <v>283</v>
      </c>
      <c r="BU38" s="531">
        <v>1822</v>
      </c>
      <c r="BV38" s="531">
        <v>5851</v>
      </c>
      <c r="BW38" s="531">
        <v>56514</v>
      </c>
      <c r="BX38" s="531">
        <v>33</v>
      </c>
      <c r="BY38" s="531">
        <v>1269</v>
      </c>
      <c r="BZ38" s="531">
        <v>9538</v>
      </c>
      <c r="CA38" s="531">
        <v>16</v>
      </c>
      <c r="CB38" s="531">
        <v>123</v>
      </c>
      <c r="CC38" s="531">
        <v>37</v>
      </c>
      <c r="CD38" s="531">
        <v>100</v>
      </c>
      <c r="CE38" s="531">
        <v>346</v>
      </c>
      <c r="CF38" s="531">
        <v>2885</v>
      </c>
      <c r="CG38" s="531">
        <v>76</v>
      </c>
      <c r="CH38" s="531">
        <v>343</v>
      </c>
      <c r="CI38" s="531">
        <v>46</v>
      </c>
      <c r="CJ38" s="531">
        <v>253</v>
      </c>
      <c r="CK38" s="531">
        <v>33</v>
      </c>
      <c r="CL38" s="531">
        <v>730</v>
      </c>
      <c r="CM38" s="531">
        <v>5490</v>
      </c>
      <c r="CN38" s="531">
        <v>491</v>
      </c>
      <c r="CO38" s="531">
        <v>2719</v>
      </c>
      <c r="CP38" s="531">
        <v>55</v>
      </c>
      <c r="CQ38" s="531">
        <v>737</v>
      </c>
      <c r="CR38" s="531">
        <v>68</v>
      </c>
      <c r="CS38" s="531">
        <v>606</v>
      </c>
      <c r="CT38" s="531">
        <v>304</v>
      </c>
      <c r="CU38" s="531">
        <v>1824</v>
      </c>
      <c r="CV38" s="531">
        <v>139</v>
      </c>
      <c r="CW38" s="531">
        <v>1338</v>
      </c>
      <c r="CX38" s="531">
        <v>33</v>
      </c>
      <c r="CY38" s="531">
        <v>29</v>
      </c>
      <c r="CZ38" s="531">
        <v>129</v>
      </c>
      <c r="DA38" s="531">
        <v>633</v>
      </c>
      <c r="DB38" s="531">
        <v>2612</v>
      </c>
      <c r="DC38" s="531">
        <v>5</v>
      </c>
      <c r="DD38" s="531">
        <v>12</v>
      </c>
      <c r="DE38" s="531">
        <v>31</v>
      </c>
      <c r="DF38" s="531">
        <v>165</v>
      </c>
      <c r="DG38" s="531">
        <v>49</v>
      </c>
      <c r="DH38" s="531">
        <v>463</v>
      </c>
      <c r="DI38" s="531">
        <v>98</v>
      </c>
      <c r="DJ38" s="531">
        <v>365</v>
      </c>
      <c r="DK38" s="531">
        <v>33</v>
      </c>
      <c r="DL38" s="531">
        <v>37</v>
      </c>
      <c r="DM38" s="531">
        <v>239</v>
      </c>
      <c r="DN38" s="531">
        <v>292</v>
      </c>
      <c r="DO38" s="531">
        <v>1329</v>
      </c>
      <c r="DP38" s="531">
        <v>238</v>
      </c>
      <c r="DQ38" s="531">
        <v>1645</v>
      </c>
      <c r="DR38" s="531">
        <v>4</v>
      </c>
      <c r="DS38" s="531">
        <v>18</v>
      </c>
      <c r="DT38" s="531">
        <v>23</v>
      </c>
      <c r="DU38" s="531">
        <v>46</v>
      </c>
      <c r="DV38" s="531">
        <v>83</v>
      </c>
      <c r="DW38" s="531">
        <v>820</v>
      </c>
      <c r="DX38" s="531">
        <v>33</v>
      </c>
      <c r="DY38" s="531">
        <v>303</v>
      </c>
      <c r="DZ38" s="531">
        <v>2049</v>
      </c>
      <c r="EA38" s="531">
        <v>64</v>
      </c>
      <c r="EB38" s="531">
        <v>263</v>
      </c>
      <c r="EC38" s="531">
        <v>102</v>
      </c>
      <c r="ED38" s="531">
        <v>576</v>
      </c>
      <c r="EE38" s="531">
        <v>4</v>
      </c>
      <c r="EF38" s="531">
        <v>12</v>
      </c>
      <c r="EG38" s="531">
        <v>89</v>
      </c>
      <c r="EH38" s="531">
        <v>1086</v>
      </c>
      <c r="EI38" s="531">
        <v>61</v>
      </c>
      <c r="EJ38" s="531">
        <v>220</v>
      </c>
      <c r="EK38" s="531">
        <v>33</v>
      </c>
      <c r="EL38" s="531">
        <v>68</v>
      </c>
      <c r="EM38" s="531">
        <v>452</v>
      </c>
      <c r="EN38" s="531">
        <v>46</v>
      </c>
      <c r="EO38" s="531">
        <v>189</v>
      </c>
      <c r="EP38" s="531">
        <v>124</v>
      </c>
      <c r="EQ38" s="531">
        <v>1093</v>
      </c>
      <c r="ER38" s="531">
        <v>52</v>
      </c>
      <c r="ES38" s="531">
        <v>339</v>
      </c>
      <c r="ET38" s="531">
        <v>5</v>
      </c>
      <c r="EU38" s="531">
        <v>10</v>
      </c>
      <c r="EV38" s="531">
        <v>44</v>
      </c>
      <c r="EW38" s="531">
        <v>170</v>
      </c>
      <c r="EX38" s="531">
        <v>33</v>
      </c>
      <c r="EY38" s="531">
        <v>42</v>
      </c>
      <c r="EZ38" s="531">
        <v>296</v>
      </c>
      <c r="FA38" s="531">
        <v>48</v>
      </c>
      <c r="FB38" s="531">
        <v>400</v>
      </c>
      <c r="FC38" s="531">
        <v>11</v>
      </c>
      <c r="FD38" s="531">
        <v>83</v>
      </c>
      <c r="FE38" s="531">
        <v>25</v>
      </c>
      <c r="FF38" s="531">
        <v>89</v>
      </c>
      <c r="FG38" s="531">
        <v>1</v>
      </c>
      <c r="FH38" s="531">
        <v>1</v>
      </c>
      <c r="FI38" s="531">
        <v>10</v>
      </c>
      <c r="FJ38" s="531">
        <v>77</v>
      </c>
      <c r="FK38" s="531">
        <v>33</v>
      </c>
      <c r="FL38" s="531">
        <v>75</v>
      </c>
      <c r="FM38" s="531">
        <v>1070</v>
      </c>
      <c r="FN38" s="531">
        <v>35</v>
      </c>
      <c r="FO38" s="531">
        <v>198</v>
      </c>
      <c r="FP38" s="531">
        <v>4</v>
      </c>
      <c r="FQ38" s="531">
        <v>10</v>
      </c>
      <c r="FR38" s="531">
        <v>25</v>
      </c>
      <c r="FS38" s="531">
        <v>183</v>
      </c>
      <c r="FT38" s="531">
        <v>84</v>
      </c>
      <c r="FU38" s="531">
        <v>465</v>
      </c>
      <c r="FV38" s="552">
        <f t="shared" si="0"/>
        <v>19488</v>
      </c>
      <c r="FW38" s="553">
        <f t="shared" si="0"/>
        <v>145159</v>
      </c>
      <c r="FX38" s="534"/>
    </row>
    <row r="39" spans="1:180" ht="12">
      <c r="A39" s="532" t="s">
        <v>590</v>
      </c>
      <c r="B39" s="533" t="s">
        <v>335</v>
      </c>
      <c r="C39" s="531">
        <v>99</v>
      </c>
      <c r="D39" s="531">
        <v>2915</v>
      </c>
      <c r="E39" s="531">
        <v>56</v>
      </c>
      <c r="F39" s="531">
        <v>684</v>
      </c>
      <c r="G39" s="531">
        <v>190</v>
      </c>
      <c r="H39" s="531">
        <v>1062</v>
      </c>
      <c r="I39" s="531">
        <v>38</v>
      </c>
      <c r="J39" s="531">
        <v>322</v>
      </c>
      <c r="K39" s="531">
        <v>35</v>
      </c>
      <c r="L39" s="531">
        <v>48</v>
      </c>
      <c r="M39" s="531">
        <v>558</v>
      </c>
      <c r="N39" s="531">
        <v>2614</v>
      </c>
      <c r="O39" s="531">
        <v>7363</v>
      </c>
      <c r="P39" s="531">
        <v>120</v>
      </c>
      <c r="Q39" s="531">
        <v>2186</v>
      </c>
      <c r="R39" s="531">
        <v>62</v>
      </c>
      <c r="S39" s="531">
        <v>711</v>
      </c>
      <c r="T39" s="531">
        <v>82</v>
      </c>
      <c r="U39" s="531">
        <v>1099</v>
      </c>
      <c r="V39" s="531">
        <v>252</v>
      </c>
      <c r="W39" s="531">
        <v>1211</v>
      </c>
      <c r="X39" s="531">
        <v>35</v>
      </c>
      <c r="Y39" s="531">
        <v>61</v>
      </c>
      <c r="Z39" s="531">
        <v>526</v>
      </c>
      <c r="AA39" s="531">
        <v>25</v>
      </c>
      <c r="AB39" s="531">
        <v>319</v>
      </c>
      <c r="AC39" s="531">
        <v>118</v>
      </c>
      <c r="AD39" s="531">
        <v>545</v>
      </c>
      <c r="AE39" s="531">
        <v>46</v>
      </c>
      <c r="AF39" s="531">
        <v>991</v>
      </c>
      <c r="AG39" s="531">
        <v>34</v>
      </c>
      <c r="AH39" s="531">
        <v>318</v>
      </c>
      <c r="AI39" s="531">
        <v>450</v>
      </c>
      <c r="AJ39" s="531">
        <v>2541</v>
      </c>
      <c r="AK39" s="531">
        <v>35</v>
      </c>
      <c r="AL39" s="531">
        <v>156</v>
      </c>
      <c r="AM39" s="531">
        <v>1851</v>
      </c>
      <c r="AN39" s="531">
        <v>15</v>
      </c>
      <c r="AO39" s="531">
        <v>223</v>
      </c>
      <c r="AP39" s="531">
        <v>154</v>
      </c>
      <c r="AQ39" s="531">
        <v>639</v>
      </c>
      <c r="AR39" s="531">
        <v>342</v>
      </c>
      <c r="AS39" s="531">
        <v>1199</v>
      </c>
      <c r="AT39" s="531">
        <v>642</v>
      </c>
      <c r="AU39" s="531">
        <v>2347</v>
      </c>
      <c r="AV39" s="531">
        <v>119</v>
      </c>
      <c r="AW39" s="531">
        <v>629</v>
      </c>
      <c r="AX39" s="531">
        <v>35</v>
      </c>
      <c r="AY39" s="531">
        <v>181</v>
      </c>
      <c r="AZ39" s="531">
        <v>1023</v>
      </c>
      <c r="BA39" s="531">
        <v>46</v>
      </c>
      <c r="BB39" s="531">
        <v>493</v>
      </c>
      <c r="BC39" s="531">
        <v>476</v>
      </c>
      <c r="BD39" s="531">
        <v>1716</v>
      </c>
      <c r="BE39" s="531">
        <v>55</v>
      </c>
      <c r="BF39" s="531">
        <v>931</v>
      </c>
      <c r="BG39" s="531">
        <v>101</v>
      </c>
      <c r="BH39" s="531">
        <v>1209</v>
      </c>
      <c r="BI39" s="531">
        <v>89</v>
      </c>
      <c r="BJ39" s="531">
        <v>1332</v>
      </c>
      <c r="BK39" s="531">
        <v>35</v>
      </c>
      <c r="BL39" s="531">
        <v>38</v>
      </c>
      <c r="BM39" s="531">
        <v>458</v>
      </c>
      <c r="BN39" s="531">
        <v>16</v>
      </c>
      <c r="BO39" s="531">
        <v>334</v>
      </c>
      <c r="BP39" s="531">
        <v>75</v>
      </c>
      <c r="BQ39" s="531">
        <v>1373</v>
      </c>
      <c r="BR39" s="531">
        <v>99</v>
      </c>
      <c r="BS39" s="531">
        <v>799</v>
      </c>
      <c r="BT39" s="531">
        <v>130</v>
      </c>
      <c r="BU39" s="531">
        <v>1858</v>
      </c>
      <c r="BV39" s="531">
        <v>3523</v>
      </c>
      <c r="BW39" s="531">
        <v>13422</v>
      </c>
      <c r="BX39" s="531">
        <v>35</v>
      </c>
      <c r="BY39" s="531">
        <v>1316</v>
      </c>
      <c r="BZ39" s="531">
        <v>4411</v>
      </c>
      <c r="CA39" s="531">
        <v>35</v>
      </c>
      <c r="CB39" s="531">
        <v>278</v>
      </c>
      <c r="CC39" s="531">
        <v>109</v>
      </c>
      <c r="CD39" s="531">
        <v>1136</v>
      </c>
      <c r="CE39" s="531">
        <v>99</v>
      </c>
      <c r="CF39" s="531">
        <v>1511</v>
      </c>
      <c r="CG39" s="531">
        <v>65</v>
      </c>
      <c r="CH39" s="531">
        <v>633</v>
      </c>
      <c r="CI39" s="531">
        <v>47</v>
      </c>
      <c r="CJ39" s="531">
        <v>403</v>
      </c>
      <c r="CK39" s="531">
        <v>35</v>
      </c>
      <c r="CL39" s="531">
        <v>75</v>
      </c>
      <c r="CM39" s="531">
        <v>1429</v>
      </c>
      <c r="CN39" s="531">
        <v>126</v>
      </c>
      <c r="CO39" s="531">
        <v>1747</v>
      </c>
      <c r="CP39" s="531">
        <v>111</v>
      </c>
      <c r="CQ39" s="531">
        <v>2772</v>
      </c>
      <c r="CR39" s="531">
        <v>45</v>
      </c>
      <c r="CS39" s="531">
        <v>825</v>
      </c>
      <c r="CT39" s="531">
        <v>85</v>
      </c>
      <c r="CU39" s="531">
        <v>2654</v>
      </c>
      <c r="CV39" s="531">
        <v>175</v>
      </c>
      <c r="CW39" s="531">
        <v>3721</v>
      </c>
      <c r="CX39" s="531">
        <v>35</v>
      </c>
      <c r="CY39" s="531">
        <v>60</v>
      </c>
      <c r="CZ39" s="531">
        <v>673</v>
      </c>
      <c r="DA39" s="531">
        <v>73</v>
      </c>
      <c r="DB39" s="531">
        <v>3360</v>
      </c>
      <c r="DC39" s="531">
        <v>79</v>
      </c>
      <c r="DD39" s="531">
        <v>417</v>
      </c>
      <c r="DE39" s="531">
        <v>24</v>
      </c>
      <c r="DF39" s="531">
        <v>346</v>
      </c>
      <c r="DG39" s="531">
        <v>22</v>
      </c>
      <c r="DH39" s="531">
        <v>269</v>
      </c>
      <c r="DI39" s="531">
        <v>198</v>
      </c>
      <c r="DJ39" s="531">
        <v>887</v>
      </c>
      <c r="DK39" s="531">
        <v>35</v>
      </c>
      <c r="DL39" s="531">
        <v>82</v>
      </c>
      <c r="DM39" s="531">
        <v>468</v>
      </c>
      <c r="DN39" s="531">
        <v>83</v>
      </c>
      <c r="DO39" s="531">
        <v>991</v>
      </c>
      <c r="DP39" s="531">
        <v>158</v>
      </c>
      <c r="DQ39" s="531">
        <v>1275</v>
      </c>
      <c r="DR39" s="531">
        <v>27</v>
      </c>
      <c r="DS39" s="531">
        <v>692</v>
      </c>
      <c r="DT39" s="531">
        <v>40</v>
      </c>
      <c r="DU39" s="531">
        <v>755</v>
      </c>
      <c r="DV39" s="531">
        <v>230</v>
      </c>
      <c r="DW39" s="531">
        <v>2763</v>
      </c>
      <c r="DX39" s="531">
        <v>35</v>
      </c>
      <c r="DY39" s="531">
        <v>176</v>
      </c>
      <c r="DZ39" s="531">
        <v>1310</v>
      </c>
      <c r="EA39" s="531">
        <v>125</v>
      </c>
      <c r="EB39" s="531">
        <v>923</v>
      </c>
      <c r="EC39" s="531">
        <v>73</v>
      </c>
      <c r="ED39" s="531">
        <v>741</v>
      </c>
      <c r="EE39" s="531">
        <v>18</v>
      </c>
      <c r="EF39" s="531">
        <v>254</v>
      </c>
      <c r="EG39" s="531">
        <v>107</v>
      </c>
      <c r="EH39" s="531">
        <v>2752</v>
      </c>
      <c r="EI39" s="531">
        <v>110</v>
      </c>
      <c r="EJ39" s="531">
        <v>490</v>
      </c>
      <c r="EK39" s="531">
        <v>35</v>
      </c>
      <c r="EL39" s="531">
        <v>45</v>
      </c>
      <c r="EM39" s="531">
        <v>723</v>
      </c>
      <c r="EN39" s="531">
        <v>101</v>
      </c>
      <c r="EO39" s="531">
        <v>515</v>
      </c>
      <c r="EP39" s="531">
        <v>162</v>
      </c>
      <c r="EQ39" s="531">
        <v>2160</v>
      </c>
      <c r="ER39" s="531">
        <v>141</v>
      </c>
      <c r="ES39" s="531">
        <v>501</v>
      </c>
      <c r="ET39" s="531">
        <v>12</v>
      </c>
      <c r="EU39" s="531">
        <v>76</v>
      </c>
      <c r="EV39" s="531">
        <v>61</v>
      </c>
      <c r="EW39" s="531">
        <v>530</v>
      </c>
      <c r="EX39" s="531">
        <v>35</v>
      </c>
      <c r="EY39" s="531">
        <v>35</v>
      </c>
      <c r="EZ39" s="531">
        <v>640</v>
      </c>
      <c r="FA39" s="531">
        <v>45</v>
      </c>
      <c r="FB39" s="531">
        <v>862</v>
      </c>
      <c r="FC39" s="531">
        <v>22</v>
      </c>
      <c r="FD39" s="531">
        <v>1035</v>
      </c>
      <c r="FE39" s="531">
        <v>13</v>
      </c>
      <c r="FF39" s="531">
        <v>330</v>
      </c>
      <c r="FG39" s="531">
        <v>28</v>
      </c>
      <c r="FH39" s="531">
        <v>228</v>
      </c>
      <c r="FI39" s="531">
        <v>22</v>
      </c>
      <c r="FJ39" s="531">
        <v>500</v>
      </c>
      <c r="FK39" s="531">
        <v>35</v>
      </c>
      <c r="FL39" s="531">
        <v>12</v>
      </c>
      <c r="FM39" s="531">
        <v>252</v>
      </c>
      <c r="FN39" s="531">
        <v>81</v>
      </c>
      <c r="FO39" s="531">
        <v>365</v>
      </c>
      <c r="FP39" s="531">
        <v>18</v>
      </c>
      <c r="FQ39" s="531">
        <v>148</v>
      </c>
      <c r="FR39" s="531">
        <v>51</v>
      </c>
      <c r="FS39" s="531">
        <v>641</v>
      </c>
      <c r="FT39" s="531">
        <v>37</v>
      </c>
      <c r="FU39" s="531">
        <v>355</v>
      </c>
      <c r="FV39" s="552">
        <f t="shared" ref="FV39:FW70" si="1">+C39+E39+G39+I39+L39+N39+P39+R39+T39+V39+Y39+AA39+AC39+AE39+AG39+AI39+AL39+AN39+AP39+AR39+AT39+AV39+AY39+BA39+BC39+BE39+BG39+BI39+BL39+BN39+BP39+BR39+BT39+BV39+BY39+CA39+CC39+CE39+CG39+CI39+CL39+CN39+CP39+CR39+CT39+CV39+CY39+DA39+DC39+DE39+DG39+DI39+DL39+DN39+DP39+DR39+DT39+DV39+DY39+EA39+EC39+EE39+EG39+EI39+EL39+EN39+EP39+ER39+ET39+EV39+EY39+FA39+FC39+FE39+FG39+FI39+FL39+FN39+FP39+FR39+FT39</f>
        <v>15411</v>
      </c>
      <c r="FW39" s="553">
        <f t="shared" si="1"/>
        <v>105934</v>
      </c>
      <c r="FX39" s="534"/>
    </row>
    <row r="40" spans="1:180" ht="12">
      <c r="A40" s="532" t="s">
        <v>591</v>
      </c>
      <c r="B40" s="533" t="s">
        <v>336</v>
      </c>
      <c r="C40" s="531">
        <v>11</v>
      </c>
      <c r="D40" s="531">
        <v>1032</v>
      </c>
      <c r="E40" s="531">
        <v>5</v>
      </c>
      <c r="F40" s="531">
        <v>25</v>
      </c>
      <c r="G40" s="531">
        <v>12</v>
      </c>
      <c r="H40" s="531">
        <v>70</v>
      </c>
      <c r="I40" s="531">
        <v>1</v>
      </c>
      <c r="J40" s="531">
        <v>10</v>
      </c>
      <c r="K40" s="531">
        <v>36</v>
      </c>
      <c r="L40" s="531">
        <v>7</v>
      </c>
      <c r="M40" s="531">
        <v>166</v>
      </c>
      <c r="N40" s="531">
        <v>13</v>
      </c>
      <c r="O40" s="531">
        <v>161</v>
      </c>
      <c r="P40" s="531">
        <v>37</v>
      </c>
      <c r="Q40" s="531">
        <v>1082</v>
      </c>
      <c r="R40" s="531">
        <v>2</v>
      </c>
      <c r="S40" s="531">
        <v>8</v>
      </c>
      <c r="T40" s="531">
        <v>14</v>
      </c>
      <c r="U40" s="531">
        <v>94</v>
      </c>
      <c r="V40" s="531">
        <v>17</v>
      </c>
      <c r="W40" s="531">
        <v>118</v>
      </c>
      <c r="X40" s="531">
        <v>36</v>
      </c>
      <c r="Y40" s="531">
        <v>4</v>
      </c>
      <c r="Z40" s="531">
        <v>29</v>
      </c>
      <c r="AA40" s="531">
        <v>5</v>
      </c>
      <c r="AB40" s="531">
        <v>75</v>
      </c>
      <c r="AC40" s="531">
        <v>2</v>
      </c>
      <c r="AD40" s="531">
        <v>10</v>
      </c>
      <c r="AE40" s="531">
        <v>4</v>
      </c>
      <c r="AF40" s="531">
        <v>60</v>
      </c>
      <c r="AG40" s="531">
        <v>20</v>
      </c>
      <c r="AH40" s="531">
        <v>103</v>
      </c>
      <c r="AI40" s="531">
        <v>7</v>
      </c>
      <c r="AJ40" s="531">
        <v>371</v>
      </c>
      <c r="AK40" s="531">
        <v>36</v>
      </c>
      <c r="AL40" s="531">
        <v>14</v>
      </c>
      <c r="AM40" s="531">
        <v>45</v>
      </c>
      <c r="AN40" s="531">
        <v>3</v>
      </c>
      <c r="AO40" s="531">
        <v>3</v>
      </c>
      <c r="AP40" s="531">
        <v>1</v>
      </c>
      <c r="AQ40" s="531">
        <v>40</v>
      </c>
      <c r="AR40" s="531">
        <v>28</v>
      </c>
      <c r="AS40" s="531">
        <v>182</v>
      </c>
      <c r="AT40" s="531">
        <v>2</v>
      </c>
      <c r="AU40" s="531">
        <v>203</v>
      </c>
      <c r="AV40" s="531">
        <v>13</v>
      </c>
      <c r="AW40" s="531">
        <v>43</v>
      </c>
      <c r="AX40" s="531">
        <v>36</v>
      </c>
      <c r="AY40" s="531">
        <v>5</v>
      </c>
      <c r="AZ40" s="531">
        <v>42</v>
      </c>
      <c r="BA40" s="531">
        <v>3</v>
      </c>
      <c r="BB40" s="531">
        <v>17</v>
      </c>
      <c r="BC40" s="531">
        <v>4</v>
      </c>
      <c r="BD40" s="531">
        <v>142</v>
      </c>
      <c r="BE40" s="531">
        <v>13</v>
      </c>
      <c r="BF40" s="531">
        <v>486</v>
      </c>
      <c r="BG40" s="531">
        <v>10</v>
      </c>
      <c r="BH40" s="531">
        <v>532</v>
      </c>
      <c r="BI40" s="531">
        <v>2</v>
      </c>
      <c r="BJ40" s="531">
        <v>42</v>
      </c>
      <c r="BK40" s="531">
        <v>36</v>
      </c>
      <c r="BL40" s="531">
        <v>0</v>
      </c>
      <c r="BM40" s="531">
        <v>0</v>
      </c>
      <c r="BN40" s="531">
        <v>5</v>
      </c>
      <c r="BO40" s="531">
        <v>37</v>
      </c>
      <c r="BP40" s="531">
        <v>13</v>
      </c>
      <c r="BQ40" s="531">
        <v>541</v>
      </c>
      <c r="BR40" s="531">
        <v>10</v>
      </c>
      <c r="BS40" s="531">
        <v>160</v>
      </c>
      <c r="BT40" s="531">
        <v>18</v>
      </c>
      <c r="BU40" s="531">
        <v>120</v>
      </c>
      <c r="BV40" s="531">
        <v>86</v>
      </c>
      <c r="BW40" s="531">
        <v>1516</v>
      </c>
      <c r="BX40" s="531">
        <v>36</v>
      </c>
      <c r="BY40" s="531">
        <v>87</v>
      </c>
      <c r="BZ40" s="531">
        <v>1290</v>
      </c>
      <c r="CA40" s="531">
        <v>3</v>
      </c>
      <c r="CB40" s="531">
        <v>25</v>
      </c>
      <c r="CC40" s="531">
        <v>3</v>
      </c>
      <c r="CD40" s="531">
        <v>16</v>
      </c>
      <c r="CE40" s="531">
        <v>5</v>
      </c>
      <c r="CF40" s="531">
        <v>284</v>
      </c>
      <c r="CG40" s="531">
        <v>5</v>
      </c>
      <c r="CH40" s="531">
        <v>17</v>
      </c>
      <c r="CI40" s="531">
        <v>2</v>
      </c>
      <c r="CJ40" s="531">
        <v>7</v>
      </c>
      <c r="CK40" s="531">
        <v>36</v>
      </c>
      <c r="CL40" s="531">
        <v>14</v>
      </c>
      <c r="CM40" s="531">
        <v>471</v>
      </c>
      <c r="CN40" s="531">
        <v>44</v>
      </c>
      <c r="CO40" s="531">
        <v>326</v>
      </c>
      <c r="CP40" s="531">
        <v>6</v>
      </c>
      <c r="CQ40" s="531">
        <v>47</v>
      </c>
      <c r="CR40" s="531">
        <v>5</v>
      </c>
      <c r="CS40" s="531">
        <v>21</v>
      </c>
      <c r="CT40" s="531">
        <v>21</v>
      </c>
      <c r="CU40" s="531">
        <v>769</v>
      </c>
      <c r="CV40" s="531">
        <v>4</v>
      </c>
      <c r="CW40" s="531">
        <v>210</v>
      </c>
      <c r="CX40" s="531">
        <v>36</v>
      </c>
      <c r="CY40" s="531">
        <v>3</v>
      </c>
      <c r="CZ40" s="531">
        <v>103</v>
      </c>
      <c r="DA40" s="531">
        <v>17</v>
      </c>
      <c r="DB40" s="531">
        <v>80</v>
      </c>
      <c r="DC40" s="531">
        <v>2</v>
      </c>
      <c r="DD40" s="531">
        <v>10</v>
      </c>
      <c r="DE40" s="531">
        <v>5</v>
      </c>
      <c r="DF40" s="531">
        <v>18</v>
      </c>
      <c r="DG40" s="531">
        <v>19</v>
      </c>
      <c r="DH40" s="531">
        <v>86</v>
      </c>
      <c r="DI40" s="531">
        <v>0</v>
      </c>
      <c r="DJ40" s="531">
        <v>0</v>
      </c>
      <c r="DK40" s="531">
        <v>36</v>
      </c>
      <c r="DL40" s="531">
        <v>6</v>
      </c>
      <c r="DM40" s="531">
        <v>50</v>
      </c>
      <c r="DN40" s="531">
        <v>4</v>
      </c>
      <c r="DO40" s="531">
        <v>38</v>
      </c>
      <c r="DP40" s="531">
        <v>20</v>
      </c>
      <c r="DQ40" s="531">
        <v>482</v>
      </c>
      <c r="DR40" s="531">
        <v>3</v>
      </c>
      <c r="DS40" s="531">
        <v>28</v>
      </c>
      <c r="DT40" s="531">
        <v>6</v>
      </c>
      <c r="DU40" s="531">
        <v>34</v>
      </c>
      <c r="DV40" s="531">
        <v>6</v>
      </c>
      <c r="DW40" s="531">
        <v>15</v>
      </c>
      <c r="DX40" s="531">
        <v>36</v>
      </c>
      <c r="DY40" s="531">
        <v>9</v>
      </c>
      <c r="DZ40" s="531">
        <v>281</v>
      </c>
      <c r="EA40" s="531">
        <v>16</v>
      </c>
      <c r="EB40" s="531">
        <v>169</v>
      </c>
      <c r="EC40" s="531">
        <v>5</v>
      </c>
      <c r="ED40" s="531">
        <v>175</v>
      </c>
      <c r="EE40" s="531">
        <v>2</v>
      </c>
      <c r="EF40" s="531">
        <v>14</v>
      </c>
      <c r="EG40" s="531">
        <v>17</v>
      </c>
      <c r="EH40" s="531">
        <v>267</v>
      </c>
      <c r="EI40" s="531">
        <v>8</v>
      </c>
      <c r="EJ40" s="531">
        <v>41</v>
      </c>
      <c r="EK40" s="531">
        <v>36</v>
      </c>
      <c r="EL40" s="531">
        <v>3</v>
      </c>
      <c r="EM40" s="531">
        <v>155</v>
      </c>
      <c r="EN40" s="531">
        <v>8</v>
      </c>
      <c r="EO40" s="531">
        <v>38</v>
      </c>
      <c r="EP40" s="531">
        <v>8</v>
      </c>
      <c r="EQ40" s="531">
        <v>299</v>
      </c>
      <c r="ER40" s="531">
        <v>9</v>
      </c>
      <c r="ES40" s="531">
        <v>213</v>
      </c>
      <c r="ET40" s="531">
        <v>2</v>
      </c>
      <c r="EU40" s="531">
        <v>6</v>
      </c>
      <c r="EV40" s="531">
        <v>12</v>
      </c>
      <c r="EW40" s="531">
        <v>85</v>
      </c>
      <c r="EX40" s="531">
        <v>36</v>
      </c>
      <c r="EY40" s="531">
        <v>4</v>
      </c>
      <c r="EZ40" s="531">
        <v>61</v>
      </c>
      <c r="FA40" s="531">
        <v>1</v>
      </c>
      <c r="FB40" s="531">
        <v>44</v>
      </c>
      <c r="FC40" s="531">
        <v>5</v>
      </c>
      <c r="FD40" s="531">
        <v>19</v>
      </c>
      <c r="FE40" s="531">
        <v>1</v>
      </c>
      <c r="FF40" s="531">
        <v>1</v>
      </c>
      <c r="FG40" s="531">
        <v>0</v>
      </c>
      <c r="FH40" s="531">
        <v>0</v>
      </c>
      <c r="FI40" s="531">
        <v>1</v>
      </c>
      <c r="FJ40" s="531">
        <v>8</v>
      </c>
      <c r="FK40" s="531">
        <v>36</v>
      </c>
      <c r="FL40" s="531">
        <v>11</v>
      </c>
      <c r="FM40" s="531">
        <v>107</v>
      </c>
      <c r="FN40" s="531">
        <v>3</v>
      </c>
      <c r="FO40" s="531">
        <v>41</v>
      </c>
      <c r="FP40" s="531">
        <v>2</v>
      </c>
      <c r="FQ40" s="531">
        <v>652</v>
      </c>
      <c r="FR40" s="531">
        <v>16</v>
      </c>
      <c r="FS40" s="531">
        <v>193</v>
      </c>
      <c r="FT40" s="531">
        <v>3</v>
      </c>
      <c r="FU40" s="531">
        <v>41</v>
      </c>
      <c r="FV40" s="552">
        <f t="shared" si="1"/>
        <v>827</v>
      </c>
      <c r="FW40" s="553">
        <f t="shared" si="1"/>
        <v>14902</v>
      </c>
      <c r="FX40" s="534"/>
    </row>
    <row r="41" spans="1:180" ht="12">
      <c r="A41" s="532" t="s">
        <v>592</v>
      </c>
      <c r="B41" s="533" t="s">
        <v>337</v>
      </c>
      <c r="C41" s="531">
        <v>10</v>
      </c>
      <c r="D41" s="531">
        <v>840</v>
      </c>
      <c r="E41" s="531">
        <v>6</v>
      </c>
      <c r="F41" s="531">
        <v>72</v>
      </c>
      <c r="G41" s="531">
        <v>10</v>
      </c>
      <c r="H41" s="531">
        <v>66</v>
      </c>
      <c r="I41" s="531">
        <v>0</v>
      </c>
      <c r="J41" s="531">
        <v>0</v>
      </c>
      <c r="K41" s="531">
        <v>37</v>
      </c>
      <c r="L41" s="531">
        <v>2</v>
      </c>
      <c r="M41" s="531">
        <v>25</v>
      </c>
      <c r="N41" s="531">
        <v>17</v>
      </c>
      <c r="O41" s="531">
        <v>159</v>
      </c>
      <c r="P41" s="531">
        <v>17</v>
      </c>
      <c r="Q41" s="531">
        <v>635</v>
      </c>
      <c r="R41" s="531">
        <v>0</v>
      </c>
      <c r="S41" s="531">
        <v>0</v>
      </c>
      <c r="T41" s="531">
        <v>9</v>
      </c>
      <c r="U41" s="531">
        <v>373</v>
      </c>
      <c r="V41" s="531">
        <v>12</v>
      </c>
      <c r="W41" s="531">
        <v>412</v>
      </c>
      <c r="X41" s="531">
        <v>37</v>
      </c>
      <c r="Y41" s="531">
        <v>6</v>
      </c>
      <c r="Z41" s="531">
        <v>39</v>
      </c>
      <c r="AA41" s="531">
        <v>1</v>
      </c>
      <c r="AB41" s="531">
        <v>3</v>
      </c>
      <c r="AC41" s="531">
        <v>1</v>
      </c>
      <c r="AD41" s="531">
        <v>3</v>
      </c>
      <c r="AE41" s="531">
        <v>4</v>
      </c>
      <c r="AF41" s="531">
        <v>31</v>
      </c>
      <c r="AG41" s="531">
        <v>1</v>
      </c>
      <c r="AH41" s="531">
        <v>4</v>
      </c>
      <c r="AI41" s="531">
        <v>28</v>
      </c>
      <c r="AJ41" s="531">
        <v>579</v>
      </c>
      <c r="AK41" s="531">
        <v>37</v>
      </c>
      <c r="AL41" s="531">
        <v>12</v>
      </c>
      <c r="AM41" s="531">
        <v>112</v>
      </c>
      <c r="AN41" s="531">
        <v>3</v>
      </c>
      <c r="AO41" s="531">
        <v>102</v>
      </c>
      <c r="AP41" s="531">
        <v>4</v>
      </c>
      <c r="AQ41" s="531">
        <v>18</v>
      </c>
      <c r="AR41" s="531">
        <v>2</v>
      </c>
      <c r="AS41" s="531">
        <v>223</v>
      </c>
      <c r="AT41" s="531">
        <v>6</v>
      </c>
      <c r="AU41" s="531">
        <v>522</v>
      </c>
      <c r="AV41" s="531">
        <v>1</v>
      </c>
      <c r="AW41" s="531">
        <v>88</v>
      </c>
      <c r="AX41" s="531">
        <v>37</v>
      </c>
      <c r="AY41" s="531">
        <v>1</v>
      </c>
      <c r="AZ41" s="531">
        <v>40</v>
      </c>
      <c r="BA41" s="531">
        <v>1</v>
      </c>
      <c r="BB41" s="531">
        <v>35</v>
      </c>
      <c r="BC41" s="531">
        <v>3</v>
      </c>
      <c r="BD41" s="531">
        <v>65</v>
      </c>
      <c r="BE41" s="531">
        <v>6</v>
      </c>
      <c r="BF41" s="531">
        <v>9</v>
      </c>
      <c r="BG41" s="531">
        <v>5</v>
      </c>
      <c r="BH41" s="531">
        <v>37</v>
      </c>
      <c r="BI41" s="531">
        <v>1</v>
      </c>
      <c r="BJ41" s="531">
        <v>20</v>
      </c>
      <c r="BK41" s="531">
        <v>37</v>
      </c>
      <c r="BL41" s="531">
        <v>1</v>
      </c>
      <c r="BM41" s="531">
        <v>20</v>
      </c>
      <c r="BN41" s="531">
        <v>4</v>
      </c>
      <c r="BO41" s="531">
        <v>10</v>
      </c>
      <c r="BP41" s="531">
        <v>8</v>
      </c>
      <c r="BQ41" s="531">
        <v>182</v>
      </c>
      <c r="BR41" s="531">
        <v>2</v>
      </c>
      <c r="BS41" s="531">
        <v>14</v>
      </c>
      <c r="BT41" s="531">
        <v>7</v>
      </c>
      <c r="BU41" s="531">
        <v>1232</v>
      </c>
      <c r="BV41" s="531">
        <v>74</v>
      </c>
      <c r="BW41" s="531">
        <v>1635</v>
      </c>
      <c r="BX41" s="531">
        <v>37</v>
      </c>
      <c r="BY41" s="531">
        <v>50</v>
      </c>
      <c r="BZ41" s="531">
        <v>1374</v>
      </c>
      <c r="CA41" s="531">
        <v>1</v>
      </c>
      <c r="CB41" s="531">
        <v>7</v>
      </c>
      <c r="CC41" s="531">
        <v>1</v>
      </c>
      <c r="CD41" s="531">
        <v>4</v>
      </c>
      <c r="CE41" s="531">
        <v>9</v>
      </c>
      <c r="CF41" s="531">
        <v>293</v>
      </c>
      <c r="CG41" s="531">
        <v>4</v>
      </c>
      <c r="CH41" s="531">
        <v>83</v>
      </c>
      <c r="CI41" s="531">
        <v>0</v>
      </c>
      <c r="CJ41" s="531">
        <v>0</v>
      </c>
      <c r="CK41" s="531">
        <v>37</v>
      </c>
      <c r="CL41" s="531">
        <v>23</v>
      </c>
      <c r="CM41" s="531">
        <v>298</v>
      </c>
      <c r="CN41" s="531">
        <v>6</v>
      </c>
      <c r="CO41" s="531">
        <v>964</v>
      </c>
      <c r="CP41" s="531">
        <v>3</v>
      </c>
      <c r="CQ41" s="531">
        <v>9</v>
      </c>
      <c r="CR41" s="531">
        <v>9</v>
      </c>
      <c r="CS41" s="531">
        <v>824</v>
      </c>
      <c r="CT41" s="531">
        <v>16</v>
      </c>
      <c r="CU41" s="531">
        <v>890</v>
      </c>
      <c r="CV41" s="531">
        <v>4</v>
      </c>
      <c r="CW41" s="531">
        <v>52</v>
      </c>
      <c r="CX41" s="531">
        <v>37</v>
      </c>
      <c r="CY41" s="531">
        <v>3</v>
      </c>
      <c r="CZ41" s="531">
        <v>346</v>
      </c>
      <c r="DA41" s="531">
        <v>16</v>
      </c>
      <c r="DB41" s="531">
        <v>335</v>
      </c>
      <c r="DC41" s="531">
        <v>2</v>
      </c>
      <c r="DD41" s="531">
        <v>13</v>
      </c>
      <c r="DE41" s="531">
        <v>3</v>
      </c>
      <c r="DF41" s="531">
        <v>4</v>
      </c>
      <c r="DG41" s="531">
        <v>3</v>
      </c>
      <c r="DH41" s="531">
        <v>62</v>
      </c>
      <c r="DI41" s="531">
        <v>2</v>
      </c>
      <c r="DJ41" s="531">
        <v>3</v>
      </c>
      <c r="DK41" s="531">
        <v>37</v>
      </c>
      <c r="DL41" s="531">
        <v>2</v>
      </c>
      <c r="DM41" s="531">
        <v>42</v>
      </c>
      <c r="DN41" s="531">
        <v>5</v>
      </c>
      <c r="DO41" s="531">
        <v>99</v>
      </c>
      <c r="DP41" s="531">
        <v>8</v>
      </c>
      <c r="DQ41" s="531">
        <v>85</v>
      </c>
      <c r="DR41" s="531">
        <v>2</v>
      </c>
      <c r="DS41" s="531">
        <v>39</v>
      </c>
      <c r="DT41" s="531">
        <v>2</v>
      </c>
      <c r="DU41" s="531">
        <v>18</v>
      </c>
      <c r="DV41" s="531">
        <v>4</v>
      </c>
      <c r="DW41" s="531">
        <v>35</v>
      </c>
      <c r="DX41" s="531">
        <v>37</v>
      </c>
      <c r="DY41" s="531">
        <v>18</v>
      </c>
      <c r="DZ41" s="531">
        <v>294</v>
      </c>
      <c r="EA41" s="531">
        <v>10</v>
      </c>
      <c r="EB41" s="531">
        <v>294</v>
      </c>
      <c r="EC41" s="531">
        <v>2</v>
      </c>
      <c r="ED41" s="531">
        <v>328</v>
      </c>
      <c r="EE41" s="531">
        <v>4</v>
      </c>
      <c r="EF41" s="531">
        <v>37</v>
      </c>
      <c r="EG41" s="531">
        <v>8</v>
      </c>
      <c r="EH41" s="531">
        <v>223</v>
      </c>
      <c r="EI41" s="531">
        <v>5</v>
      </c>
      <c r="EJ41" s="531">
        <v>53</v>
      </c>
      <c r="EK41" s="531">
        <v>37</v>
      </c>
      <c r="EL41" s="531">
        <v>4</v>
      </c>
      <c r="EM41" s="531">
        <v>10</v>
      </c>
      <c r="EN41" s="531">
        <v>8</v>
      </c>
      <c r="EO41" s="531">
        <v>109</v>
      </c>
      <c r="EP41" s="531">
        <v>1</v>
      </c>
      <c r="EQ41" s="531">
        <v>5</v>
      </c>
      <c r="ER41" s="531">
        <v>0</v>
      </c>
      <c r="ES41" s="531">
        <v>0</v>
      </c>
      <c r="ET41" s="531">
        <v>0</v>
      </c>
      <c r="EU41" s="531">
        <v>0</v>
      </c>
      <c r="EV41" s="531">
        <v>3</v>
      </c>
      <c r="EW41" s="531">
        <v>75</v>
      </c>
      <c r="EX41" s="531">
        <v>37</v>
      </c>
      <c r="EY41" s="531">
        <v>0</v>
      </c>
      <c r="EZ41" s="531">
        <v>0</v>
      </c>
      <c r="FA41" s="531">
        <v>2</v>
      </c>
      <c r="FB41" s="531">
        <v>61</v>
      </c>
      <c r="FC41" s="531">
        <v>0</v>
      </c>
      <c r="FD41" s="531">
        <v>0</v>
      </c>
      <c r="FE41" s="531">
        <v>1</v>
      </c>
      <c r="FF41" s="531">
        <v>8</v>
      </c>
      <c r="FG41" s="531">
        <v>0</v>
      </c>
      <c r="FH41" s="531">
        <v>0</v>
      </c>
      <c r="FI41" s="531">
        <v>0</v>
      </c>
      <c r="FJ41" s="531">
        <v>0</v>
      </c>
      <c r="FK41" s="531">
        <v>37</v>
      </c>
      <c r="FL41" s="531">
        <v>5</v>
      </c>
      <c r="FM41" s="531">
        <v>122</v>
      </c>
      <c r="FN41" s="531">
        <v>2</v>
      </c>
      <c r="FO41" s="531">
        <v>50</v>
      </c>
      <c r="FP41" s="531">
        <v>1</v>
      </c>
      <c r="FQ41" s="531">
        <v>121</v>
      </c>
      <c r="FR41" s="531">
        <v>3</v>
      </c>
      <c r="FS41" s="531">
        <v>23</v>
      </c>
      <c r="FT41" s="531">
        <v>2</v>
      </c>
      <c r="FU41" s="531">
        <v>4</v>
      </c>
      <c r="FV41" s="552">
        <f t="shared" si="1"/>
        <v>522</v>
      </c>
      <c r="FW41" s="553">
        <f t="shared" si="1"/>
        <v>15301</v>
      </c>
      <c r="FX41" s="534"/>
    </row>
    <row r="42" spans="1:180" ht="12">
      <c r="A42" s="532" t="s">
        <v>593</v>
      </c>
      <c r="B42" s="533" t="s">
        <v>338</v>
      </c>
      <c r="C42" s="531">
        <v>66</v>
      </c>
      <c r="D42" s="531">
        <v>1925</v>
      </c>
      <c r="E42" s="531">
        <v>33</v>
      </c>
      <c r="F42" s="531">
        <v>1384</v>
      </c>
      <c r="G42" s="531">
        <v>48</v>
      </c>
      <c r="H42" s="531">
        <v>1178</v>
      </c>
      <c r="I42" s="531">
        <v>19</v>
      </c>
      <c r="J42" s="531">
        <v>645</v>
      </c>
      <c r="K42" s="531">
        <v>38</v>
      </c>
      <c r="L42" s="531">
        <v>15</v>
      </c>
      <c r="M42" s="531">
        <v>194</v>
      </c>
      <c r="N42" s="531">
        <v>170</v>
      </c>
      <c r="O42" s="531">
        <v>5598</v>
      </c>
      <c r="P42" s="531">
        <v>110</v>
      </c>
      <c r="Q42" s="531">
        <v>3160</v>
      </c>
      <c r="R42" s="531">
        <v>9</v>
      </c>
      <c r="S42" s="531">
        <v>221</v>
      </c>
      <c r="T42" s="531">
        <v>36</v>
      </c>
      <c r="U42" s="531">
        <v>1499</v>
      </c>
      <c r="V42" s="531">
        <v>49</v>
      </c>
      <c r="W42" s="531">
        <v>1586</v>
      </c>
      <c r="X42" s="531">
        <v>38</v>
      </c>
      <c r="Y42" s="531">
        <v>19</v>
      </c>
      <c r="Z42" s="531">
        <v>305</v>
      </c>
      <c r="AA42" s="531">
        <v>14</v>
      </c>
      <c r="AB42" s="531">
        <v>120</v>
      </c>
      <c r="AC42" s="531">
        <v>2</v>
      </c>
      <c r="AD42" s="531">
        <v>90</v>
      </c>
      <c r="AE42" s="531">
        <v>10</v>
      </c>
      <c r="AF42" s="531">
        <v>326</v>
      </c>
      <c r="AG42" s="531">
        <v>13</v>
      </c>
      <c r="AH42" s="531">
        <v>165</v>
      </c>
      <c r="AI42" s="531">
        <v>202</v>
      </c>
      <c r="AJ42" s="531">
        <v>3702</v>
      </c>
      <c r="AK42" s="531">
        <v>38</v>
      </c>
      <c r="AL42" s="531">
        <v>38</v>
      </c>
      <c r="AM42" s="531">
        <v>687</v>
      </c>
      <c r="AN42" s="531">
        <v>8</v>
      </c>
      <c r="AO42" s="531">
        <v>95</v>
      </c>
      <c r="AP42" s="531">
        <v>18</v>
      </c>
      <c r="AQ42" s="531">
        <v>404</v>
      </c>
      <c r="AR42" s="531">
        <v>55</v>
      </c>
      <c r="AS42" s="531">
        <v>904</v>
      </c>
      <c r="AT42" s="531">
        <v>39</v>
      </c>
      <c r="AU42" s="531">
        <v>1896</v>
      </c>
      <c r="AV42" s="531">
        <v>25</v>
      </c>
      <c r="AW42" s="531">
        <v>549</v>
      </c>
      <c r="AX42" s="531">
        <v>38</v>
      </c>
      <c r="AY42" s="531">
        <v>21</v>
      </c>
      <c r="AZ42" s="531">
        <v>291</v>
      </c>
      <c r="BA42" s="531">
        <v>11</v>
      </c>
      <c r="BB42" s="531">
        <v>145</v>
      </c>
      <c r="BC42" s="531">
        <v>25</v>
      </c>
      <c r="BD42" s="531">
        <v>839</v>
      </c>
      <c r="BE42" s="531">
        <v>49</v>
      </c>
      <c r="BF42" s="531">
        <v>1251</v>
      </c>
      <c r="BG42" s="531">
        <v>100</v>
      </c>
      <c r="BH42" s="531">
        <v>2296</v>
      </c>
      <c r="BI42" s="531">
        <v>23</v>
      </c>
      <c r="BJ42" s="531">
        <v>434</v>
      </c>
      <c r="BK42" s="531">
        <v>38</v>
      </c>
      <c r="BL42" s="531">
        <v>9</v>
      </c>
      <c r="BM42" s="531">
        <v>183</v>
      </c>
      <c r="BN42" s="531">
        <v>6</v>
      </c>
      <c r="BO42" s="531">
        <v>117</v>
      </c>
      <c r="BP42" s="531">
        <v>44</v>
      </c>
      <c r="BQ42" s="531">
        <v>1289</v>
      </c>
      <c r="BR42" s="531">
        <v>12</v>
      </c>
      <c r="BS42" s="531">
        <v>120</v>
      </c>
      <c r="BT42" s="531">
        <v>52</v>
      </c>
      <c r="BU42" s="531">
        <v>1391</v>
      </c>
      <c r="BV42" s="531">
        <v>447</v>
      </c>
      <c r="BW42" s="531">
        <v>21985</v>
      </c>
      <c r="BX42" s="531">
        <v>38</v>
      </c>
      <c r="BY42" s="531">
        <v>267</v>
      </c>
      <c r="BZ42" s="531">
        <v>7695</v>
      </c>
      <c r="CA42" s="531">
        <v>8</v>
      </c>
      <c r="CB42" s="531">
        <v>326</v>
      </c>
      <c r="CC42" s="531">
        <v>24</v>
      </c>
      <c r="CD42" s="531">
        <v>247</v>
      </c>
      <c r="CE42" s="531">
        <v>64</v>
      </c>
      <c r="CF42" s="531">
        <v>595</v>
      </c>
      <c r="CG42" s="531">
        <v>22</v>
      </c>
      <c r="CH42" s="531">
        <v>390</v>
      </c>
      <c r="CI42" s="531">
        <v>6</v>
      </c>
      <c r="CJ42" s="531">
        <v>28</v>
      </c>
      <c r="CK42" s="531">
        <v>38</v>
      </c>
      <c r="CL42" s="531">
        <v>188</v>
      </c>
      <c r="CM42" s="531">
        <v>3911</v>
      </c>
      <c r="CN42" s="531">
        <v>84</v>
      </c>
      <c r="CO42" s="531">
        <v>1376</v>
      </c>
      <c r="CP42" s="531">
        <v>50</v>
      </c>
      <c r="CQ42" s="531">
        <v>1101</v>
      </c>
      <c r="CR42" s="531">
        <v>16</v>
      </c>
      <c r="CS42" s="531">
        <v>388</v>
      </c>
      <c r="CT42" s="531">
        <v>62</v>
      </c>
      <c r="CU42" s="531">
        <v>1843</v>
      </c>
      <c r="CV42" s="531">
        <v>42</v>
      </c>
      <c r="CW42" s="531">
        <v>1188</v>
      </c>
      <c r="CX42" s="531">
        <v>38</v>
      </c>
      <c r="CY42" s="531">
        <v>21</v>
      </c>
      <c r="CZ42" s="531">
        <v>637</v>
      </c>
      <c r="DA42" s="531">
        <v>48</v>
      </c>
      <c r="DB42" s="531">
        <v>1374</v>
      </c>
      <c r="DC42" s="531">
        <v>16</v>
      </c>
      <c r="DD42" s="531">
        <v>469</v>
      </c>
      <c r="DE42" s="531">
        <v>38</v>
      </c>
      <c r="DF42" s="531">
        <v>581</v>
      </c>
      <c r="DG42" s="531">
        <v>52</v>
      </c>
      <c r="DH42" s="531">
        <v>643</v>
      </c>
      <c r="DI42" s="531">
        <v>14</v>
      </c>
      <c r="DJ42" s="531">
        <v>1316</v>
      </c>
      <c r="DK42" s="531">
        <v>38</v>
      </c>
      <c r="DL42" s="531">
        <v>32</v>
      </c>
      <c r="DM42" s="531">
        <v>1075</v>
      </c>
      <c r="DN42" s="531">
        <v>74</v>
      </c>
      <c r="DO42" s="531">
        <v>1478</v>
      </c>
      <c r="DP42" s="531">
        <v>57</v>
      </c>
      <c r="DQ42" s="531">
        <v>1795</v>
      </c>
      <c r="DR42" s="531">
        <v>10</v>
      </c>
      <c r="DS42" s="531">
        <v>456</v>
      </c>
      <c r="DT42" s="531">
        <v>10</v>
      </c>
      <c r="DU42" s="531">
        <v>84</v>
      </c>
      <c r="DV42" s="531">
        <v>28</v>
      </c>
      <c r="DW42" s="531">
        <v>325</v>
      </c>
      <c r="DX42" s="531">
        <v>38</v>
      </c>
      <c r="DY42" s="531">
        <v>107</v>
      </c>
      <c r="DZ42" s="531">
        <v>1763</v>
      </c>
      <c r="EA42" s="531">
        <v>38</v>
      </c>
      <c r="EB42" s="531">
        <v>842</v>
      </c>
      <c r="EC42" s="531">
        <v>28</v>
      </c>
      <c r="ED42" s="531">
        <v>870</v>
      </c>
      <c r="EE42" s="531">
        <v>4</v>
      </c>
      <c r="EF42" s="531">
        <v>109</v>
      </c>
      <c r="EG42" s="531">
        <v>26</v>
      </c>
      <c r="EH42" s="531">
        <v>1134</v>
      </c>
      <c r="EI42" s="531">
        <v>34</v>
      </c>
      <c r="EJ42" s="531">
        <v>321</v>
      </c>
      <c r="EK42" s="531">
        <v>38</v>
      </c>
      <c r="EL42" s="531">
        <v>19</v>
      </c>
      <c r="EM42" s="531">
        <v>1166</v>
      </c>
      <c r="EN42" s="531">
        <v>32</v>
      </c>
      <c r="EO42" s="531">
        <v>483</v>
      </c>
      <c r="EP42" s="531">
        <v>35</v>
      </c>
      <c r="EQ42" s="531">
        <v>851</v>
      </c>
      <c r="ER42" s="531">
        <v>32</v>
      </c>
      <c r="ES42" s="531">
        <v>429</v>
      </c>
      <c r="ET42" s="531">
        <v>4</v>
      </c>
      <c r="EU42" s="531">
        <v>22</v>
      </c>
      <c r="EV42" s="531">
        <v>4</v>
      </c>
      <c r="EW42" s="531">
        <v>208</v>
      </c>
      <c r="EX42" s="531">
        <v>38</v>
      </c>
      <c r="EY42" s="531">
        <v>20</v>
      </c>
      <c r="EZ42" s="531">
        <v>194</v>
      </c>
      <c r="FA42" s="531">
        <v>23</v>
      </c>
      <c r="FB42" s="531">
        <v>1039</v>
      </c>
      <c r="FC42" s="531">
        <v>4</v>
      </c>
      <c r="FD42" s="531">
        <v>26</v>
      </c>
      <c r="FE42" s="531">
        <v>12</v>
      </c>
      <c r="FF42" s="531">
        <v>360</v>
      </c>
      <c r="FG42" s="531">
        <v>5</v>
      </c>
      <c r="FH42" s="531">
        <v>91</v>
      </c>
      <c r="FI42" s="531">
        <v>3</v>
      </c>
      <c r="FJ42" s="531">
        <v>20</v>
      </c>
      <c r="FK42" s="531">
        <v>38</v>
      </c>
      <c r="FL42" s="531">
        <v>20</v>
      </c>
      <c r="FM42" s="531">
        <v>383</v>
      </c>
      <c r="FN42" s="531">
        <v>7</v>
      </c>
      <c r="FO42" s="531">
        <v>428</v>
      </c>
      <c r="FP42" s="531">
        <v>9</v>
      </c>
      <c r="FQ42" s="531">
        <v>869</v>
      </c>
      <c r="FR42" s="531">
        <v>21</v>
      </c>
      <c r="FS42" s="531">
        <v>154</v>
      </c>
      <c r="FT42" s="531">
        <v>18</v>
      </c>
      <c r="FU42" s="531">
        <v>342</v>
      </c>
      <c r="FV42" s="552">
        <f t="shared" si="1"/>
        <v>3535</v>
      </c>
      <c r="FW42" s="553">
        <f t="shared" si="1"/>
        <v>98399</v>
      </c>
      <c r="FX42" s="534"/>
    </row>
    <row r="43" spans="1:180" ht="12">
      <c r="A43" s="532" t="s">
        <v>594</v>
      </c>
      <c r="B43" s="533" t="s">
        <v>339</v>
      </c>
      <c r="C43" s="531">
        <v>5</v>
      </c>
      <c r="D43" s="531">
        <v>58</v>
      </c>
      <c r="E43" s="531">
        <v>0</v>
      </c>
      <c r="F43" s="531">
        <v>0</v>
      </c>
      <c r="G43" s="531">
        <v>1</v>
      </c>
      <c r="H43" s="531">
        <v>3</v>
      </c>
      <c r="I43" s="531">
        <v>0</v>
      </c>
      <c r="J43" s="531">
        <v>0</v>
      </c>
      <c r="K43" s="531">
        <v>39</v>
      </c>
      <c r="L43" s="531">
        <v>0</v>
      </c>
      <c r="M43" s="531">
        <v>0</v>
      </c>
      <c r="N43" s="531">
        <v>3</v>
      </c>
      <c r="O43" s="531">
        <v>4</v>
      </c>
      <c r="P43" s="531">
        <v>4</v>
      </c>
      <c r="Q43" s="531">
        <v>181</v>
      </c>
      <c r="R43" s="531">
        <v>1</v>
      </c>
      <c r="S43" s="531">
        <v>1</v>
      </c>
      <c r="T43" s="531">
        <v>0</v>
      </c>
      <c r="U43" s="531">
        <v>0</v>
      </c>
      <c r="V43" s="531">
        <v>2</v>
      </c>
      <c r="W43" s="531">
        <v>22</v>
      </c>
      <c r="X43" s="531">
        <v>39</v>
      </c>
      <c r="Y43" s="531">
        <v>0</v>
      </c>
      <c r="Z43" s="531">
        <v>0</v>
      </c>
      <c r="AA43" s="531">
        <v>1</v>
      </c>
      <c r="AB43" s="531">
        <v>7</v>
      </c>
      <c r="AC43" s="531">
        <v>1</v>
      </c>
      <c r="AD43" s="531">
        <v>1</v>
      </c>
      <c r="AE43" s="531">
        <v>0</v>
      </c>
      <c r="AF43" s="531">
        <v>0</v>
      </c>
      <c r="AG43" s="531">
        <v>1</v>
      </c>
      <c r="AH43" s="531">
        <v>20</v>
      </c>
      <c r="AI43" s="531">
        <v>6</v>
      </c>
      <c r="AJ43" s="531">
        <v>48</v>
      </c>
      <c r="AK43" s="531">
        <v>39</v>
      </c>
      <c r="AL43" s="531">
        <v>2</v>
      </c>
      <c r="AM43" s="531">
        <v>15</v>
      </c>
      <c r="AN43" s="531">
        <v>0</v>
      </c>
      <c r="AO43" s="531">
        <v>0</v>
      </c>
      <c r="AP43" s="531">
        <v>0</v>
      </c>
      <c r="AQ43" s="531">
        <v>0</v>
      </c>
      <c r="AR43" s="531">
        <v>1</v>
      </c>
      <c r="AS43" s="531">
        <v>5</v>
      </c>
      <c r="AT43" s="531">
        <v>1</v>
      </c>
      <c r="AU43" s="531">
        <v>43</v>
      </c>
      <c r="AV43" s="531">
        <v>1</v>
      </c>
      <c r="AW43" s="531">
        <v>12</v>
      </c>
      <c r="AX43" s="531">
        <v>39</v>
      </c>
      <c r="AY43" s="531">
        <v>0</v>
      </c>
      <c r="AZ43" s="531">
        <v>0</v>
      </c>
      <c r="BA43" s="531">
        <v>0</v>
      </c>
      <c r="BB43" s="531">
        <v>0</v>
      </c>
      <c r="BC43" s="531">
        <v>0</v>
      </c>
      <c r="BD43" s="531">
        <v>0</v>
      </c>
      <c r="BE43" s="531">
        <v>2</v>
      </c>
      <c r="BF43" s="531">
        <v>10</v>
      </c>
      <c r="BG43" s="531">
        <v>1</v>
      </c>
      <c r="BH43" s="531">
        <v>2</v>
      </c>
      <c r="BI43" s="531">
        <v>1</v>
      </c>
      <c r="BJ43" s="531">
        <v>53</v>
      </c>
      <c r="BK43" s="531">
        <v>39</v>
      </c>
      <c r="BL43" s="531">
        <v>0</v>
      </c>
      <c r="BM43" s="531">
        <v>0</v>
      </c>
      <c r="BN43" s="531">
        <v>1</v>
      </c>
      <c r="BO43" s="531">
        <v>3</v>
      </c>
      <c r="BP43" s="531">
        <v>3</v>
      </c>
      <c r="BQ43" s="531">
        <v>23</v>
      </c>
      <c r="BR43" s="531">
        <v>1</v>
      </c>
      <c r="BS43" s="531">
        <v>1</v>
      </c>
      <c r="BT43" s="531">
        <v>3</v>
      </c>
      <c r="BU43" s="531">
        <v>18</v>
      </c>
      <c r="BV43" s="531">
        <v>19</v>
      </c>
      <c r="BW43" s="531">
        <v>113</v>
      </c>
      <c r="BX43" s="531">
        <v>39</v>
      </c>
      <c r="BY43" s="531">
        <v>7</v>
      </c>
      <c r="BZ43" s="531">
        <v>22</v>
      </c>
      <c r="CA43" s="531">
        <v>2</v>
      </c>
      <c r="CB43" s="531">
        <v>85</v>
      </c>
      <c r="CC43" s="531">
        <v>0</v>
      </c>
      <c r="CD43" s="531">
        <v>0</v>
      </c>
      <c r="CE43" s="531">
        <v>1</v>
      </c>
      <c r="CF43" s="531">
        <v>4</v>
      </c>
      <c r="CG43" s="531">
        <v>1</v>
      </c>
      <c r="CH43" s="531">
        <v>9</v>
      </c>
      <c r="CI43" s="531">
        <v>1</v>
      </c>
      <c r="CJ43" s="531">
        <v>2</v>
      </c>
      <c r="CK43" s="531">
        <v>39</v>
      </c>
      <c r="CL43" s="531">
        <v>1</v>
      </c>
      <c r="CM43" s="531">
        <v>81</v>
      </c>
      <c r="CN43" s="531">
        <v>3</v>
      </c>
      <c r="CO43" s="531">
        <v>19</v>
      </c>
      <c r="CP43" s="531">
        <v>0</v>
      </c>
      <c r="CQ43" s="531">
        <v>0</v>
      </c>
      <c r="CR43" s="531">
        <v>0</v>
      </c>
      <c r="CS43" s="531">
        <v>0</v>
      </c>
      <c r="CT43" s="531">
        <v>0</v>
      </c>
      <c r="CU43" s="531">
        <v>0</v>
      </c>
      <c r="CV43" s="531">
        <v>0</v>
      </c>
      <c r="CW43" s="531">
        <v>0</v>
      </c>
      <c r="CX43" s="531">
        <v>39</v>
      </c>
      <c r="CY43" s="531">
        <v>1</v>
      </c>
      <c r="CZ43" s="531">
        <v>23</v>
      </c>
      <c r="DA43" s="531">
        <v>4</v>
      </c>
      <c r="DB43" s="531">
        <v>12</v>
      </c>
      <c r="DC43" s="531">
        <v>0</v>
      </c>
      <c r="DD43" s="531">
        <v>0</v>
      </c>
      <c r="DE43" s="531">
        <v>0</v>
      </c>
      <c r="DF43" s="531">
        <v>0</v>
      </c>
      <c r="DG43" s="531">
        <v>0</v>
      </c>
      <c r="DH43" s="531">
        <v>0</v>
      </c>
      <c r="DI43" s="531">
        <v>0</v>
      </c>
      <c r="DJ43" s="531">
        <v>0</v>
      </c>
      <c r="DK43" s="531">
        <v>39</v>
      </c>
      <c r="DL43" s="531">
        <v>2</v>
      </c>
      <c r="DM43" s="531">
        <v>15</v>
      </c>
      <c r="DN43" s="531">
        <v>3</v>
      </c>
      <c r="DO43" s="531">
        <v>4</v>
      </c>
      <c r="DP43" s="531">
        <v>2</v>
      </c>
      <c r="DQ43" s="531">
        <v>13</v>
      </c>
      <c r="DR43" s="531">
        <v>1</v>
      </c>
      <c r="DS43" s="531">
        <v>11</v>
      </c>
      <c r="DT43" s="531">
        <v>0</v>
      </c>
      <c r="DU43" s="531">
        <v>0</v>
      </c>
      <c r="DV43" s="531">
        <v>1</v>
      </c>
      <c r="DW43" s="531">
        <v>1</v>
      </c>
      <c r="DX43" s="531">
        <v>39</v>
      </c>
      <c r="DY43" s="531">
        <v>0</v>
      </c>
      <c r="DZ43" s="531">
        <v>0</v>
      </c>
      <c r="EA43" s="531">
        <v>1</v>
      </c>
      <c r="EB43" s="531">
        <v>10</v>
      </c>
      <c r="EC43" s="531">
        <v>0</v>
      </c>
      <c r="ED43" s="531">
        <v>0</v>
      </c>
      <c r="EE43" s="531">
        <v>0</v>
      </c>
      <c r="EF43" s="531">
        <v>0</v>
      </c>
      <c r="EG43" s="531">
        <v>2</v>
      </c>
      <c r="EH43" s="531">
        <v>24</v>
      </c>
      <c r="EI43" s="531">
        <v>0</v>
      </c>
      <c r="EJ43" s="531">
        <v>0</v>
      </c>
      <c r="EK43" s="531">
        <v>39</v>
      </c>
      <c r="EL43" s="531">
        <v>0</v>
      </c>
      <c r="EM43" s="531">
        <v>0</v>
      </c>
      <c r="EN43" s="531">
        <v>0</v>
      </c>
      <c r="EO43" s="531">
        <v>0</v>
      </c>
      <c r="EP43" s="531">
        <v>0</v>
      </c>
      <c r="EQ43" s="531">
        <v>0</v>
      </c>
      <c r="ER43" s="531">
        <v>1</v>
      </c>
      <c r="ES43" s="531">
        <v>1</v>
      </c>
      <c r="ET43" s="531">
        <v>0</v>
      </c>
      <c r="EU43" s="531">
        <v>0</v>
      </c>
      <c r="EV43" s="531">
        <v>0</v>
      </c>
      <c r="EW43" s="531">
        <v>0</v>
      </c>
      <c r="EX43" s="531">
        <v>39</v>
      </c>
      <c r="EY43" s="531">
        <v>1</v>
      </c>
      <c r="EZ43" s="531">
        <v>3</v>
      </c>
      <c r="FA43" s="531">
        <v>0</v>
      </c>
      <c r="FB43" s="531">
        <v>0</v>
      </c>
      <c r="FC43" s="531">
        <v>0</v>
      </c>
      <c r="FD43" s="531">
        <v>0</v>
      </c>
      <c r="FE43" s="531">
        <v>1</v>
      </c>
      <c r="FF43" s="531">
        <v>4</v>
      </c>
      <c r="FG43" s="531">
        <v>0</v>
      </c>
      <c r="FH43" s="531">
        <v>0</v>
      </c>
      <c r="FI43" s="531">
        <v>2</v>
      </c>
      <c r="FJ43" s="531">
        <v>68</v>
      </c>
      <c r="FK43" s="531">
        <v>39</v>
      </c>
      <c r="FL43" s="531">
        <v>1</v>
      </c>
      <c r="FM43" s="531">
        <v>2</v>
      </c>
      <c r="FN43" s="531">
        <v>2</v>
      </c>
      <c r="FO43" s="531">
        <v>7</v>
      </c>
      <c r="FP43" s="531">
        <v>0</v>
      </c>
      <c r="FQ43" s="531">
        <v>0</v>
      </c>
      <c r="FR43" s="531">
        <v>4</v>
      </c>
      <c r="FS43" s="531">
        <v>24</v>
      </c>
      <c r="FT43" s="531">
        <v>1</v>
      </c>
      <c r="FU43" s="531">
        <v>2</v>
      </c>
      <c r="FV43" s="552">
        <f t="shared" si="1"/>
        <v>107</v>
      </c>
      <c r="FW43" s="553">
        <f t="shared" si="1"/>
        <v>1089</v>
      </c>
      <c r="FX43" s="534"/>
    </row>
    <row r="44" spans="1:180" ht="12">
      <c r="A44" s="532" t="s">
        <v>596</v>
      </c>
      <c r="B44" s="533" t="s">
        <v>340</v>
      </c>
      <c r="C44" s="531">
        <v>2430</v>
      </c>
      <c r="D44" s="531">
        <v>30556</v>
      </c>
      <c r="E44" s="531">
        <v>720</v>
      </c>
      <c r="F44" s="531">
        <v>6689</v>
      </c>
      <c r="G44" s="531">
        <v>1468</v>
      </c>
      <c r="H44" s="531">
        <v>8931</v>
      </c>
      <c r="I44" s="531">
        <v>214</v>
      </c>
      <c r="J44" s="531">
        <v>2077</v>
      </c>
      <c r="K44" s="531">
        <v>41</v>
      </c>
      <c r="L44" s="531">
        <v>652</v>
      </c>
      <c r="M44" s="531">
        <v>4862</v>
      </c>
      <c r="N44" s="531">
        <v>8722</v>
      </c>
      <c r="O44" s="531">
        <v>113875</v>
      </c>
      <c r="P44" s="531">
        <v>5207</v>
      </c>
      <c r="Q44" s="531">
        <v>42991</v>
      </c>
      <c r="R44" s="531">
        <v>287</v>
      </c>
      <c r="S44" s="531">
        <v>2494</v>
      </c>
      <c r="T44" s="531">
        <v>2474</v>
      </c>
      <c r="U44" s="531">
        <v>24228</v>
      </c>
      <c r="V44" s="531">
        <v>3169</v>
      </c>
      <c r="W44" s="531">
        <v>19454</v>
      </c>
      <c r="X44" s="531">
        <v>41</v>
      </c>
      <c r="Y44" s="531">
        <v>463</v>
      </c>
      <c r="Z44" s="531">
        <v>3065</v>
      </c>
      <c r="AA44" s="531">
        <v>284</v>
      </c>
      <c r="AB44" s="531">
        <v>2033</v>
      </c>
      <c r="AC44" s="531">
        <v>277</v>
      </c>
      <c r="AD44" s="531">
        <v>1675</v>
      </c>
      <c r="AE44" s="531">
        <v>711</v>
      </c>
      <c r="AF44" s="531">
        <v>5098</v>
      </c>
      <c r="AG44" s="531">
        <v>694</v>
      </c>
      <c r="AH44" s="531">
        <v>4650</v>
      </c>
      <c r="AI44" s="531">
        <v>6368</v>
      </c>
      <c r="AJ44" s="531">
        <v>47373</v>
      </c>
      <c r="AK44" s="531">
        <v>41</v>
      </c>
      <c r="AL44" s="531">
        <v>1520</v>
      </c>
      <c r="AM44" s="531">
        <v>12061</v>
      </c>
      <c r="AN44" s="531">
        <v>337</v>
      </c>
      <c r="AO44" s="531">
        <v>2613</v>
      </c>
      <c r="AP44" s="531">
        <v>804</v>
      </c>
      <c r="AQ44" s="531">
        <v>5854</v>
      </c>
      <c r="AR44" s="531">
        <v>2717</v>
      </c>
      <c r="AS44" s="531">
        <v>20025</v>
      </c>
      <c r="AT44" s="531">
        <v>819</v>
      </c>
      <c r="AU44" s="531">
        <v>17992</v>
      </c>
      <c r="AV44" s="531">
        <v>556</v>
      </c>
      <c r="AW44" s="531">
        <v>4084</v>
      </c>
      <c r="AX44" s="531">
        <v>41</v>
      </c>
      <c r="AY44" s="531">
        <v>700</v>
      </c>
      <c r="AZ44" s="531">
        <v>11799</v>
      </c>
      <c r="BA44" s="531">
        <v>369</v>
      </c>
      <c r="BB44" s="531">
        <v>4862</v>
      </c>
      <c r="BC44" s="531">
        <v>721</v>
      </c>
      <c r="BD44" s="531">
        <v>6354</v>
      </c>
      <c r="BE44" s="531">
        <v>2288</v>
      </c>
      <c r="BF44" s="531">
        <v>16182</v>
      </c>
      <c r="BG44" s="531">
        <v>1918</v>
      </c>
      <c r="BH44" s="531">
        <v>27192</v>
      </c>
      <c r="BI44" s="531">
        <v>1051</v>
      </c>
      <c r="BJ44" s="531">
        <v>7851</v>
      </c>
      <c r="BK44" s="531">
        <v>41</v>
      </c>
      <c r="BL44" s="531">
        <v>254</v>
      </c>
      <c r="BM44" s="531">
        <v>1348</v>
      </c>
      <c r="BN44" s="531">
        <v>154</v>
      </c>
      <c r="BO44" s="531">
        <v>1653</v>
      </c>
      <c r="BP44" s="531">
        <v>2385</v>
      </c>
      <c r="BQ44" s="531">
        <v>16482</v>
      </c>
      <c r="BR44" s="531">
        <v>719</v>
      </c>
      <c r="BS44" s="531">
        <v>6502</v>
      </c>
      <c r="BT44" s="531">
        <v>3573</v>
      </c>
      <c r="BU44" s="531">
        <v>31768</v>
      </c>
      <c r="BV44" s="531">
        <v>26043</v>
      </c>
      <c r="BW44" s="531">
        <v>310429</v>
      </c>
      <c r="BX44" s="531">
        <v>41</v>
      </c>
      <c r="BY44" s="531">
        <v>9338</v>
      </c>
      <c r="BZ44" s="531">
        <v>90603</v>
      </c>
      <c r="CA44" s="531">
        <v>283</v>
      </c>
      <c r="CB44" s="531">
        <v>1806</v>
      </c>
      <c r="CC44" s="531">
        <v>633</v>
      </c>
      <c r="CD44" s="531">
        <v>5172</v>
      </c>
      <c r="CE44" s="531">
        <v>2619</v>
      </c>
      <c r="CF44" s="531">
        <v>17051</v>
      </c>
      <c r="CG44" s="531">
        <v>878</v>
      </c>
      <c r="CH44" s="531">
        <v>7387</v>
      </c>
      <c r="CI44" s="531">
        <v>479</v>
      </c>
      <c r="CJ44" s="531">
        <v>3939</v>
      </c>
      <c r="CK44" s="531">
        <v>41</v>
      </c>
      <c r="CL44" s="531">
        <v>4897</v>
      </c>
      <c r="CM44" s="531">
        <v>39103</v>
      </c>
      <c r="CN44" s="531">
        <v>4229</v>
      </c>
      <c r="CO44" s="531">
        <v>33279</v>
      </c>
      <c r="CP44" s="531">
        <v>1175</v>
      </c>
      <c r="CQ44" s="531">
        <v>8828</v>
      </c>
      <c r="CR44" s="531">
        <v>953</v>
      </c>
      <c r="CS44" s="531">
        <v>10316</v>
      </c>
      <c r="CT44" s="531">
        <v>3161</v>
      </c>
      <c r="CU44" s="531">
        <v>22402</v>
      </c>
      <c r="CV44" s="531">
        <v>1840</v>
      </c>
      <c r="CW44" s="531">
        <v>14997</v>
      </c>
      <c r="CX44" s="531">
        <v>41</v>
      </c>
      <c r="CY44" s="531">
        <v>689</v>
      </c>
      <c r="CZ44" s="531">
        <v>16318</v>
      </c>
      <c r="DA44" s="531">
        <v>2707</v>
      </c>
      <c r="DB44" s="531">
        <v>24835</v>
      </c>
      <c r="DC44" s="531">
        <v>214</v>
      </c>
      <c r="DD44" s="531">
        <v>2127</v>
      </c>
      <c r="DE44" s="531">
        <v>500</v>
      </c>
      <c r="DF44" s="531">
        <v>3899</v>
      </c>
      <c r="DG44" s="531">
        <v>904</v>
      </c>
      <c r="DH44" s="531">
        <v>6264</v>
      </c>
      <c r="DI44" s="531">
        <v>1318</v>
      </c>
      <c r="DJ44" s="531">
        <v>10176</v>
      </c>
      <c r="DK44" s="531">
        <v>41</v>
      </c>
      <c r="DL44" s="531">
        <v>443</v>
      </c>
      <c r="DM44" s="531">
        <v>4889</v>
      </c>
      <c r="DN44" s="531">
        <v>2658</v>
      </c>
      <c r="DO44" s="531">
        <v>15576</v>
      </c>
      <c r="DP44" s="531">
        <v>2853</v>
      </c>
      <c r="DQ44" s="531">
        <v>18566</v>
      </c>
      <c r="DR44" s="531">
        <v>238</v>
      </c>
      <c r="DS44" s="531">
        <v>2916</v>
      </c>
      <c r="DT44" s="531">
        <v>450</v>
      </c>
      <c r="DU44" s="531">
        <v>2961</v>
      </c>
      <c r="DV44" s="531">
        <v>946</v>
      </c>
      <c r="DW44" s="531">
        <v>7278</v>
      </c>
      <c r="DX44" s="531">
        <v>41</v>
      </c>
      <c r="DY44" s="531">
        <v>3034</v>
      </c>
      <c r="DZ44" s="531">
        <v>22699</v>
      </c>
      <c r="EA44" s="531">
        <v>930</v>
      </c>
      <c r="EB44" s="531">
        <v>7143</v>
      </c>
      <c r="EC44" s="531">
        <v>1720</v>
      </c>
      <c r="ED44" s="531">
        <v>15326</v>
      </c>
      <c r="EE44" s="531">
        <v>128</v>
      </c>
      <c r="EF44" s="531">
        <v>741</v>
      </c>
      <c r="EG44" s="531">
        <v>1736</v>
      </c>
      <c r="EH44" s="531">
        <v>14383</v>
      </c>
      <c r="EI44" s="531">
        <v>1100</v>
      </c>
      <c r="EJ44" s="531">
        <v>5572</v>
      </c>
      <c r="EK44" s="531">
        <v>41</v>
      </c>
      <c r="EL44" s="531">
        <v>616</v>
      </c>
      <c r="EM44" s="531">
        <v>5209</v>
      </c>
      <c r="EN44" s="531">
        <v>505</v>
      </c>
      <c r="EO44" s="531">
        <v>4064</v>
      </c>
      <c r="EP44" s="531">
        <v>772</v>
      </c>
      <c r="EQ44" s="531">
        <v>6359</v>
      </c>
      <c r="ER44" s="531">
        <v>928</v>
      </c>
      <c r="ES44" s="531">
        <v>6675</v>
      </c>
      <c r="ET44" s="531">
        <v>139</v>
      </c>
      <c r="EU44" s="531">
        <v>716</v>
      </c>
      <c r="EV44" s="531">
        <v>474</v>
      </c>
      <c r="EW44" s="531">
        <v>3695</v>
      </c>
      <c r="EX44" s="531">
        <v>41</v>
      </c>
      <c r="EY44" s="531">
        <v>481</v>
      </c>
      <c r="EZ44" s="531">
        <v>4009</v>
      </c>
      <c r="FA44" s="531">
        <v>267</v>
      </c>
      <c r="FB44" s="531">
        <v>4358</v>
      </c>
      <c r="FC44" s="531">
        <v>206</v>
      </c>
      <c r="FD44" s="531">
        <v>7695</v>
      </c>
      <c r="FE44" s="531">
        <v>430</v>
      </c>
      <c r="FF44" s="531">
        <v>3500</v>
      </c>
      <c r="FG44" s="531">
        <v>113</v>
      </c>
      <c r="FH44" s="531">
        <v>698</v>
      </c>
      <c r="FI44" s="531">
        <v>150</v>
      </c>
      <c r="FJ44" s="531">
        <v>1288</v>
      </c>
      <c r="FK44" s="531">
        <v>41</v>
      </c>
      <c r="FL44" s="531">
        <v>837</v>
      </c>
      <c r="FM44" s="531">
        <v>5918</v>
      </c>
      <c r="FN44" s="531">
        <v>450</v>
      </c>
      <c r="FO44" s="531">
        <v>3370</v>
      </c>
      <c r="FP44" s="531">
        <v>143</v>
      </c>
      <c r="FQ44" s="531">
        <v>1063</v>
      </c>
      <c r="FR44" s="531">
        <v>704</v>
      </c>
      <c r="FS44" s="531">
        <v>5984</v>
      </c>
      <c r="FT44" s="531">
        <v>905</v>
      </c>
      <c r="FU44" s="531">
        <v>5468</v>
      </c>
      <c r="FV44" s="552">
        <f t="shared" si="1"/>
        <v>142241</v>
      </c>
      <c r="FW44" s="553">
        <f t="shared" si="1"/>
        <v>1331723</v>
      </c>
      <c r="FX44" s="534"/>
    </row>
    <row r="45" spans="1:180" ht="12">
      <c r="A45" s="532" t="s">
        <v>597</v>
      </c>
      <c r="B45" s="533" t="s">
        <v>341</v>
      </c>
      <c r="C45" s="531">
        <v>306</v>
      </c>
      <c r="D45" s="531">
        <v>7785</v>
      </c>
      <c r="E45" s="531">
        <v>129</v>
      </c>
      <c r="F45" s="531">
        <v>2250</v>
      </c>
      <c r="G45" s="531">
        <v>220</v>
      </c>
      <c r="H45" s="531">
        <v>5656</v>
      </c>
      <c r="I45" s="531">
        <v>92</v>
      </c>
      <c r="J45" s="531">
        <v>1225</v>
      </c>
      <c r="K45" s="531">
        <v>42</v>
      </c>
      <c r="L45" s="531">
        <v>91</v>
      </c>
      <c r="M45" s="531">
        <v>2261</v>
      </c>
      <c r="N45" s="531">
        <v>836</v>
      </c>
      <c r="O45" s="531">
        <v>21379</v>
      </c>
      <c r="P45" s="531">
        <v>400</v>
      </c>
      <c r="Q45" s="531">
        <v>9576</v>
      </c>
      <c r="R45" s="531">
        <v>150</v>
      </c>
      <c r="S45" s="531">
        <v>4996</v>
      </c>
      <c r="T45" s="531">
        <v>208</v>
      </c>
      <c r="U45" s="531">
        <v>4920</v>
      </c>
      <c r="V45" s="531">
        <v>278</v>
      </c>
      <c r="W45" s="531">
        <v>5071</v>
      </c>
      <c r="X45" s="531">
        <v>42</v>
      </c>
      <c r="Y45" s="531">
        <v>80</v>
      </c>
      <c r="Z45" s="531">
        <v>1529</v>
      </c>
      <c r="AA45" s="531">
        <v>75</v>
      </c>
      <c r="AB45" s="531">
        <v>4315</v>
      </c>
      <c r="AC45" s="531">
        <v>53</v>
      </c>
      <c r="AD45" s="531">
        <v>1375</v>
      </c>
      <c r="AE45" s="531">
        <v>109</v>
      </c>
      <c r="AF45" s="531">
        <v>2156</v>
      </c>
      <c r="AG45" s="531">
        <v>87</v>
      </c>
      <c r="AH45" s="531">
        <v>1479</v>
      </c>
      <c r="AI45" s="531">
        <v>425</v>
      </c>
      <c r="AJ45" s="531">
        <v>15716</v>
      </c>
      <c r="AK45" s="531">
        <v>42</v>
      </c>
      <c r="AL45" s="531">
        <v>140</v>
      </c>
      <c r="AM45" s="531">
        <v>4939</v>
      </c>
      <c r="AN45" s="531">
        <v>71</v>
      </c>
      <c r="AO45" s="531">
        <v>1208</v>
      </c>
      <c r="AP45" s="531">
        <v>121</v>
      </c>
      <c r="AQ45" s="531">
        <v>2539</v>
      </c>
      <c r="AR45" s="531">
        <v>218</v>
      </c>
      <c r="AS45" s="531">
        <v>5235</v>
      </c>
      <c r="AT45" s="531">
        <v>245</v>
      </c>
      <c r="AU45" s="531">
        <v>6631</v>
      </c>
      <c r="AV45" s="531">
        <v>66</v>
      </c>
      <c r="AW45" s="531">
        <v>1035</v>
      </c>
      <c r="AX45" s="531">
        <v>42</v>
      </c>
      <c r="AY45" s="531">
        <v>193</v>
      </c>
      <c r="AZ45" s="531">
        <v>5705</v>
      </c>
      <c r="BA45" s="531">
        <v>113</v>
      </c>
      <c r="BB45" s="531">
        <v>1993</v>
      </c>
      <c r="BC45" s="531">
        <v>257</v>
      </c>
      <c r="BD45" s="531">
        <v>5009</v>
      </c>
      <c r="BE45" s="531">
        <v>129</v>
      </c>
      <c r="BF45" s="531">
        <v>4347</v>
      </c>
      <c r="BG45" s="531">
        <v>186</v>
      </c>
      <c r="BH45" s="531">
        <v>5628</v>
      </c>
      <c r="BI45" s="531">
        <v>119</v>
      </c>
      <c r="BJ45" s="531">
        <v>2275</v>
      </c>
      <c r="BK45" s="531">
        <v>42</v>
      </c>
      <c r="BL45" s="531">
        <v>88</v>
      </c>
      <c r="BM45" s="531">
        <v>2081</v>
      </c>
      <c r="BN45" s="531">
        <v>90</v>
      </c>
      <c r="BO45" s="531">
        <v>1491</v>
      </c>
      <c r="BP45" s="531">
        <v>180</v>
      </c>
      <c r="BQ45" s="531">
        <v>4672</v>
      </c>
      <c r="BR45" s="531">
        <v>87</v>
      </c>
      <c r="BS45" s="531">
        <v>1671</v>
      </c>
      <c r="BT45" s="531">
        <v>293</v>
      </c>
      <c r="BU45" s="531">
        <v>8002</v>
      </c>
      <c r="BV45" s="531">
        <v>1586</v>
      </c>
      <c r="BW45" s="531">
        <v>96536</v>
      </c>
      <c r="BX45" s="531">
        <v>42</v>
      </c>
      <c r="BY45" s="531">
        <v>693</v>
      </c>
      <c r="BZ45" s="531">
        <v>14902</v>
      </c>
      <c r="CA45" s="531">
        <v>97</v>
      </c>
      <c r="CB45" s="531">
        <v>3296</v>
      </c>
      <c r="CC45" s="531">
        <v>110</v>
      </c>
      <c r="CD45" s="531">
        <v>2409</v>
      </c>
      <c r="CE45" s="531">
        <v>267</v>
      </c>
      <c r="CF45" s="531">
        <v>4320</v>
      </c>
      <c r="CG45" s="531">
        <v>114</v>
      </c>
      <c r="CH45" s="531">
        <v>1891</v>
      </c>
      <c r="CI45" s="531">
        <v>49</v>
      </c>
      <c r="CJ45" s="531">
        <v>1029</v>
      </c>
      <c r="CK45" s="531">
        <v>42</v>
      </c>
      <c r="CL45" s="531">
        <v>280</v>
      </c>
      <c r="CM45" s="531">
        <v>5190</v>
      </c>
      <c r="CN45" s="531">
        <v>476</v>
      </c>
      <c r="CO45" s="531">
        <v>10185</v>
      </c>
      <c r="CP45" s="531">
        <v>137</v>
      </c>
      <c r="CQ45" s="531">
        <v>3534</v>
      </c>
      <c r="CR45" s="531">
        <v>175</v>
      </c>
      <c r="CS45" s="531">
        <v>3809</v>
      </c>
      <c r="CT45" s="531">
        <v>217</v>
      </c>
      <c r="CU45" s="531">
        <v>8154</v>
      </c>
      <c r="CV45" s="531">
        <v>217</v>
      </c>
      <c r="CW45" s="531">
        <v>5120</v>
      </c>
      <c r="CX45" s="531">
        <v>42</v>
      </c>
      <c r="CY45" s="531">
        <v>90</v>
      </c>
      <c r="CZ45" s="531">
        <v>4488</v>
      </c>
      <c r="DA45" s="531">
        <v>188</v>
      </c>
      <c r="DB45" s="531">
        <v>4892</v>
      </c>
      <c r="DC45" s="531">
        <v>51</v>
      </c>
      <c r="DD45" s="531">
        <v>1080</v>
      </c>
      <c r="DE45" s="531">
        <v>86</v>
      </c>
      <c r="DF45" s="531">
        <v>1175</v>
      </c>
      <c r="DG45" s="531">
        <v>132</v>
      </c>
      <c r="DH45" s="531">
        <v>1638</v>
      </c>
      <c r="DI45" s="531">
        <v>259</v>
      </c>
      <c r="DJ45" s="531">
        <v>4795</v>
      </c>
      <c r="DK45" s="531">
        <v>42</v>
      </c>
      <c r="DL45" s="531">
        <v>146</v>
      </c>
      <c r="DM45" s="531">
        <v>4343</v>
      </c>
      <c r="DN45" s="531">
        <v>215</v>
      </c>
      <c r="DO45" s="531">
        <v>5200</v>
      </c>
      <c r="DP45" s="531">
        <v>297</v>
      </c>
      <c r="DQ45" s="531">
        <v>6802</v>
      </c>
      <c r="DR45" s="531">
        <v>47</v>
      </c>
      <c r="DS45" s="531">
        <v>2120</v>
      </c>
      <c r="DT45" s="531">
        <v>75</v>
      </c>
      <c r="DU45" s="531">
        <v>1381</v>
      </c>
      <c r="DV45" s="531">
        <v>258</v>
      </c>
      <c r="DW45" s="531">
        <v>4768</v>
      </c>
      <c r="DX45" s="531">
        <v>42</v>
      </c>
      <c r="DY45" s="531">
        <v>147</v>
      </c>
      <c r="DZ45" s="531">
        <v>3630</v>
      </c>
      <c r="EA45" s="531">
        <v>164</v>
      </c>
      <c r="EB45" s="531">
        <v>3349</v>
      </c>
      <c r="EC45" s="531">
        <v>275</v>
      </c>
      <c r="ED45" s="531">
        <v>7851</v>
      </c>
      <c r="EE45" s="531">
        <v>32</v>
      </c>
      <c r="EF45" s="531">
        <v>514</v>
      </c>
      <c r="EG45" s="531">
        <v>159</v>
      </c>
      <c r="EH45" s="531">
        <v>4654</v>
      </c>
      <c r="EI45" s="531">
        <v>87</v>
      </c>
      <c r="EJ45" s="531">
        <v>3783</v>
      </c>
      <c r="EK45" s="531">
        <v>42</v>
      </c>
      <c r="EL45" s="531">
        <v>158</v>
      </c>
      <c r="EM45" s="531">
        <v>3608</v>
      </c>
      <c r="EN45" s="531">
        <v>121</v>
      </c>
      <c r="EO45" s="531">
        <v>2014</v>
      </c>
      <c r="EP45" s="531">
        <v>153</v>
      </c>
      <c r="EQ45" s="531">
        <v>3401</v>
      </c>
      <c r="ER45" s="531">
        <v>84</v>
      </c>
      <c r="ES45" s="531">
        <v>1341</v>
      </c>
      <c r="ET45" s="531">
        <v>35</v>
      </c>
      <c r="EU45" s="531">
        <v>943</v>
      </c>
      <c r="EV45" s="531">
        <v>83</v>
      </c>
      <c r="EW45" s="531">
        <v>2001</v>
      </c>
      <c r="EX45" s="531">
        <v>42</v>
      </c>
      <c r="EY45" s="531">
        <v>90</v>
      </c>
      <c r="EZ45" s="531">
        <v>2349</v>
      </c>
      <c r="FA45" s="531">
        <v>90</v>
      </c>
      <c r="FB45" s="531">
        <v>2361</v>
      </c>
      <c r="FC45" s="531">
        <v>95</v>
      </c>
      <c r="FD45" s="531">
        <v>2241</v>
      </c>
      <c r="FE45" s="531">
        <v>74</v>
      </c>
      <c r="FF45" s="531">
        <v>2291</v>
      </c>
      <c r="FG45" s="531">
        <v>33</v>
      </c>
      <c r="FH45" s="531">
        <v>4839</v>
      </c>
      <c r="FI45" s="531">
        <v>41</v>
      </c>
      <c r="FJ45" s="531">
        <v>1022</v>
      </c>
      <c r="FK45" s="531">
        <v>42</v>
      </c>
      <c r="FL45" s="531">
        <v>83</v>
      </c>
      <c r="FM45" s="531">
        <v>1064</v>
      </c>
      <c r="FN45" s="531">
        <v>78</v>
      </c>
      <c r="FO45" s="531">
        <v>1863</v>
      </c>
      <c r="FP45" s="531">
        <v>30</v>
      </c>
      <c r="FQ45" s="531">
        <v>679</v>
      </c>
      <c r="FR45" s="531">
        <v>91</v>
      </c>
      <c r="FS45" s="531">
        <v>1339</v>
      </c>
      <c r="FT45" s="531">
        <v>84</v>
      </c>
      <c r="FU45" s="531">
        <v>861</v>
      </c>
      <c r="FV45" s="552">
        <f t="shared" si="1"/>
        <v>14684</v>
      </c>
      <c r="FW45" s="553">
        <f t="shared" si="1"/>
        <v>417205</v>
      </c>
      <c r="FX45" s="534"/>
    </row>
    <row r="46" spans="1:180" ht="12">
      <c r="A46" s="532" t="s">
        <v>598</v>
      </c>
      <c r="B46" s="533" t="s">
        <v>342</v>
      </c>
      <c r="C46" s="531">
        <v>1182</v>
      </c>
      <c r="D46" s="531">
        <v>7774</v>
      </c>
      <c r="E46" s="531">
        <v>182</v>
      </c>
      <c r="F46" s="531">
        <v>739</v>
      </c>
      <c r="G46" s="531">
        <v>386</v>
      </c>
      <c r="H46" s="531">
        <v>1969</v>
      </c>
      <c r="I46" s="531">
        <v>32</v>
      </c>
      <c r="J46" s="531">
        <v>167</v>
      </c>
      <c r="K46" s="531">
        <v>43</v>
      </c>
      <c r="L46" s="531">
        <v>183</v>
      </c>
      <c r="M46" s="531">
        <v>916</v>
      </c>
      <c r="N46" s="531">
        <v>4856</v>
      </c>
      <c r="O46" s="531">
        <v>30780</v>
      </c>
      <c r="P46" s="531">
        <v>2382</v>
      </c>
      <c r="Q46" s="531">
        <v>13866</v>
      </c>
      <c r="R46" s="531">
        <v>134</v>
      </c>
      <c r="S46" s="531">
        <v>1176</v>
      </c>
      <c r="T46" s="531">
        <v>836</v>
      </c>
      <c r="U46" s="531">
        <v>4986</v>
      </c>
      <c r="V46" s="531">
        <v>888</v>
      </c>
      <c r="W46" s="531">
        <v>3986</v>
      </c>
      <c r="X46" s="531">
        <v>43</v>
      </c>
      <c r="Y46" s="531">
        <v>172</v>
      </c>
      <c r="Z46" s="531">
        <v>926</v>
      </c>
      <c r="AA46" s="531">
        <v>72</v>
      </c>
      <c r="AB46" s="531">
        <v>380</v>
      </c>
      <c r="AC46" s="531">
        <v>81</v>
      </c>
      <c r="AD46" s="531">
        <v>447</v>
      </c>
      <c r="AE46" s="531">
        <v>188</v>
      </c>
      <c r="AF46" s="531">
        <v>983</v>
      </c>
      <c r="AG46" s="531">
        <v>127</v>
      </c>
      <c r="AH46" s="531">
        <v>374</v>
      </c>
      <c r="AI46" s="531">
        <v>2613</v>
      </c>
      <c r="AJ46" s="531">
        <v>16537</v>
      </c>
      <c r="AK46" s="531">
        <v>43</v>
      </c>
      <c r="AL46" s="531">
        <v>450</v>
      </c>
      <c r="AM46" s="531">
        <v>2201</v>
      </c>
      <c r="AN46" s="531">
        <v>74</v>
      </c>
      <c r="AO46" s="531">
        <v>280</v>
      </c>
      <c r="AP46" s="531">
        <v>278</v>
      </c>
      <c r="AQ46" s="531">
        <v>1701</v>
      </c>
      <c r="AR46" s="531">
        <v>817</v>
      </c>
      <c r="AS46" s="531">
        <v>3903</v>
      </c>
      <c r="AT46" s="531">
        <v>411</v>
      </c>
      <c r="AU46" s="531">
        <v>3702</v>
      </c>
      <c r="AV46" s="531">
        <v>264</v>
      </c>
      <c r="AW46" s="531">
        <v>1164</v>
      </c>
      <c r="AX46" s="531">
        <v>43</v>
      </c>
      <c r="AY46" s="531">
        <v>279</v>
      </c>
      <c r="AZ46" s="531">
        <v>1418</v>
      </c>
      <c r="BA46" s="531">
        <v>118</v>
      </c>
      <c r="BB46" s="531">
        <v>566</v>
      </c>
      <c r="BC46" s="531">
        <v>260</v>
      </c>
      <c r="BD46" s="531">
        <v>2074</v>
      </c>
      <c r="BE46" s="531">
        <v>648</v>
      </c>
      <c r="BF46" s="531">
        <v>3525</v>
      </c>
      <c r="BG46" s="531">
        <v>843</v>
      </c>
      <c r="BH46" s="531">
        <v>4909</v>
      </c>
      <c r="BI46" s="531">
        <v>319</v>
      </c>
      <c r="BJ46" s="531">
        <v>2281</v>
      </c>
      <c r="BK46" s="531">
        <v>43</v>
      </c>
      <c r="BL46" s="531">
        <v>62</v>
      </c>
      <c r="BM46" s="531">
        <v>277</v>
      </c>
      <c r="BN46" s="531">
        <v>22</v>
      </c>
      <c r="BO46" s="531">
        <v>266</v>
      </c>
      <c r="BP46" s="531">
        <v>614</v>
      </c>
      <c r="BQ46" s="531">
        <v>3703</v>
      </c>
      <c r="BR46" s="531">
        <v>212</v>
      </c>
      <c r="BS46" s="531">
        <v>954</v>
      </c>
      <c r="BT46" s="531">
        <v>956</v>
      </c>
      <c r="BU46" s="531">
        <v>5186</v>
      </c>
      <c r="BV46" s="531">
        <v>15364</v>
      </c>
      <c r="BW46" s="531">
        <v>91596</v>
      </c>
      <c r="BX46" s="531">
        <v>43</v>
      </c>
      <c r="BY46" s="531">
        <v>3942</v>
      </c>
      <c r="BZ46" s="531">
        <v>21597</v>
      </c>
      <c r="CA46" s="531">
        <v>59</v>
      </c>
      <c r="CB46" s="531">
        <v>364</v>
      </c>
      <c r="CC46" s="531">
        <v>290</v>
      </c>
      <c r="CD46" s="531">
        <v>2835</v>
      </c>
      <c r="CE46" s="531">
        <v>870</v>
      </c>
      <c r="CF46" s="531">
        <v>4596</v>
      </c>
      <c r="CG46" s="531">
        <v>298</v>
      </c>
      <c r="CH46" s="531">
        <v>1231</v>
      </c>
      <c r="CI46" s="531">
        <v>100</v>
      </c>
      <c r="CJ46" s="531">
        <v>869</v>
      </c>
      <c r="CK46" s="531">
        <v>43</v>
      </c>
      <c r="CL46" s="531">
        <v>2102</v>
      </c>
      <c r="CM46" s="531">
        <v>14621</v>
      </c>
      <c r="CN46" s="531">
        <v>1316</v>
      </c>
      <c r="CO46" s="531">
        <v>5954</v>
      </c>
      <c r="CP46" s="531">
        <v>349</v>
      </c>
      <c r="CQ46" s="531">
        <v>2079</v>
      </c>
      <c r="CR46" s="531">
        <v>361</v>
      </c>
      <c r="CS46" s="531">
        <v>1842</v>
      </c>
      <c r="CT46" s="531">
        <v>912</v>
      </c>
      <c r="CU46" s="531">
        <v>4239</v>
      </c>
      <c r="CV46" s="531">
        <v>407</v>
      </c>
      <c r="CW46" s="531">
        <v>2876</v>
      </c>
      <c r="CX46" s="531">
        <v>43</v>
      </c>
      <c r="CY46" s="531">
        <v>126</v>
      </c>
      <c r="CZ46" s="531">
        <v>967</v>
      </c>
      <c r="DA46" s="531">
        <v>1310</v>
      </c>
      <c r="DB46" s="531">
        <v>5783</v>
      </c>
      <c r="DC46" s="531">
        <v>52</v>
      </c>
      <c r="DD46" s="531">
        <v>442</v>
      </c>
      <c r="DE46" s="531">
        <v>134</v>
      </c>
      <c r="DF46" s="531">
        <v>660</v>
      </c>
      <c r="DG46" s="531">
        <v>174</v>
      </c>
      <c r="DH46" s="531">
        <v>965</v>
      </c>
      <c r="DI46" s="531">
        <v>470</v>
      </c>
      <c r="DJ46" s="531">
        <v>3516</v>
      </c>
      <c r="DK46" s="531">
        <v>43</v>
      </c>
      <c r="DL46" s="531">
        <v>303</v>
      </c>
      <c r="DM46" s="531">
        <v>2254</v>
      </c>
      <c r="DN46" s="531">
        <v>765</v>
      </c>
      <c r="DO46" s="531">
        <v>4005</v>
      </c>
      <c r="DP46" s="531">
        <v>975</v>
      </c>
      <c r="DQ46" s="531">
        <v>6666</v>
      </c>
      <c r="DR46" s="531">
        <v>73</v>
      </c>
      <c r="DS46" s="531">
        <v>298</v>
      </c>
      <c r="DT46" s="531">
        <v>173</v>
      </c>
      <c r="DU46" s="531">
        <v>728</v>
      </c>
      <c r="DV46" s="531">
        <v>330</v>
      </c>
      <c r="DW46" s="531">
        <v>1374</v>
      </c>
      <c r="DX46" s="531">
        <v>43</v>
      </c>
      <c r="DY46" s="531">
        <v>809</v>
      </c>
      <c r="DZ46" s="531">
        <v>4288</v>
      </c>
      <c r="EA46" s="531">
        <v>314</v>
      </c>
      <c r="EB46" s="531">
        <v>1332</v>
      </c>
      <c r="EC46" s="531">
        <v>672</v>
      </c>
      <c r="ED46" s="531">
        <v>4379</v>
      </c>
      <c r="EE46" s="531">
        <v>27</v>
      </c>
      <c r="EF46" s="531">
        <v>124</v>
      </c>
      <c r="EG46" s="531">
        <v>287</v>
      </c>
      <c r="EH46" s="531">
        <v>2481</v>
      </c>
      <c r="EI46" s="531">
        <v>254</v>
      </c>
      <c r="EJ46" s="531">
        <v>1045</v>
      </c>
      <c r="EK46" s="531">
        <v>43</v>
      </c>
      <c r="EL46" s="531">
        <v>164</v>
      </c>
      <c r="EM46" s="531">
        <v>1151</v>
      </c>
      <c r="EN46" s="531">
        <v>183</v>
      </c>
      <c r="EO46" s="531">
        <v>847</v>
      </c>
      <c r="EP46" s="531">
        <v>384</v>
      </c>
      <c r="EQ46" s="531">
        <v>1747</v>
      </c>
      <c r="ER46" s="531">
        <v>217</v>
      </c>
      <c r="ES46" s="531">
        <v>926</v>
      </c>
      <c r="ET46" s="531">
        <v>46</v>
      </c>
      <c r="EU46" s="531">
        <v>183</v>
      </c>
      <c r="EV46" s="531">
        <v>168</v>
      </c>
      <c r="EW46" s="531">
        <v>867</v>
      </c>
      <c r="EX46" s="531">
        <v>43</v>
      </c>
      <c r="EY46" s="531">
        <v>153</v>
      </c>
      <c r="EZ46" s="531">
        <v>1013</v>
      </c>
      <c r="FA46" s="531">
        <v>115</v>
      </c>
      <c r="FB46" s="531">
        <v>810</v>
      </c>
      <c r="FC46" s="531">
        <v>48</v>
      </c>
      <c r="FD46" s="531">
        <v>452</v>
      </c>
      <c r="FE46" s="531">
        <v>173</v>
      </c>
      <c r="FF46" s="531">
        <v>925</v>
      </c>
      <c r="FG46" s="531">
        <v>18</v>
      </c>
      <c r="FH46" s="531">
        <v>50</v>
      </c>
      <c r="FI46" s="531">
        <v>45</v>
      </c>
      <c r="FJ46" s="531">
        <v>451</v>
      </c>
      <c r="FK46" s="531">
        <v>43</v>
      </c>
      <c r="FL46" s="531">
        <v>244</v>
      </c>
      <c r="FM46" s="531">
        <v>1058</v>
      </c>
      <c r="FN46" s="531">
        <v>178</v>
      </c>
      <c r="FO46" s="531">
        <v>1009</v>
      </c>
      <c r="FP46" s="531">
        <v>28</v>
      </c>
      <c r="FQ46" s="531">
        <v>94</v>
      </c>
      <c r="FR46" s="531">
        <v>179</v>
      </c>
      <c r="FS46" s="531">
        <v>1178</v>
      </c>
      <c r="FT46" s="531">
        <v>317</v>
      </c>
      <c r="FU46" s="531">
        <v>1627</v>
      </c>
      <c r="FV46" s="552">
        <f t="shared" si="1"/>
        <v>57219</v>
      </c>
      <c r="FW46" s="553">
        <f t="shared" si="1"/>
        <v>334510</v>
      </c>
      <c r="FX46" s="534"/>
    </row>
    <row r="47" spans="1:180" ht="12">
      <c r="A47" s="532" t="s">
        <v>600</v>
      </c>
      <c r="B47" s="546" t="s">
        <v>343</v>
      </c>
      <c r="C47" s="531">
        <v>1383</v>
      </c>
      <c r="D47" s="531">
        <v>5705</v>
      </c>
      <c r="E47" s="531">
        <v>198</v>
      </c>
      <c r="F47" s="531">
        <v>660</v>
      </c>
      <c r="G47" s="531">
        <v>389</v>
      </c>
      <c r="H47" s="531">
        <v>1056</v>
      </c>
      <c r="I47" s="531">
        <v>47</v>
      </c>
      <c r="J47" s="531">
        <v>170</v>
      </c>
      <c r="K47" s="531">
        <v>45</v>
      </c>
      <c r="L47" s="531">
        <v>180</v>
      </c>
      <c r="M47" s="531">
        <v>467</v>
      </c>
      <c r="N47" s="531">
        <v>4772</v>
      </c>
      <c r="O47" s="531">
        <v>20900</v>
      </c>
      <c r="P47" s="531">
        <v>2238</v>
      </c>
      <c r="Q47" s="531">
        <v>8034</v>
      </c>
      <c r="R47" s="531">
        <v>106</v>
      </c>
      <c r="S47" s="531">
        <v>217</v>
      </c>
      <c r="T47" s="531">
        <v>838</v>
      </c>
      <c r="U47" s="531">
        <v>2399</v>
      </c>
      <c r="V47" s="531">
        <v>886</v>
      </c>
      <c r="W47" s="531">
        <v>3058</v>
      </c>
      <c r="X47" s="531">
        <v>45</v>
      </c>
      <c r="Y47" s="531">
        <v>110</v>
      </c>
      <c r="Z47" s="531">
        <v>226</v>
      </c>
      <c r="AA47" s="531">
        <v>32</v>
      </c>
      <c r="AB47" s="531">
        <v>91</v>
      </c>
      <c r="AC47" s="531">
        <v>24</v>
      </c>
      <c r="AD47" s="531">
        <v>115</v>
      </c>
      <c r="AE47" s="531">
        <v>168</v>
      </c>
      <c r="AF47" s="531">
        <v>495</v>
      </c>
      <c r="AG47" s="531">
        <v>164</v>
      </c>
      <c r="AH47" s="531">
        <v>367</v>
      </c>
      <c r="AI47" s="531">
        <v>2128</v>
      </c>
      <c r="AJ47" s="531">
        <v>9142</v>
      </c>
      <c r="AK47" s="531">
        <v>45</v>
      </c>
      <c r="AL47" s="531">
        <v>391</v>
      </c>
      <c r="AM47" s="531">
        <v>1274</v>
      </c>
      <c r="AN47" s="531">
        <v>73</v>
      </c>
      <c r="AO47" s="531">
        <v>198</v>
      </c>
      <c r="AP47" s="531">
        <v>286</v>
      </c>
      <c r="AQ47" s="531">
        <v>994</v>
      </c>
      <c r="AR47" s="531">
        <v>763</v>
      </c>
      <c r="AS47" s="531">
        <v>2578</v>
      </c>
      <c r="AT47" s="531">
        <v>370</v>
      </c>
      <c r="AU47" s="531">
        <v>2606</v>
      </c>
      <c r="AV47" s="531">
        <v>291</v>
      </c>
      <c r="AW47" s="531">
        <v>908</v>
      </c>
      <c r="AX47" s="531">
        <v>45</v>
      </c>
      <c r="AY47" s="531">
        <v>197</v>
      </c>
      <c r="AZ47" s="531">
        <v>1227</v>
      </c>
      <c r="BA47" s="531">
        <v>89</v>
      </c>
      <c r="BB47" s="531">
        <v>383</v>
      </c>
      <c r="BC47" s="531">
        <v>288</v>
      </c>
      <c r="BD47" s="531">
        <v>1645</v>
      </c>
      <c r="BE47" s="531">
        <v>510</v>
      </c>
      <c r="BF47" s="531">
        <v>1694</v>
      </c>
      <c r="BG47" s="531">
        <v>1105</v>
      </c>
      <c r="BH47" s="531">
        <v>3798</v>
      </c>
      <c r="BI47" s="531">
        <v>261</v>
      </c>
      <c r="BJ47" s="531">
        <v>663</v>
      </c>
      <c r="BK47" s="531">
        <v>45</v>
      </c>
      <c r="BL47" s="531">
        <v>31</v>
      </c>
      <c r="BM47" s="531">
        <v>98</v>
      </c>
      <c r="BN47" s="531">
        <v>15</v>
      </c>
      <c r="BO47" s="531">
        <v>69</v>
      </c>
      <c r="BP47" s="531">
        <v>735</v>
      </c>
      <c r="BQ47" s="531">
        <v>2906</v>
      </c>
      <c r="BR47" s="531">
        <v>290</v>
      </c>
      <c r="BS47" s="531">
        <v>639</v>
      </c>
      <c r="BT47" s="531">
        <v>1138</v>
      </c>
      <c r="BU47" s="531">
        <v>4589</v>
      </c>
      <c r="BV47" s="531">
        <v>13253</v>
      </c>
      <c r="BW47" s="531">
        <v>66665</v>
      </c>
      <c r="BX47" s="531">
        <v>45</v>
      </c>
      <c r="BY47" s="531">
        <v>4039</v>
      </c>
      <c r="BZ47" s="531">
        <v>17035</v>
      </c>
      <c r="CA47" s="531">
        <v>69</v>
      </c>
      <c r="CB47" s="531">
        <v>358</v>
      </c>
      <c r="CC47" s="531">
        <v>200</v>
      </c>
      <c r="CD47" s="531">
        <v>644</v>
      </c>
      <c r="CE47" s="531">
        <v>951</v>
      </c>
      <c r="CF47" s="531">
        <v>3157</v>
      </c>
      <c r="CG47" s="531">
        <v>195</v>
      </c>
      <c r="CH47" s="531">
        <v>490</v>
      </c>
      <c r="CI47" s="531">
        <v>120</v>
      </c>
      <c r="CJ47" s="531">
        <v>721</v>
      </c>
      <c r="CK47" s="531">
        <v>45</v>
      </c>
      <c r="CL47" s="531">
        <v>1387</v>
      </c>
      <c r="CM47" s="531">
        <v>7127</v>
      </c>
      <c r="CN47" s="531">
        <v>1725</v>
      </c>
      <c r="CO47" s="531">
        <v>6024</v>
      </c>
      <c r="CP47" s="531">
        <v>356</v>
      </c>
      <c r="CQ47" s="531">
        <v>780</v>
      </c>
      <c r="CR47" s="531">
        <v>368</v>
      </c>
      <c r="CS47" s="531">
        <v>1314</v>
      </c>
      <c r="CT47" s="531">
        <v>973</v>
      </c>
      <c r="CU47" s="531">
        <v>2224</v>
      </c>
      <c r="CV47" s="531">
        <v>414</v>
      </c>
      <c r="CW47" s="531">
        <v>1269</v>
      </c>
      <c r="CX47" s="531">
        <v>45</v>
      </c>
      <c r="CY47" s="531">
        <v>122</v>
      </c>
      <c r="CZ47" s="531">
        <v>705</v>
      </c>
      <c r="DA47" s="531">
        <v>894</v>
      </c>
      <c r="DB47" s="531">
        <v>2745</v>
      </c>
      <c r="DC47" s="531">
        <v>48</v>
      </c>
      <c r="DD47" s="531">
        <v>291</v>
      </c>
      <c r="DE47" s="531">
        <v>193</v>
      </c>
      <c r="DF47" s="531">
        <v>569</v>
      </c>
      <c r="DG47" s="531">
        <v>178</v>
      </c>
      <c r="DH47" s="531">
        <v>428</v>
      </c>
      <c r="DI47" s="531">
        <v>425</v>
      </c>
      <c r="DJ47" s="531">
        <v>1363</v>
      </c>
      <c r="DK47" s="531">
        <v>45</v>
      </c>
      <c r="DL47" s="531">
        <v>229</v>
      </c>
      <c r="DM47" s="531">
        <v>697</v>
      </c>
      <c r="DN47" s="531">
        <v>763</v>
      </c>
      <c r="DO47" s="531">
        <v>2640</v>
      </c>
      <c r="DP47" s="531">
        <v>884</v>
      </c>
      <c r="DQ47" s="531">
        <v>3287</v>
      </c>
      <c r="DR47" s="531">
        <v>46</v>
      </c>
      <c r="DS47" s="531">
        <v>221</v>
      </c>
      <c r="DT47" s="531">
        <v>143</v>
      </c>
      <c r="DU47" s="531">
        <v>278</v>
      </c>
      <c r="DV47" s="531">
        <v>308</v>
      </c>
      <c r="DW47" s="531">
        <v>1327</v>
      </c>
      <c r="DX47" s="531">
        <v>45</v>
      </c>
      <c r="DY47" s="531">
        <v>679</v>
      </c>
      <c r="DZ47" s="531">
        <v>2448</v>
      </c>
      <c r="EA47" s="531">
        <v>304</v>
      </c>
      <c r="EB47" s="531">
        <v>679</v>
      </c>
      <c r="EC47" s="531">
        <v>671</v>
      </c>
      <c r="ED47" s="531">
        <v>3067</v>
      </c>
      <c r="EE47" s="531">
        <v>4</v>
      </c>
      <c r="EF47" s="531">
        <v>8</v>
      </c>
      <c r="EG47" s="531">
        <v>286</v>
      </c>
      <c r="EH47" s="531">
        <v>1219</v>
      </c>
      <c r="EI47" s="531">
        <v>264</v>
      </c>
      <c r="EJ47" s="531">
        <v>730</v>
      </c>
      <c r="EK47" s="531">
        <v>45</v>
      </c>
      <c r="EL47" s="531">
        <v>236</v>
      </c>
      <c r="EM47" s="531">
        <v>1175</v>
      </c>
      <c r="EN47" s="531">
        <v>162</v>
      </c>
      <c r="EO47" s="531">
        <v>374</v>
      </c>
      <c r="EP47" s="531">
        <v>402</v>
      </c>
      <c r="EQ47" s="531">
        <v>1020</v>
      </c>
      <c r="ER47" s="531">
        <v>278</v>
      </c>
      <c r="ES47" s="531">
        <v>808</v>
      </c>
      <c r="ET47" s="531">
        <v>13</v>
      </c>
      <c r="EU47" s="531">
        <v>17</v>
      </c>
      <c r="EV47" s="531">
        <v>148</v>
      </c>
      <c r="EW47" s="531">
        <v>307</v>
      </c>
      <c r="EX47" s="531">
        <v>45</v>
      </c>
      <c r="EY47" s="531">
        <v>130</v>
      </c>
      <c r="EZ47" s="531">
        <v>273</v>
      </c>
      <c r="FA47" s="531">
        <v>125</v>
      </c>
      <c r="FB47" s="531">
        <v>669</v>
      </c>
      <c r="FC47" s="531">
        <v>52</v>
      </c>
      <c r="FD47" s="531">
        <v>264</v>
      </c>
      <c r="FE47" s="531">
        <v>155</v>
      </c>
      <c r="FF47" s="531">
        <v>361</v>
      </c>
      <c r="FG47" s="531">
        <v>23</v>
      </c>
      <c r="FH47" s="531">
        <v>55</v>
      </c>
      <c r="FI47" s="531">
        <v>55</v>
      </c>
      <c r="FJ47" s="531">
        <v>244</v>
      </c>
      <c r="FK47" s="531">
        <v>45</v>
      </c>
      <c r="FL47" s="531">
        <v>134</v>
      </c>
      <c r="FM47" s="531">
        <v>445</v>
      </c>
      <c r="FN47" s="531">
        <v>163</v>
      </c>
      <c r="FO47" s="531">
        <v>402</v>
      </c>
      <c r="FP47" s="531">
        <v>20</v>
      </c>
      <c r="FQ47" s="531">
        <v>45</v>
      </c>
      <c r="FR47" s="531">
        <v>294</v>
      </c>
      <c r="FS47" s="531">
        <v>886</v>
      </c>
      <c r="FT47" s="531">
        <v>294</v>
      </c>
      <c r="FU47" s="531">
        <v>1104</v>
      </c>
      <c r="FV47" s="552">
        <f t="shared" si="1"/>
        <v>53671</v>
      </c>
      <c r="FW47" s="553">
        <f t="shared" si="1"/>
        <v>218330</v>
      </c>
      <c r="FX47" s="534"/>
    </row>
    <row r="48" spans="1:180" ht="12">
      <c r="A48" s="532" t="s">
        <v>601</v>
      </c>
      <c r="B48" s="546" t="s">
        <v>344</v>
      </c>
      <c r="C48" s="531">
        <v>3610</v>
      </c>
      <c r="D48" s="531">
        <v>18286</v>
      </c>
      <c r="E48" s="531">
        <v>291</v>
      </c>
      <c r="F48" s="531">
        <v>1068</v>
      </c>
      <c r="G48" s="531">
        <v>555</v>
      </c>
      <c r="H48" s="531">
        <v>2676</v>
      </c>
      <c r="I48" s="531">
        <v>192</v>
      </c>
      <c r="J48" s="531">
        <v>841</v>
      </c>
      <c r="K48" s="531">
        <v>46</v>
      </c>
      <c r="L48" s="531">
        <v>299</v>
      </c>
      <c r="M48" s="531">
        <v>1160</v>
      </c>
      <c r="N48" s="531">
        <v>9024</v>
      </c>
      <c r="O48" s="531">
        <v>51387</v>
      </c>
      <c r="P48" s="531">
        <v>4332</v>
      </c>
      <c r="Q48" s="531">
        <v>23366</v>
      </c>
      <c r="R48" s="531">
        <v>71</v>
      </c>
      <c r="S48" s="531">
        <v>283</v>
      </c>
      <c r="T48" s="531">
        <v>1194</v>
      </c>
      <c r="U48" s="531">
        <v>7014</v>
      </c>
      <c r="V48" s="531">
        <v>1286</v>
      </c>
      <c r="W48" s="531">
        <v>6066</v>
      </c>
      <c r="X48" s="531">
        <v>46</v>
      </c>
      <c r="Y48" s="531">
        <v>131</v>
      </c>
      <c r="Z48" s="531">
        <v>583</v>
      </c>
      <c r="AA48" s="531">
        <v>83</v>
      </c>
      <c r="AB48" s="531">
        <v>362</v>
      </c>
      <c r="AC48" s="531">
        <v>137</v>
      </c>
      <c r="AD48" s="531">
        <v>528</v>
      </c>
      <c r="AE48" s="531">
        <v>238</v>
      </c>
      <c r="AF48" s="531">
        <v>998</v>
      </c>
      <c r="AG48" s="531">
        <v>251</v>
      </c>
      <c r="AH48" s="531">
        <v>929</v>
      </c>
      <c r="AI48" s="531">
        <v>6146</v>
      </c>
      <c r="AJ48" s="531">
        <v>30470</v>
      </c>
      <c r="AK48" s="531">
        <v>46</v>
      </c>
      <c r="AL48" s="531">
        <v>632</v>
      </c>
      <c r="AM48" s="531">
        <v>2384</v>
      </c>
      <c r="AN48" s="531">
        <v>63</v>
      </c>
      <c r="AO48" s="531">
        <v>256</v>
      </c>
      <c r="AP48" s="531">
        <v>472</v>
      </c>
      <c r="AQ48" s="531">
        <v>1914</v>
      </c>
      <c r="AR48" s="531">
        <v>1485</v>
      </c>
      <c r="AS48" s="531">
        <v>6958</v>
      </c>
      <c r="AT48" s="531">
        <v>983</v>
      </c>
      <c r="AU48" s="531">
        <v>5342</v>
      </c>
      <c r="AV48" s="531">
        <v>574</v>
      </c>
      <c r="AW48" s="531">
        <v>2229</v>
      </c>
      <c r="AX48" s="531">
        <v>46</v>
      </c>
      <c r="AY48" s="531">
        <v>426</v>
      </c>
      <c r="AZ48" s="531">
        <v>1948</v>
      </c>
      <c r="BA48" s="531">
        <v>138</v>
      </c>
      <c r="BB48" s="531">
        <v>592</v>
      </c>
      <c r="BC48" s="531">
        <v>608</v>
      </c>
      <c r="BD48" s="531">
        <v>3102</v>
      </c>
      <c r="BE48" s="531">
        <v>804</v>
      </c>
      <c r="BF48" s="531">
        <v>4245</v>
      </c>
      <c r="BG48" s="531">
        <v>3798</v>
      </c>
      <c r="BH48" s="531">
        <v>15530</v>
      </c>
      <c r="BI48" s="531">
        <v>408</v>
      </c>
      <c r="BJ48" s="531">
        <v>1927</v>
      </c>
      <c r="BK48" s="531">
        <v>46</v>
      </c>
      <c r="BL48" s="531">
        <v>75</v>
      </c>
      <c r="BM48" s="531">
        <v>287</v>
      </c>
      <c r="BN48" s="531">
        <v>72</v>
      </c>
      <c r="BO48" s="531">
        <v>364</v>
      </c>
      <c r="BP48" s="531">
        <v>1702</v>
      </c>
      <c r="BQ48" s="531">
        <v>6824</v>
      </c>
      <c r="BR48" s="531">
        <v>413</v>
      </c>
      <c r="BS48" s="531">
        <v>1850</v>
      </c>
      <c r="BT48" s="531">
        <v>3256</v>
      </c>
      <c r="BU48" s="531">
        <v>16193</v>
      </c>
      <c r="BV48" s="531">
        <v>57126</v>
      </c>
      <c r="BW48" s="531">
        <v>320192</v>
      </c>
      <c r="BX48" s="531">
        <v>46</v>
      </c>
      <c r="BY48" s="531">
        <v>9507</v>
      </c>
      <c r="BZ48" s="531">
        <v>49799</v>
      </c>
      <c r="CA48" s="531">
        <v>124</v>
      </c>
      <c r="CB48" s="531">
        <v>534</v>
      </c>
      <c r="CC48" s="531">
        <v>193</v>
      </c>
      <c r="CD48" s="531">
        <v>927</v>
      </c>
      <c r="CE48" s="531">
        <v>1976</v>
      </c>
      <c r="CF48" s="531">
        <v>9353</v>
      </c>
      <c r="CG48" s="531">
        <v>354</v>
      </c>
      <c r="CH48" s="531">
        <v>1776</v>
      </c>
      <c r="CI48" s="531">
        <v>147</v>
      </c>
      <c r="CJ48" s="531">
        <v>455</v>
      </c>
      <c r="CK48" s="531">
        <v>46</v>
      </c>
      <c r="CL48" s="531">
        <v>2397</v>
      </c>
      <c r="CM48" s="531">
        <v>14938</v>
      </c>
      <c r="CN48" s="531">
        <v>3122</v>
      </c>
      <c r="CO48" s="531">
        <v>14230</v>
      </c>
      <c r="CP48" s="531">
        <v>353</v>
      </c>
      <c r="CQ48" s="531">
        <v>1685</v>
      </c>
      <c r="CR48" s="531">
        <v>747</v>
      </c>
      <c r="CS48" s="531">
        <v>3907</v>
      </c>
      <c r="CT48" s="531">
        <v>1422</v>
      </c>
      <c r="CU48" s="531">
        <v>7259</v>
      </c>
      <c r="CV48" s="531">
        <v>776</v>
      </c>
      <c r="CW48" s="531">
        <v>3311</v>
      </c>
      <c r="CX48" s="531">
        <v>46</v>
      </c>
      <c r="CY48" s="531">
        <v>390</v>
      </c>
      <c r="CZ48" s="531">
        <v>2229</v>
      </c>
      <c r="DA48" s="531">
        <v>1018</v>
      </c>
      <c r="DB48" s="531">
        <v>4648</v>
      </c>
      <c r="DC48" s="531">
        <v>92</v>
      </c>
      <c r="DD48" s="531">
        <v>430</v>
      </c>
      <c r="DE48" s="531">
        <v>278</v>
      </c>
      <c r="DF48" s="531">
        <v>1150</v>
      </c>
      <c r="DG48" s="531">
        <v>155</v>
      </c>
      <c r="DH48" s="531">
        <v>615</v>
      </c>
      <c r="DI48" s="531">
        <v>588</v>
      </c>
      <c r="DJ48" s="531">
        <v>2862</v>
      </c>
      <c r="DK48" s="531">
        <v>46</v>
      </c>
      <c r="DL48" s="531">
        <v>291</v>
      </c>
      <c r="DM48" s="531">
        <v>1425</v>
      </c>
      <c r="DN48" s="531">
        <v>1149</v>
      </c>
      <c r="DO48" s="531">
        <v>5669</v>
      </c>
      <c r="DP48" s="531">
        <v>1585</v>
      </c>
      <c r="DQ48" s="531">
        <v>7931</v>
      </c>
      <c r="DR48" s="531">
        <v>90</v>
      </c>
      <c r="DS48" s="531">
        <v>460</v>
      </c>
      <c r="DT48" s="531">
        <v>84</v>
      </c>
      <c r="DU48" s="531">
        <v>293</v>
      </c>
      <c r="DV48" s="531">
        <v>439</v>
      </c>
      <c r="DW48" s="531">
        <v>2278</v>
      </c>
      <c r="DX48" s="531">
        <v>46</v>
      </c>
      <c r="DY48" s="531">
        <v>1546</v>
      </c>
      <c r="DZ48" s="531">
        <v>10491</v>
      </c>
      <c r="EA48" s="531">
        <v>343</v>
      </c>
      <c r="EB48" s="531">
        <v>1613</v>
      </c>
      <c r="EC48" s="531">
        <v>988</v>
      </c>
      <c r="ED48" s="531">
        <v>5852</v>
      </c>
      <c r="EE48" s="531">
        <v>50</v>
      </c>
      <c r="EF48" s="531">
        <v>209</v>
      </c>
      <c r="EG48" s="531">
        <v>941</v>
      </c>
      <c r="EH48" s="531">
        <v>3658</v>
      </c>
      <c r="EI48" s="531">
        <v>412</v>
      </c>
      <c r="EJ48" s="531">
        <v>1700</v>
      </c>
      <c r="EK48" s="531">
        <v>46</v>
      </c>
      <c r="EL48" s="531">
        <v>503</v>
      </c>
      <c r="EM48" s="531">
        <v>2746</v>
      </c>
      <c r="EN48" s="531">
        <v>252</v>
      </c>
      <c r="EO48" s="531">
        <v>939</v>
      </c>
      <c r="EP48" s="531">
        <v>504</v>
      </c>
      <c r="EQ48" s="531">
        <v>2513</v>
      </c>
      <c r="ER48" s="531">
        <v>340</v>
      </c>
      <c r="ES48" s="531">
        <v>1391</v>
      </c>
      <c r="ET48" s="531">
        <v>47</v>
      </c>
      <c r="EU48" s="531">
        <v>148</v>
      </c>
      <c r="EV48" s="531">
        <v>201</v>
      </c>
      <c r="EW48" s="531">
        <v>874</v>
      </c>
      <c r="EX48" s="531">
        <v>46</v>
      </c>
      <c r="EY48" s="531">
        <v>188</v>
      </c>
      <c r="EZ48" s="531">
        <v>1045</v>
      </c>
      <c r="FA48" s="531">
        <v>326</v>
      </c>
      <c r="FB48" s="531">
        <v>1844</v>
      </c>
      <c r="FC48" s="531">
        <v>169</v>
      </c>
      <c r="FD48" s="531">
        <v>1044</v>
      </c>
      <c r="FE48" s="531">
        <v>148</v>
      </c>
      <c r="FF48" s="531">
        <v>750</v>
      </c>
      <c r="FG48" s="531">
        <v>63</v>
      </c>
      <c r="FH48" s="531">
        <v>168</v>
      </c>
      <c r="FI48" s="531">
        <v>94</v>
      </c>
      <c r="FJ48" s="531">
        <v>363</v>
      </c>
      <c r="FK48" s="531">
        <v>46</v>
      </c>
      <c r="FL48" s="531">
        <v>281</v>
      </c>
      <c r="FM48" s="531">
        <v>1200</v>
      </c>
      <c r="FN48" s="531">
        <v>209</v>
      </c>
      <c r="FO48" s="531">
        <v>939</v>
      </c>
      <c r="FP48" s="531">
        <v>98</v>
      </c>
      <c r="FQ48" s="531">
        <v>269</v>
      </c>
      <c r="FR48" s="531">
        <v>420</v>
      </c>
      <c r="FS48" s="531">
        <v>1729</v>
      </c>
      <c r="FT48" s="531">
        <v>424</v>
      </c>
      <c r="FU48" s="531">
        <v>2162</v>
      </c>
      <c r="FV48" s="552">
        <f t="shared" si="1"/>
        <v>136699</v>
      </c>
      <c r="FW48" s="553">
        <f t="shared" si="1"/>
        <v>719965</v>
      </c>
      <c r="FX48" s="534"/>
    </row>
    <row r="49" spans="1:180" ht="12">
      <c r="A49" s="532" t="s">
        <v>602</v>
      </c>
      <c r="B49" s="546" t="s">
        <v>345</v>
      </c>
      <c r="C49" s="531">
        <v>7860</v>
      </c>
      <c r="D49" s="531">
        <v>31729</v>
      </c>
      <c r="E49" s="531">
        <v>1398</v>
      </c>
      <c r="F49" s="531">
        <v>4427</v>
      </c>
      <c r="G49" s="531">
        <v>2465</v>
      </c>
      <c r="H49" s="531">
        <v>9591</v>
      </c>
      <c r="I49" s="531">
        <v>529</v>
      </c>
      <c r="J49" s="531">
        <v>2093</v>
      </c>
      <c r="K49" s="531">
        <v>47</v>
      </c>
      <c r="L49" s="531">
        <v>1237</v>
      </c>
      <c r="M49" s="531">
        <v>4441</v>
      </c>
      <c r="N49" s="531">
        <v>23564</v>
      </c>
      <c r="O49" s="531">
        <v>114624</v>
      </c>
      <c r="P49" s="531">
        <v>15565</v>
      </c>
      <c r="Q49" s="531">
        <v>58238</v>
      </c>
      <c r="R49" s="531">
        <v>672</v>
      </c>
      <c r="S49" s="531">
        <v>1974</v>
      </c>
      <c r="T49" s="531">
        <v>5208</v>
      </c>
      <c r="U49" s="531">
        <v>17847</v>
      </c>
      <c r="V49" s="531">
        <v>5430</v>
      </c>
      <c r="W49" s="531">
        <v>19025</v>
      </c>
      <c r="X49" s="531">
        <v>47</v>
      </c>
      <c r="Y49" s="531">
        <v>911</v>
      </c>
      <c r="Z49" s="531">
        <v>2801</v>
      </c>
      <c r="AA49" s="531">
        <v>446</v>
      </c>
      <c r="AB49" s="531">
        <v>1982</v>
      </c>
      <c r="AC49" s="531">
        <v>410</v>
      </c>
      <c r="AD49" s="531">
        <v>1387</v>
      </c>
      <c r="AE49" s="531">
        <v>1313</v>
      </c>
      <c r="AF49" s="531">
        <v>5153</v>
      </c>
      <c r="AG49" s="531">
        <v>1034</v>
      </c>
      <c r="AH49" s="531">
        <v>2948</v>
      </c>
      <c r="AI49" s="531">
        <v>12885</v>
      </c>
      <c r="AJ49" s="531">
        <v>56796</v>
      </c>
      <c r="AK49" s="531">
        <v>47</v>
      </c>
      <c r="AL49" s="531">
        <v>2749</v>
      </c>
      <c r="AM49" s="531">
        <v>8884</v>
      </c>
      <c r="AN49" s="531">
        <v>616</v>
      </c>
      <c r="AO49" s="531">
        <v>2267</v>
      </c>
      <c r="AP49" s="531">
        <v>1697</v>
      </c>
      <c r="AQ49" s="531">
        <v>6528</v>
      </c>
      <c r="AR49" s="531">
        <v>4178</v>
      </c>
      <c r="AS49" s="531">
        <v>16199</v>
      </c>
      <c r="AT49" s="531">
        <v>2603</v>
      </c>
      <c r="AU49" s="531">
        <v>11756</v>
      </c>
      <c r="AV49" s="531">
        <v>2013</v>
      </c>
      <c r="AW49" s="531">
        <v>8176</v>
      </c>
      <c r="AX49" s="531">
        <v>47</v>
      </c>
      <c r="AY49" s="531">
        <v>1465</v>
      </c>
      <c r="AZ49" s="531">
        <v>6372</v>
      </c>
      <c r="BA49" s="531">
        <v>794</v>
      </c>
      <c r="BB49" s="531">
        <v>3193</v>
      </c>
      <c r="BC49" s="531">
        <v>1955</v>
      </c>
      <c r="BD49" s="531">
        <v>8182</v>
      </c>
      <c r="BE49" s="531">
        <v>3690</v>
      </c>
      <c r="BF49" s="531">
        <v>14284</v>
      </c>
      <c r="BG49" s="531">
        <v>5716</v>
      </c>
      <c r="BH49" s="531">
        <v>21450</v>
      </c>
      <c r="BI49" s="531">
        <v>1805</v>
      </c>
      <c r="BJ49" s="531">
        <v>7024</v>
      </c>
      <c r="BK49" s="531">
        <v>47</v>
      </c>
      <c r="BL49" s="531">
        <v>405</v>
      </c>
      <c r="BM49" s="531">
        <v>1290</v>
      </c>
      <c r="BN49" s="531">
        <v>170</v>
      </c>
      <c r="BO49" s="531">
        <v>752</v>
      </c>
      <c r="BP49" s="531">
        <v>4540</v>
      </c>
      <c r="BQ49" s="531">
        <v>16449</v>
      </c>
      <c r="BR49" s="531">
        <v>1833</v>
      </c>
      <c r="BS49" s="531">
        <v>6274</v>
      </c>
      <c r="BT49" s="531">
        <v>6681</v>
      </c>
      <c r="BU49" s="531">
        <v>26136</v>
      </c>
      <c r="BV49" s="531">
        <v>76324</v>
      </c>
      <c r="BW49" s="531">
        <v>368641</v>
      </c>
      <c r="BX49" s="531">
        <v>47</v>
      </c>
      <c r="BY49" s="531">
        <v>23462</v>
      </c>
      <c r="BZ49" s="531">
        <v>89295</v>
      </c>
      <c r="CA49" s="531">
        <v>650</v>
      </c>
      <c r="CB49" s="531">
        <v>2399</v>
      </c>
      <c r="CC49" s="531">
        <v>1293</v>
      </c>
      <c r="CD49" s="531">
        <v>5044</v>
      </c>
      <c r="CE49" s="531">
        <v>5247</v>
      </c>
      <c r="CF49" s="531">
        <v>19813</v>
      </c>
      <c r="CG49" s="531">
        <v>1670</v>
      </c>
      <c r="CH49" s="531">
        <v>5418</v>
      </c>
      <c r="CI49" s="531">
        <v>755</v>
      </c>
      <c r="CJ49" s="531">
        <v>2807</v>
      </c>
      <c r="CK49" s="531">
        <v>47</v>
      </c>
      <c r="CL49" s="531">
        <v>7289</v>
      </c>
      <c r="CM49" s="531">
        <v>34045</v>
      </c>
      <c r="CN49" s="531">
        <v>7874</v>
      </c>
      <c r="CO49" s="531">
        <v>29156</v>
      </c>
      <c r="CP49" s="531">
        <v>1967</v>
      </c>
      <c r="CQ49" s="531">
        <v>6840</v>
      </c>
      <c r="CR49" s="531">
        <v>2373</v>
      </c>
      <c r="CS49" s="531">
        <v>9664</v>
      </c>
      <c r="CT49" s="531">
        <v>5650</v>
      </c>
      <c r="CU49" s="531">
        <v>18408</v>
      </c>
      <c r="CV49" s="531">
        <v>3079</v>
      </c>
      <c r="CW49" s="531">
        <v>10595</v>
      </c>
      <c r="CX49" s="531">
        <v>47</v>
      </c>
      <c r="CY49" s="531">
        <v>1003</v>
      </c>
      <c r="CZ49" s="531">
        <v>4549</v>
      </c>
      <c r="DA49" s="531">
        <v>6243</v>
      </c>
      <c r="DB49" s="531">
        <v>21125</v>
      </c>
      <c r="DC49" s="531">
        <v>383</v>
      </c>
      <c r="DD49" s="531">
        <v>1577</v>
      </c>
      <c r="DE49" s="531">
        <v>1204</v>
      </c>
      <c r="DF49" s="531">
        <v>4817</v>
      </c>
      <c r="DG49" s="531">
        <v>960</v>
      </c>
      <c r="DH49" s="531">
        <v>3367</v>
      </c>
      <c r="DI49" s="531">
        <v>2746</v>
      </c>
      <c r="DJ49" s="531">
        <v>10550</v>
      </c>
      <c r="DK49" s="531">
        <v>47</v>
      </c>
      <c r="DL49" s="531">
        <v>1323</v>
      </c>
      <c r="DM49" s="531">
        <v>5600</v>
      </c>
      <c r="DN49" s="531">
        <v>4289</v>
      </c>
      <c r="DO49" s="531">
        <v>17441</v>
      </c>
      <c r="DP49" s="531">
        <v>5134</v>
      </c>
      <c r="DQ49" s="531">
        <v>20008</v>
      </c>
      <c r="DR49" s="531">
        <v>451</v>
      </c>
      <c r="DS49" s="531">
        <v>1864</v>
      </c>
      <c r="DT49" s="531">
        <v>857</v>
      </c>
      <c r="DU49" s="531">
        <v>2654</v>
      </c>
      <c r="DV49" s="531">
        <v>2058</v>
      </c>
      <c r="DW49" s="531">
        <v>8346</v>
      </c>
      <c r="DX49" s="531">
        <v>47</v>
      </c>
      <c r="DY49" s="531">
        <v>4219</v>
      </c>
      <c r="DZ49" s="531">
        <v>17302</v>
      </c>
      <c r="EA49" s="531">
        <v>1845</v>
      </c>
      <c r="EB49" s="531">
        <v>6382</v>
      </c>
      <c r="EC49" s="531">
        <v>3502</v>
      </c>
      <c r="ED49" s="531">
        <v>14483</v>
      </c>
      <c r="EE49" s="531">
        <v>176</v>
      </c>
      <c r="EF49" s="531">
        <v>613</v>
      </c>
      <c r="EG49" s="531">
        <v>2444</v>
      </c>
      <c r="EH49" s="531">
        <v>9277</v>
      </c>
      <c r="EI49" s="531">
        <v>1469</v>
      </c>
      <c r="EJ49" s="531">
        <v>5163</v>
      </c>
      <c r="EK49" s="531">
        <v>47</v>
      </c>
      <c r="EL49" s="531">
        <v>1614</v>
      </c>
      <c r="EM49" s="531">
        <v>7632</v>
      </c>
      <c r="EN49" s="531">
        <v>1216</v>
      </c>
      <c r="EO49" s="531">
        <v>4096</v>
      </c>
      <c r="EP49" s="531">
        <v>2415</v>
      </c>
      <c r="EQ49" s="531">
        <v>9001</v>
      </c>
      <c r="ER49" s="531">
        <v>1318</v>
      </c>
      <c r="ES49" s="531">
        <v>4894</v>
      </c>
      <c r="ET49" s="531">
        <v>237</v>
      </c>
      <c r="EU49" s="531">
        <v>814</v>
      </c>
      <c r="EV49" s="531">
        <v>770</v>
      </c>
      <c r="EW49" s="531">
        <v>2598</v>
      </c>
      <c r="EX49" s="531">
        <v>47</v>
      </c>
      <c r="EY49" s="531">
        <v>1105</v>
      </c>
      <c r="EZ49" s="531">
        <v>4214</v>
      </c>
      <c r="FA49" s="531">
        <v>809</v>
      </c>
      <c r="FB49" s="531">
        <v>4348</v>
      </c>
      <c r="FC49" s="531">
        <v>341</v>
      </c>
      <c r="FD49" s="531">
        <v>1759</v>
      </c>
      <c r="FE49" s="531">
        <v>840</v>
      </c>
      <c r="FF49" s="531">
        <v>2671</v>
      </c>
      <c r="FG49" s="531">
        <v>244</v>
      </c>
      <c r="FH49" s="531">
        <v>784</v>
      </c>
      <c r="FI49" s="531">
        <v>370</v>
      </c>
      <c r="FJ49" s="531">
        <v>1291</v>
      </c>
      <c r="FK49" s="531">
        <v>47</v>
      </c>
      <c r="FL49" s="531">
        <v>1248</v>
      </c>
      <c r="FM49" s="531">
        <v>4909</v>
      </c>
      <c r="FN49" s="531">
        <v>972</v>
      </c>
      <c r="FO49" s="531">
        <v>3553</v>
      </c>
      <c r="FP49" s="531">
        <v>266</v>
      </c>
      <c r="FQ49" s="531">
        <v>839</v>
      </c>
      <c r="FR49" s="531">
        <v>1485</v>
      </c>
      <c r="FS49" s="531">
        <v>5393</v>
      </c>
      <c r="FT49" s="531">
        <v>1485</v>
      </c>
      <c r="FU49" s="531">
        <v>5984</v>
      </c>
      <c r="FV49" s="552">
        <f t="shared" si="1"/>
        <v>318511</v>
      </c>
      <c r="FW49" s="553">
        <f t="shared" si="1"/>
        <v>1322295</v>
      </c>
      <c r="FX49" s="534"/>
    </row>
    <row r="50" spans="1:180" ht="12">
      <c r="A50" s="532" t="s">
        <v>604</v>
      </c>
      <c r="B50" s="546" t="s">
        <v>346</v>
      </c>
      <c r="C50" s="531">
        <v>2748</v>
      </c>
      <c r="D50" s="531">
        <v>11935</v>
      </c>
      <c r="E50" s="531">
        <v>706</v>
      </c>
      <c r="F50" s="531">
        <v>3791</v>
      </c>
      <c r="G50" s="531">
        <v>1389</v>
      </c>
      <c r="H50" s="531">
        <v>5571</v>
      </c>
      <c r="I50" s="531">
        <v>249</v>
      </c>
      <c r="J50" s="531">
        <v>2178</v>
      </c>
      <c r="K50" s="531">
        <v>49</v>
      </c>
      <c r="L50" s="531">
        <v>530</v>
      </c>
      <c r="M50" s="531">
        <v>1776</v>
      </c>
      <c r="N50" s="531">
        <v>6343</v>
      </c>
      <c r="O50" s="531">
        <v>40549</v>
      </c>
      <c r="P50" s="531">
        <v>3771</v>
      </c>
      <c r="Q50" s="531">
        <v>13483</v>
      </c>
      <c r="R50" s="531">
        <v>501</v>
      </c>
      <c r="S50" s="531">
        <v>1944</v>
      </c>
      <c r="T50" s="531">
        <v>1978</v>
      </c>
      <c r="U50" s="531">
        <v>5292</v>
      </c>
      <c r="V50" s="531">
        <v>2324</v>
      </c>
      <c r="W50" s="531">
        <v>8737</v>
      </c>
      <c r="X50" s="531">
        <v>49</v>
      </c>
      <c r="Y50" s="531">
        <v>565</v>
      </c>
      <c r="Z50" s="531">
        <v>1192</v>
      </c>
      <c r="AA50" s="531">
        <v>172</v>
      </c>
      <c r="AB50" s="531">
        <v>1183</v>
      </c>
      <c r="AC50" s="531">
        <v>310</v>
      </c>
      <c r="AD50" s="531">
        <v>1191</v>
      </c>
      <c r="AE50" s="531">
        <v>712</v>
      </c>
      <c r="AF50" s="531">
        <v>2523</v>
      </c>
      <c r="AG50" s="531">
        <v>668</v>
      </c>
      <c r="AH50" s="531">
        <v>1800</v>
      </c>
      <c r="AI50" s="531">
        <v>4418</v>
      </c>
      <c r="AJ50" s="531">
        <v>19428</v>
      </c>
      <c r="AK50" s="531">
        <v>49</v>
      </c>
      <c r="AL50" s="531">
        <v>1103</v>
      </c>
      <c r="AM50" s="531">
        <v>3177</v>
      </c>
      <c r="AN50" s="531">
        <v>235</v>
      </c>
      <c r="AO50" s="531">
        <v>641</v>
      </c>
      <c r="AP50" s="531">
        <v>636</v>
      </c>
      <c r="AQ50" s="531">
        <v>2756</v>
      </c>
      <c r="AR50" s="531">
        <v>2075</v>
      </c>
      <c r="AS50" s="531">
        <v>10016</v>
      </c>
      <c r="AT50" s="531">
        <v>1278</v>
      </c>
      <c r="AU50" s="531">
        <v>10802</v>
      </c>
      <c r="AV50" s="531">
        <v>591</v>
      </c>
      <c r="AW50" s="531">
        <v>1988</v>
      </c>
      <c r="AX50" s="531">
        <v>49</v>
      </c>
      <c r="AY50" s="531">
        <v>652</v>
      </c>
      <c r="AZ50" s="531">
        <v>2665</v>
      </c>
      <c r="BA50" s="531">
        <v>273</v>
      </c>
      <c r="BB50" s="531">
        <v>1147</v>
      </c>
      <c r="BC50" s="531">
        <v>930</v>
      </c>
      <c r="BD50" s="531">
        <v>3927</v>
      </c>
      <c r="BE50" s="531">
        <v>2002</v>
      </c>
      <c r="BF50" s="531">
        <v>5724</v>
      </c>
      <c r="BG50" s="531">
        <v>1878</v>
      </c>
      <c r="BH50" s="531">
        <v>10957</v>
      </c>
      <c r="BI50" s="531">
        <v>735</v>
      </c>
      <c r="BJ50" s="531">
        <v>2065</v>
      </c>
      <c r="BK50" s="531">
        <v>49</v>
      </c>
      <c r="BL50" s="531">
        <v>218</v>
      </c>
      <c r="BM50" s="531">
        <v>589</v>
      </c>
      <c r="BN50" s="531">
        <v>63</v>
      </c>
      <c r="BO50" s="531">
        <v>1207</v>
      </c>
      <c r="BP50" s="531">
        <v>2103</v>
      </c>
      <c r="BQ50" s="531">
        <v>14398</v>
      </c>
      <c r="BR50" s="531">
        <v>795</v>
      </c>
      <c r="BS50" s="531">
        <v>2679</v>
      </c>
      <c r="BT50" s="531">
        <v>2878</v>
      </c>
      <c r="BU50" s="531">
        <v>14090</v>
      </c>
      <c r="BV50" s="531">
        <v>25674</v>
      </c>
      <c r="BW50" s="531">
        <v>113956</v>
      </c>
      <c r="BX50" s="531">
        <v>49</v>
      </c>
      <c r="BY50" s="531">
        <v>8288</v>
      </c>
      <c r="BZ50" s="531">
        <v>35549</v>
      </c>
      <c r="CA50" s="531">
        <v>217</v>
      </c>
      <c r="CB50" s="531">
        <v>1103</v>
      </c>
      <c r="CC50" s="531">
        <v>875</v>
      </c>
      <c r="CD50" s="531">
        <v>2004</v>
      </c>
      <c r="CE50" s="531">
        <v>2023</v>
      </c>
      <c r="CF50" s="531">
        <v>8641</v>
      </c>
      <c r="CG50" s="531">
        <v>750</v>
      </c>
      <c r="CH50" s="531">
        <v>2179</v>
      </c>
      <c r="CI50" s="531">
        <v>215</v>
      </c>
      <c r="CJ50" s="531">
        <v>878</v>
      </c>
      <c r="CK50" s="531">
        <v>49</v>
      </c>
      <c r="CL50" s="531">
        <v>4859</v>
      </c>
      <c r="CM50" s="531">
        <v>21834</v>
      </c>
      <c r="CN50" s="531">
        <v>3832</v>
      </c>
      <c r="CO50" s="531">
        <v>14157</v>
      </c>
      <c r="CP50" s="531">
        <v>1381</v>
      </c>
      <c r="CQ50" s="531">
        <v>3486</v>
      </c>
      <c r="CR50" s="531">
        <v>1010</v>
      </c>
      <c r="CS50" s="531">
        <v>3546</v>
      </c>
      <c r="CT50" s="531">
        <v>2343</v>
      </c>
      <c r="CU50" s="531">
        <v>8223</v>
      </c>
      <c r="CV50" s="531">
        <v>1284</v>
      </c>
      <c r="CW50" s="531">
        <v>5289</v>
      </c>
      <c r="CX50" s="531">
        <v>49</v>
      </c>
      <c r="CY50" s="531">
        <v>716</v>
      </c>
      <c r="CZ50" s="531">
        <v>11952</v>
      </c>
      <c r="DA50" s="531">
        <v>2089</v>
      </c>
      <c r="DB50" s="531">
        <v>6195</v>
      </c>
      <c r="DC50" s="531">
        <v>209</v>
      </c>
      <c r="DD50" s="531">
        <v>1863</v>
      </c>
      <c r="DE50" s="531">
        <v>613</v>
      </c>
      <c r="DF50" s="531">
        <v>1992</v>
      </c>
      <c r="DG50" s="531">
        <v>671</v>
      </c>
      <c r="DH50" s="531">
        <v>2143</v>
      </c>
      <c r="DI50" s="531">
        <v>940</v>
      </c>
      <c r="DJ50" s="531">
        <v>2906</v>
      </c>
      <c r="DK50" s="531">
        <v>49</v>
      </c>
      <c r="DL50" s="531">
        <v>945</v>
      </c>
      <c r="DM50" s="531">
        <v>2476</v>
      </c>
      <c r="DN50" s="531">
        <v>1862</v>
      </c>
      <c r="DO50" s="531">
        <v>6251</v>
      </c>
      <c r="DP50" s="531">
        <v>1668</v>
      </c>
      <c r="DQ50" s="531">
        <v>7605</v>
      </c>
      <c r="DR50" s="531">
        <v>241</v>
      </c>
      <c r="DS50" s="531">
        <v>1775</v>
      </c>
      <c r="DT50" s="531">
        <v>414</v>
      </c>
      <c r="DU50" s="531">
        <v>884</v>
      </c>
      <c r="DV50" s="531">
        <v>834</v>
      </c>
      <c r="DW50" s="531">
        <v>2918</v>
      </c>
      <c r="DX50" s="531">
        <v>49</v>
      </c>
      <c r="DY50" s="531">
        <v>1456</v>
      </c>
      <c r="DZ50" s="531">
        <v>5461</v>
      </c>
      <c r="EA50" s="531">
        <v>847</v>
      </c>
      <c r="EB50" s="531">
        <v>2651</v>
      </c>
      <c r="EC50" s="531">
        <v>1246</v>
      </c>
      <c r="ED50" s="531">
        <v>5378</v>
      </c>
      <c r="EE50" s="531">
        <v>81</v>
      </c>
      <c r="EF50" s="531">
        <v>212</v>
      </c>
      <c r="EG50" s="531">
        <v>1266</v>
      </c>
      <c r="EH50" s="531">
        <v>10369</v>
      </c>
      <c r="EI50" s="531">
        <v>812</v>
      </c>
      <c r="EJ50" s="531">
        <v>2357</v>
      </c>
      <c r="EK50" s="531">
        <v>49</v>
      </c>
      <c r="EL50" s="531">
        <v>1157</v>
      </c>
      <c r="EM50" s="531">
        <v>7194</v>
      </c>
      <c r="EN50" s="531">
        <v>633</v>
      </c>
      <c r="EO50" s="531">
        <v>1592</v>
      </c>
      <c r="EP50" s="531">
        <v>1058</v>
      </c>
      <c r="EQ50" s="531">
        <v>3041</v>
      </c>
      <c r="ER50" s="531">
        <v>775</v>
      </c>
      <c r="ES50" s="531">
        <v>2404</v>
      </c>
      <c r="ET50" s="531">
        <v>94</v>
      </c>
      <c r="EU50" s="531">
        <v>284</v>
      </c>
      <c r="EV50" s="531">
        <v>412</v>
      </c>
      <c r="EW50" s="531">
        <v>1404</v>
      </c>
      <c r="EX50" s="531">
        <v>49</v>
      </c>
      <c r="EY50" s="531">
        <v>515</v>
      </c>
      <c r="EZ50" s="531">
        <v>1624</v>
      </c>
      <c r="FA50" s="531">
        <v>334</v>
      </c>
      <c r="FB50" s="531">
        <v>3483</v>
      </c>
      <c r="FC50" s="531">
        <v>535</v>
      </c>
      <c r="FD50" s="531">
        <v>8483</v>
      </c>
      <c r="FE50" s="531">
        <v>400</v>
      </c>
      <c r="FF50" s="531">
        <v>1037</v>
      </c>
      <c r="FG50" s="531">
        <v>116</v>
      </c>
      <c r="FH50" s="531">
        <v>377</v>
      </c>
      <c r="FI50" s="531">
        <v>242</v>
      </c>
      <c r="FJ50" s="531">
        <v>2842</v>
      </c>
      <c r="FK50" s="531">
        <v>49</v>
      </c>
      <c r="FL50" s="531">
        <v>579</v>
      </c>
      <c r="FM50" s="531">
        <v>1191</v>
      </c>
      <c r="FN50" s="531">
        <v>529</v>
      </c>
      <c r="FO50" s="531">
        <v>1474</v>
      </c>
      <c r="FP50" s="531">
        <v>147</v>
      </c>
      <c r="FQ50" s="531">
        <v>857</v>
      </c>
      <c r="FR50" s="531">
        <v>603</v>
      </c>
      <c r="FS50" s="531">
        <v>2412</v>
      </c>
      <c r="FT50" s="531">
        <v>741</v>
      </c>
      <c r="FU50" s="531">
        <v>3058</v>
      </c>
      <c r="FV50" s="552">
        <f t="shared" si="1"/>
        <v>124360</v>
      </c>
      <c r="FW50" s="553">
        <f t="shared" si="1"/>
        <v>550391</v>
      </c>
      <c r="FX50" s="534"/>
    </row>
    <row r="51" spans="1:180" ht="12">
      <c r="A51" s="532" t="s">
        <v>605</v>
      </c>
      <c r="B51" s="546" t="s">
        <v>347</v>
      </c>
      <c r="C51" s="531">
        <v>7</v>
      </c>
      <c r="D51" s="531">
        <v>26</v>
      </c>
      <c r="E51" s="531">
        <v>0</v>
      </c>
      <c r="F51" s="531">
        <v>0</v>
      </c>
      <c r="G51" s="531">
        <v>0</v>
      </c>
      <c r="H51" s="531">
        <v>0</v>
      </c>
      <c r="I51" s="531">
        <v>0</v>
      </c>
      <c r="J51" s="531">
        <v>0</v>
      </c>
      <c r="K51" s="531">
        <v>50</v>
      </c>
      <c r="L51" s="531">
        <v>0</v>
      </c>
      <c r="M51" s="531">
        <v>0</v>
      </c>
      <c r="N51" s="531">
        <v>8</v>
      </c>
      <c r="O51" s="531">
        <v>17</v>
      </c>
      <c r="P51" s="531">
        <v>215</v>
      </c>
      <c r="Q51" s="531">
        <v>524</v>
      </c>
      <c r="R51" s="531">
        <v>0</v>
      </c>
      <c r="S51" s="531">
        <v>0</v>
      </c>
      <c r="T51" s="531">
        <v>26</v>
      </c>
      <c r="U51" s="531">
        <v>54</v>
      </c>
      <c r="V51" s="531">
        <v>26</v>
      </c>
      <c r="W51" s="531">
        <v>107</v>
      </c>
      <c r="X51" s="531">
        <v>50</v>
      </c>
      <c r="Y51" s="531">
        <v>0</v>
      </c>
      <c r="Z51" s="531">
        <v>0</v>
      </c>
      <c r="AA51" s="531">
        <v>0</v>
      </c>
      <c r="AB51" s="531">
        <v>0</v>
      </c>
      <c r="AC51" s="531">
        <v>3</v>
      </c>
      <c r="AD51" s="531">
        <v>170</v>
      </c>
      <c r="AE51" s="531">
        <v>0</v>
      </c>
      <c r="AF51" s="531">
        <v>0</v>
      </c>
      <c r="AG51" s="531">
        <v>0</v>
      </c>
      <c r="AH51" s="531">
        <v>0</v>
      </c>
      <c r="AI51" s="531">
        <v>18</v>
      </c>
      <c r="AJ51" s="531">
        <v>111</v>
      </c>
      <c r="AK51" s="531">
        <v>50</v>
      </c>
      <c r="AL51" s="531">
        <v>16</v>
      </c>
      <c r="AM51" s="531">
        <v>423</v>
      </c>
      <c r="AN51" s="531">
        <v>0</v>
      </c>
      <c r="AO51" s="531">
        <v>0</v>
      </c>
      <c r="AP51" s="531">
        <v>0</v>
      </c>
      <c r="AQ51" s="531">
        <v>0</v>
      </c>
      <c r="AR51" s="531">
        <v>0</v>
      </c>
      <c r="AS51" s="531">
        <v>0</v>
      </c>
      <c r="AT51" s="531">
        <v>0</v>
      </c>
      <c r="AU51" s="531">
        <v>0</v>
      </c>
      <c r="AV51" s="531">
        <v>0</v>
      </c>
      <c r="AW51" s="531">
        <v>0</v>
      </c>
      <c r="AX51" s="531">
        <v>50</v>
      </c>
      <c r="AY51" s="531">
        <v>1</v>
      </c>
      <c r="AZ51" s="531">
        <v>1</v>
      </c>
      <c r="BA51" s="531">
        <v>0</v>
      </c>
      <c r="BB51" s="531">
        <v>0</v>
      </c>
      <c r="BC51" s="531">
        <v>0</v>
      </c>
      <c r="BD51" s="531">
        <v>0</v>
      </c>
      <c r="BE51" s="531">
        <v>1</v>
      </c>
      <c r="BF51" s="531">
        <v>6</v>
      </c>
      <c r="BG51" s="531">
        <v>0</v>
      </c>
      <c r="BH51" s="531">
        <v>0</v>
      </c>
      <c r="BI51" s="531">
        <v>2</v>
      </c>
      <c r="BJ51" s="531">
        <v>5</v>
      </c>
      <c r="BK51" s="531">
        <v>50</v>
      </c>
      <c r="BL51" s="531">
        <v>0</v>
      </c>
      <c r="BM51" s="531">
        <v>0</v>
      </c>
      <c r="BN51" s="531">
        <v>0</v>
      </c>
      <c r="BO51" s="531">
        <v>0</v>
      </c>
      <c r="BP51" s="531">
        <v>15</v>
      </c>
      <c r="BQ51" s="531">
        <v>36</v>
      </c>
      <c r="BR51" s="531">
        <v>0</v>
      </c>
      <c r="BS51" s="531">
        <v>0</v>
      </c>
      <c r="BT51" s="531">
        <v>51</v>
      </c>
      <c r="BU51" s="531">
        <v>228</v>
      </c>
      <c r="BV51" s="531">
        <v>1083</v>
      </c>
      <c r="BW51" s="531">
        <v>9194</v>
      </c>
      <c r="BX51" s="531">
        <v>50</v>
      </c>
      <c r="BY51" s="531">
        <v>158</v>
      </c>
      <c r="BZ51" s="531">
        <v>1627</v>
      </c>
      <c r="CA51" s="531">
        <v>0</v>
      </c>
      <c r="CB51" s="531">
        <v>0</v>
      </c>
      <c r="CC51" s="531">
        <v>2</v>
      </c>
      <c r="CD51" s="531">
        <v>3</v>
      </c>
      <c r="CE51" s="531">
        <v>0</v>
      </c>
      <c r="CF51" s="531">
        <v>0</v>
      </c>
      <c r="CG51" s="531">
        <v>0</v>
      </c>
      <c r="CH51" s="531">
        <v>0</v>
      </c>
      <c r="CI51" s="531">
        <v>0</v>
      </c>
      <c r="CJ51" s="531">
        <v>0</v>
      </c>
      <c r="CK51" s="531">
        <v>50</v>
      </c>
      <c r="CL51" s="531">
        <v>19</v>
      </c>
      <c r="CM51" s="531">
        <v>218</v>
      </c>
      <c r="CN51" s="531">
        <v>1</v>
      </c>
      <c r="CO51" s="531">
        <v>1</v>
      </c>
      <c r="CP51" s="531">
        <v>0</v>
      </c>
      <c r="CQ51" s="531">
        <v>0</v>
      </c>
      <c r="CR51" s="531">
        <v>4</v>
      </c>
      <c r="CS51" s="531">
        <v>274</v>
      </c>
      <c r="CT51" s="531">
        <v>0</v>
      </c>
      <c r="CU51" s="531">
        <v>0</v>
      </c>
      <c r="CV51" s="531">
        <v>0</v>
      </c>
      <c r="CW51" s="531">
        <v>0</v>
      </c>
      <c r="CX51" s="531">
        <v>50</v>
      </c>
      <c r="CY51" s="531">
        <v>0</v>
      </c>
      <c r="CZ51" s="531">
        <v>0</v>
      </c>
      <c r="DA51" s="531">
        <v>686</v>
      </c>
      <c r="DB51" s="531">
        <v>1609</v>
      </c>
      <c r="DC51" s="531">
        <v>0</v>
      </c>
      <c r="DD51" s="531">
        <v>0</v>
      </c>
      <c r="DE51" s="531">
        <v>0</v>
      </c>
      <c r="DF51" s="531">
        <v>0</v>
      </c>
      <c r="DG51" s="531">
        <v>0</v>
      </c>
      <c r="DH51" s="531">
        <v>0</v>
      </c>
      <c r="DI51" s="531">
        <v>4</v>
      </c>
      <c r="DJ51" s="531">
        <v>18</v>
      </c>
      <c r="DK51" s="531">
        <v>50</v>
      </c>
      <c r="DL51" s="531">
        <v>4</v>
      </c>
      <c r="DM51" s="531">
        <v>15</v>
      </c>
      <c r="DN51" s="531">
        <v>0</v>
      </c>
      <c r="DO51" s="531">
        <v>0</v>
      </c>
      <c r="DP51" s="531">
        <v>4</v>
      </c>
      <c r="DQ51" s="531">
        <v>10</v>
      </c>
      <c r="DR51" s="531">
        <v>0</v>
      </c>
      <c r="DS51" s="531">
        <v>0</v>
      </c>
      <c r="DT51" s="531">
        <v>0</v>
      </c>
      <c r="DU51" s="531">
        <v>0</v>
      </c>
      <c r="DV51" s="531">
        <v>0</v>
      </c>
      <c r="DW51" s="531">
        <v>0</v>
      </c>
      <c r="DX51" s="531">
        <v>50</v>
      </c>
      <c r="DY51" s="531">
        <v>2</v>
      </c>
      <c r="DZ51" s="531">
        <v>103</v>
      </c>
      <c r="EA51" s="531">
        <v>0</v>
      </c>
      <c r="EB51" s="531">
        <v>0</v>
      </c>
      <c r="EC51" s="531">
        <v>11</v>
      </c>
      <c r="ED51" s="531">
        <v>49</v>
      </c>
      <c r="EE51" s="531">
        <v>2</v>
      </c>
      <c r="EF51" s="531">
        <v>10</v>
      </c>
      <c r="EG51" s="531">
        <v>0</v>
      </c>
      <c r="EH51" s="531">
        <v>0</v>
      </c>
      <c r="EI51" s="531">
        <v>0</v>
      </c>
      <c r="EJ51" s="531">
        <v>0</v>
      </c>
      <c r="EK51" s="531">
        <v>50</v>
      </c>
      <c r="EL51" s="531">
        <v>2</v>
      </c>
      <c r="EM51" s="531">
        <v>4</v>
      </c>
      <c r="EN51" s="531">
        <v>0</v>
      </c>
      <c r="EO51" s="531">
        <v>0</v>
      </c>
      <c r="EP51" s="531">
        <v>3</v>
      </c>
      <c r="EQ51" s="531">
        <v>71</v>
      </c>
      <c r="ER51" s="531">
        <v>0</v>
      </c>
      <c r="ES51" s="531">
        <v>0</v>
      </c>
      <c r="ET51" s="531">
        <v>0</v>
      </c>
      <c r="EU51" s="531">
        <v>0</v>
      </c>
      <c r="EV51" s="531">
        <v>0</v>
      </c>
      <c r="EW51" s="531">
        <v>0</v>
      </c>
      <c r="EX51" s="531">
        <v>50</v>
      </c>
      <c r="EY51" s="531">
        <v>0</v>
      </c>
      <c r="EZ51" s="531">
        <v>0</v>
      </c>
      <c r="FA51" s="531">
        <v>0</v>
      </c>
      <c r="FB51" s="531">
        <v>0</v>
      </c>
      <c r="FC51" s="531">
        <v>0</v>
      </c>
      <c r="FD51" s="531">
        <v>0</v>
      </c>
      <c r="FE51" s="531">
        <v>1</v>
      </c>
      <c r="FF51" s="531">
        <v>2</v>
      </c>
      <c r="FG51" s="531">
        <v>0</v>
      </c>
      <c r="FH51" s="531">
        <v>0</v>
      </c>
      <c r="FI51" s="531">
        <v>0</v>
      </c>
      <c r="FJ51" s="531">
        <v>0</v>
      </c>
      <c r="FK51" s="531">
        <v>50</v>
      </c>
      <c r="FL51" s="531">
        <v>5</v>
      </c>
      <c r="FM51" s="531">
        <v>6</v>
      </c>
      <c r="FN51" s="531">
        <v>2</v>
      </c>
      <c r="FO51" s="531">
        <v>6</v>
      </c>
      <c r="FP51" s="531">
        <v>0</v>
      </c>
      <c r="FQ51" s="531">
        <v>0</v>
      </c>
      <c r="FR51" s="531">
        <v>0</v>
      </c>
      <c r="FS51" s="531">
        <v>0</v>
      </c>
      <c r="FT51" s="531">
        <v>2</v>
      </c>
      <c r="FU51" s="531">
        <v>8</v>
      </c>
      <c r="FV51" s="552">
        <f t="shared" si="1"/>
        <v>2384</v>
      </c>
      <c r="FW51" s="553">
        <f t="shared" si="1"/>
        <v>14936</v>
      </c>
      <c r="FX51" s="534"/>
    </row>
    <row r="52" spans="1:180" ht="12">
      <c r="A52" s="532" t="s">
        <v>606</v>
      </c>
      <c r="B52" s="546" t="s">
        <v>348</v>
      </c>
      <c r="C52" s="531">
        <v>4</v>
      </c>
      <c r="D52" s="531">
        <v>285</v>
      </c>
      <c r="E52" s="531">
        <v>0</v>
      </c>
      <c r="F52" s="531">
        <v>0</v>
      </c>
      <c r="G52" s="531">
        <v>0</v>
      </c>
      <c r="H52" s="531">
        <v>0</v>
      </c>
      <c r="I52" s="531">
        <v>0</v>
      </c>
      <c r="J52" s="531">
        <v>0</v>
      </c>
      <c r="K52" s="531">
        <v>51</v>
      </c>
      <c r="L52" s="531">
        <v>0</v>
      </c>
      <c r="M52" s="531">
        <v>0</v>
      </c>
      <c r="N52" s="531">
        <v>41</v>
      </c>
      <c r="O52" s="531">
        <v>864</v>
      </c>
      <c r="P52" s="531">
        <v>9</v>
      </c>
      <c r="Q52" s="531">
        <v>1326</v>
      </c>
      <c r="R52" s="531">
        <v>0</v>
      </c>
      <c r="S52" s="531">
        <v>0</v>
      </c>
      <c r="T52" s="531">
        <v>1</v>
      </c>
      <c r="U52" s="531">
        <v>5</v>
      </c>
      <c r="V52" s="531">
        <v>1</v>
      </c>
      <c r="W52" s="531">
        <v>1</v>
      </c>
      <c r="X52" s="531">
        <v>51</v>
      </c>
      <c r="Y52" s="531">
        <v>0</v>
      </c>
      <c r="Z52" s="531">
        <v>0</v>
      </c>
      <c r="AA52" s="531">
        <v>0</v>
      </c>
      <c r="AB52" s="531">
        <v>0</v>
      </c>
      <c r="AC52" s="531">
        <v>0</v>
      </c>
      <c r="AD52" s="531">
        <v>0</v>
      </c>
      <c r="AE52" s="531">
        <v>0</v>
      </c>
      <c r="AF52" s="531">
        <v>0</v>
      </c>
      <c r="AG52" s="531">
        <v>0</v>
      </c>
      <c r="AH52" s="531">
        <v>0</v>
      </c>
      <c r="AI52" s="531">
        <v>5</v>
      </c>
      <c r="AJ52" s="531">
        <v>16</v>
      </c>
      <c r="AK52" s="531">
        <v>51</v>
      </c>
      <c r="AL52" s="531">
        <v>0</v>
      </c>
      <c r="AM52" s="531">
        <v>0</v>
      </c>
      <c r="AN52" s="531">
        <v>0</v>
      </c>
      <c r="AO52" s="531">
        <v>0</v>
      </c>
      <c r="AP52" s="531">
        <v>0</v>
      </c>
      <c r="AQ52" s="531">
        <v>0</v>
      </c>
      <c r="AR52" s="531">
        <v>7</v>
      </c>
      <c r="AS52" s="531">
        <v>33</v>
      </c>
      <c r="AT52" s="531">
        <v>1</v>
      </c>
      <c r="AU52" s="531">
        <v>3</v>
      </c>
      <c r="AV52" s="531">
        <v>0</v>
      </c>
      <c r="AW52" s="531">
        <v>0</v>
      </c>
      <c r="AX52" s="531">
        <v>51</v>
      </c>
      <c r="AY52" s="531">
        <v>0</v>
      </c>
      <c r="AZ52" s="531">
        <v>0</v>
      </c>
      <c r="BA52" s="531">
        <v>0</v>
      </c>
      <c r="BB52" s="531">
        <v>0</v>
      </c>
      <c r="BC52" s="531">
        <v>1</v>
      </c>
      <c r="BD52" s="531">
        <v>3</v>
      </c>
      <c r="BE52" s="531">
        <v>1</v>
      </c>
      <c r="BF52" s="531">
        <v>13</v>
      </c>
      <c r="BG52" s="531">
        <v>2</v>
      </c>
      <c r="BH52" s="531">
        <v>8</v>
      </c>
      <c r="BI52" s="531">
        <v>0</v>
      </c>
      <c r="BJ52" s="531">
        <v>0</v>
      </c>
      <c r="BK52" s="531">
        <v>51</v>
      </c>
      <c r="BL52" s="531">
        <v>0</v>
      </c>
      <c r="BM52" s="531">
        <v>0</v>
      </c>
      <c r="BN52" s="531">
        <v>1</v>
      </c>
      <c r="BO52" s="531">
        <v>1</v>
      </c>
      <c r="BP52" s="531">
        <v>0</v>
      </c>
      <c r="BQ52" s="531">
        <v>0</v>
      </c>
      <c r="BR52" s="531">
        <v>2</v>
      </c>
      <c r="BS52" s="531">
        <v>38</v>
      </c>
      <c r="BT52" s="531">
        <v>0</v>
      </c>
      <c r="BU52" s="531">
        <v>0</v>
      </c>
      <c r="BV52" s="531">
        <v>142</v>
      </c>
      <c r="BW52" s="531">
        <v>20598</v>
      </c>
      <c r="BX52" s="531">
        <v>51</v>
      </c>
      <c r="BY52" s="531">
        <v>18</v>
      </c>
      <c r="BZ52" s="531">
        <v>672</v>
      </c>
      <c r="CA52" s="531">
        <v>1</v>
      </c>
      <c r="CB52" s="531">
        <v>1</v>
      </c>
      <c r="CC52" s="531">
        <v>0</v>
      </c>
      <c r="CD52" s="531">
        <v>0</v>
      </c>
      <c r="CE52" s="531">
        <v>2</v>
      </c>
      <c r="CF52" s="531">
        <v>38</v>
      </c>
      <c r="CG52" s="531">
        <v>0</v>
      </c>
      <c r="CH52" s="531">
        <v>0</v>
      </c>
      <c r="CI52" s="531">
        <v>0</v>
      </c>
      <c r="CJ52" s="531">
        <v>0</v>
      </c>
      <c r="CK52" s="531">
        <v>51</v>
      </c>
      <c r="CL52" s="531">
        <v>1</v>
      </c>
      <c r="CM52" s="531">
        <v>4</v>
      </c>
      <c r="CN52" s="531">
        <v>2</v>
      </c>
      <c r="CO52" s="531">
        <v>3</v>
      </c>
      <c r="CP52" s="531">
        <v>0</v>
      </c>
      <c r="CQ52" s="531">
        <v>0</v>
      </c>
      <c r="CR52" s="531">
        <v>0</v>
      </c>
      <c r="CS52" s="531">
        <v>0</v>
      </c>
      <c r="CT52" s="531">
        <v>0</v>
      </c>
      <c r="CU52" s="531">
        <v>0</v>
      </c>
      <c r="CV52" s="531">
        <v>2</v>
      </c>
      <c r="CW52" s="531">
        <v>31</v>
      </c>
      <c r="CX52" s="531">
        <v>51</v>
      </c>
      <c r="CY52" s="531">
        <v>2</v>
      </c>
      <c r="CZ52" s="531">
        <v>43</v>
      </c>
      <c r="DA52" s="531">
        <v>7</v>
      </c>
      <c r="DB52" s="531">
        <v>248</v>
      </c>
      <c r="DC52" s="531">
        <v>0</v>
      </c>
      <c r="DD52" s="531">
        <v>0</v>
      </c>
      <c r="DE52" s="531">
        <v>25</v>
      </c>
      <c r="DF52" s="531">
        <v>762</v>
      </c>
      <c r="DG52" s="531">
        <v>0</v>
      </c>
      <c r="DH52" s="531">
        <v>0</v>
      </c>
      <c r="DI52" s="531">
        <v>0</v>
      </c>
      <c r="DJ52" s="531">
        <v>0</v>
      </c>
      <c r="DK52" s="531">
        <v>51</v>
      </c>
      <c r="DL52" s="531">
        <v>0</v>
      </c>
      <c r="DM52" s="531">
        <v>0</v>
      </c>
      <c r="DN52" s="531">
        <v>0</v>
      </c>
      <c r="DO52" s="531">
        <v>0</v>
      </c>
      <c r="DP52" s="531">
        <v>2</v>
      </c>
      <c r="DQ52" s="531">
        <v>117</v>
      </c>
      <c r="DR52" s="531">
        <v>0</v>
      </c>
      <c r="DS52" s="531">
        <v>0</v>
      </c>
      <c r="DT52" s="531">
        <v>0</v>
      </c>
      <c r="DU52" s="531">
        <v>0</v>
      </c>
      <c r="DV52" s="531">
        <v>0</v>
      </c>
      <c r="DW52" s="531">
        <v>0</v>
      </c>
      <c r="DX52" s="531">
        <v>51</v>
      </c>
      <c r="DY52" s="531">
        <v>1</v>
      </c>
      <c r="DZ52" s="531">
        <v>24</v>
      </c>
      <c r="EA52" s="531">
        <v>0</v>
      </c>
      <c r="EB52" s="531">
        <v>0</v>
      </c>
      <c r="EC52" s="531">
        <v>0</v>
      </c>
      <c r="ED52" s="531">
        <v>0</v>
      </c>
      <c r="EE52" s="531">
        <v>0</v>
      </c>
      <c r="EF52" s="531">
        <v>0</v>
      </c>
      <c r="EG52" s="531">
        <v>1</v>
      </c>
      <c r="EH52" s="531">
        <v>5</v>
      </c>
      <c r="EI52" s="531">
        <v>0</v>
      </c>
      <c r="EJ52" s="531">
        <v>0</v>
      </c>
      <c r="EK52" s="531">
        <v>51</v>
      </c>
      <c r="EL52" s="531">
        <v>1</v>
      </c>
      <c r="EM52" s="531">
        <v>95</v>
      </c>
      <c r="EN52" s="531">
        <v>0</v>
      </c>
      <c r="EO52" s="531">
        <v>0</v>
      </c>
      <c r="EP52" s="531">
        <v>1</v>
      </c>
      <c r="EQ52" s="531">
        <v>3</v>
      </c>
      <c r="ER52" s="531">
        <v>1</v>
      </c>
      <c r="ES52" s="531">
        <v>1</v>
      </c>
      <c r="ET52" s="531">
        <v>0</v>
      </c>
      <c r="EU52" s="531">
        <v>0</v>
      </c>
      <c r="EV52" s="531">
        <v>0</v>
      </c>
      <c r="EW52" s="531">
        <v>0</v>
      </c>
      <c r="EX52" s="531">
        <v>51</v>
      </c>
      <c r="EY52" s="531">
        <v>0</v>
      </c>
      <c r="EZ52" s="531">
        <v>0</v>
      </c>
      <c r="FA52" s="531">
        <v>0</v>
      </c>
      <c r="FB52" s="531">
        <v>0</v>
      </c>
      <c r="FC52" s="531">
        <v>1</v>
      </c>
      <c r="FD52" s="531">
        <v>3</v>
      </c>
      <c r="FE52" s="531">
        <v>0</v>
      </c>
      <c r="FF52" s="531">
        <v>0</v>
      </c>
      <c r="FG52" s="531">
        <v>0</v>
      </c>
      <c r="FH52" s="531">
        <v>0</v>
      </c>
      <c r="FI52" s="531">
        <v>0</v>
      </c>
      <c r="FJ52" s="531">
        <v>0</v>
      </c>
      <c r="FK52" s="531">
        <v>51</v>
      </c>
      <c r="FL52" s="531">
        <v>0</v>
      </c>
      <c r="FM52" s="531">
        <v>0</v>
      </c>
      <c r="FN52" s="531">
        <v>0</v>
      </c>
      <c r="FO52" s="531">
        <v>0</v>
      </c>
      <c r="FP52" s="531">
        <v>0</v>
      </c>
      <c r="FQ52" s="531">
        <v>0</v>
      </c>
      <c r="FR52" s="531">
        <v>0</v>
      </c>
      <c r="FS52" s="531">
        <v>0</v>
      </c>
      <c r="FT52" s="531">
        <v>0</v>
      </c>
      <c r="FU52" s="531">
        <v>0</v>
      </c>
      <c r="FV52" s="552">
        <f t="shared" si="1"/>
        <v>286</v>
      </c>
      <c r="FW52" s="553">
        <f t="shared" si="1"/>
        <v>25244</v>
      </c>
      <c r="FX52" s="534"/>
    </row>
    <row r="53" spans="1:180" ht="12">
      <c r="A53" s="532" t="s">
        <v>607</v>
      </c>
      <c r="B53" s="546" t="s">
        <v>349</v>
      </c>
      <c r="C53" s="531">
        <v>430</v>
      </c>
      <c r="D53" s="531">
        <v>5481</v>
      </c>
      <c r="E53" s="531">
        <v>59</v>
      </c>
      <c r="F53" s="531">
        <v>317</v>
      </c>
      <c r="G53" s="531">
        <v>124</v>
      </c>
      <c r="H53" s="531">
        <v>1124</v>
      </c>
      <c r="I53" s="531">
        <v>33</v>
      </c>
      <c r="J53" s="531">
        <v>199</v>
      </c>
      <c r="K53" s="531">
        <v>52</v>
      </c>
      <c r="L53" s="531">
        <v>75</v>
      </c>
      <c r="M53" s="531">
        <v>604</v>
      </c>
      <c r="N53" s="531">
        <v>1016</v>
      </c>
      <c r="O53" s="531">
        <v>12632</v>
      </c>
      <c r="P53" s="531">
        <v>659</v>
      </c>
      <c r="Q53" s="531">
        <v>7896</v>
      </c>
      <c r="R53" s="531">
        <v>44</v>
      </c>
      <c r="S53" s="531">
        <v>243</v>
      </c>
      <c r="T53" s="531">
        <v>156</v>
      </c>
      <c r="U53" s="531">
        <v>985</v>
      </c>
      <c r="V53" s="531">
        <v>299</v>
      </c>
      <c r="W53" s="531">
        <v>2429</v>
      </c>
      <c r="X53" s="531">
        <v>52</v>
      </c>
      <c r="Y53" s="531">
        <v>44</v>
      </c>
      <c r="Z53" s="531">
        <v>296</v>
      </c>
      <c r="AA53" s="531">
        <v>30</v>
      </c>
      <c r="AB53" s="531">
        <v>246</v>
      </c>
      <c r="AC53" s="531">
        <v>16</v>
      </c>
      <c r="AD53" s="531">
        <v>100</v>
      </c>
      <c r="AE53" s="531">
        <v>34</v>
      </c>
      <c r="AF53" s="531">
        <v>129</v>
      </c>
      <c r="AG53" s="531">
        <v>58</v>
      </c>
      <c r="AH53" s="531">
        <v>401</v>
      </c>
      <c r="AI53" s="531">
        <v>729</v>
      </c>
      <c r="AJ53" s="531">
        <v>8938</v>
      </c>
      <c r="AK53" s="531">
        <v>52</v>
      </c>
      <c r="AL53" s="531">
        <v>145</v>
      </c>
      <c r="AM53" s="531">
        <v>1149</v>
      </c>
      <c r="AN53" s="531">
        <v>16</v>
      </c>
      <c r="AO53" s="531">
        <v>108</v>
      </c>
      <c r="AP53" s="531">
        <v>66</v>
      </c>
      <c r="AQ53" s="531">
        <v>464</v>
      </c>
      <c r="AR53" s="531">
        <v>285</v>
      </c>
      <c r="AS53" s="531">
        <v>1488</v>
      </c>
      <c r="AT53" s="531">
        <v>106</v>
      </c>
      <c r="AU53" s="531">
        <v>1066</v>
      </c>
      <c r="AV53" s="531">
        <v>68</v>
      </c>
      <c r="AW53" s="531">
        <v>394</v>
      </c>
      <c r="AX53" s="531">
        <v>52</v>
      </c>
      <c r="AY53" s="531">
        <v>81</v>
      </c>
      <c r="AZ53" s="531">
        <v>499</v>
      </c>
      <c r="BA53" s="531">
        <v>41</v>
      </c>
      <c r="BB53" s="531">
        <v>284</v>
      </c>
      <c r="BC53" s="531">
        <v>111</v>
      </c>
      <c r="BD53" s="531">
        <v>1423</v>
      </c>
      <c r="BE53" s="531">
        <v>168</v>
      </c>
      <c r="BF53" s="531">
        <v>2286</v>
      </c>
      <c r="BG53" s="531">
        <v>321</v>
      </c>
      <c r="BH53" s="531">
        <v>2383</v>
      </c>
      <c r="BI53" s="531">
        <v>53</v>
      </c>
      <c r="BJ53" s="531">
        <v>237</v>
      </c>
      <c r="BK53" s="531">
        <v>52</v>
      </c>
      <c r="BL53" s="531">
        <v>15</v>
      </c>
      <c r="BM53" s="531">
        <v>37</v>
      </c>
      <c r="BN53" s="531">
        <v>15</v>
      </c>
      <c r="BO53" s="531">
        <v>65</v>
      </c>
      <c r="BP53" s="531">
        <v>357</v>
      </c>
      <c r="BQ53" s="531">
        <v>4424</v>
      </c>
      <c r="BR53" s="531">
        <v>115</v>
      </c>
      <c r="BS53" s="531">
        <v>732</v>
      </c>
      <c r="BT53" s="531">
        <v>850</v>
      </c>
      <c r="BU53" s="531">
        <v>8324</v>
      </c>
      <c r="BV53" s="531">
        <v>5570</v>
      </c>
      <c r="BW53" s="531">
        <v>97940</v>
      </c>
      <c r="BX53" s="531">
        <v>52</v>
      </c>
      <c r="BY53" s="531">
        <v>1427</v>
      </c>
      <c r="BZ53" s="531">
        <v>20480</v>
      </c>
      <c r="CA53" s="531">
        <v>32</v>
      </c>
      <c r="CB53" s="531">
        <v>168</v>
      </c>
      <c r="CC53" s="531">
        <v>56</v>
      </c>
      <c r="CD53" s="531">
        <v>433</v>
      </c>
      <c r="CE53" s="531">
        <v>204</v>
      </c>
      <c r="CF53" s="531">
        <v>2046</v>
      </c>
      <c r="CG53" s="531">
        <v>71</v>
      </c>
      <c r="CH53" s="531">
        <v>1002</v>
      </c>
      <c r="CI53" s="531">
        <v>20</v>
      </c>
      <c r="CJ53" s="531">
        <v>210</v>
      </c>
      <c r="CK53" s="531">
        <v>52</v>
      </c>
      <c r="CL53" s="531">
        <v>828</v>
      </c>
      <c r="CM53" s="531">
        <v>21865</v>
      </c>
      <c r="CN53" s="531">
        <v>446</v>
      </c>
      <c r="CO53" s="531">
        <v>4610</v>
      </c>
      <c r="CP53" s="531">
        <v>102</v>
      </c>
      <c r="CQ53" s="531">
        <v>1237</v>
      </c>
      <c r="CR53" s="531">
        <v>94</v>
      </c>
      <c r="CS53" s="531">
        <v>646</v>
      </c>
      <c r="CT53" s="531">
        <v>226</v>
      </c>
      <c r="CU53" s="531">
        <v>1638</v>
      </c>
      <c r="CV53" s="531">
        <v>92</v>
      </c>
      <c r="CW53" s="531">
        <v>856</v>
      </c>
      <c r="CX53" s="531">
        <v>52</v>
      </c>
      <c r="CY53" s="531">
        <v>30</v>
      </c>
      <c r="CZ53" s="531">
        <v>275</v>
      </c>
      <c r="DA53" s="531">
        <v>389</v>
      </c>
      <c r="DB53" s="531">
        <v>3248</v>
      </c>
      <c r="DC53" s="531">
        <v>12</v>
      </c>
      <c r="DD53" s="531">
        <v>91</v>
      </c>
      <c r="DE53" s="531">
        <v>66</v>
      </c>
      <c r="DF53" s="531">
        <v>668</v>
      </c>
      <c r="DG53" s="531">
        <v>70</v>
      </c>
      <c r="DH53" s="531">
        <v>325</v>
      </c>
      <c r="DI53" s="531">
        <v>93</v>
      </c>
      <c r="DJ53" s="531">
        <v>550</v>
      </c>
      <c r="DK53" s="531">
        <v>52</v>
      </c>
      <c r="DL53" s="531">
        <v>101</v>
      </c>
      <c r="DM53" s="531">
        <v>629</v>
      </c>
      <c r="DN53" s="531">
        <v>157</v>
      </c>
      <c r="DO53" s="531">
        <v>1453</v>
      </c>
      <c r="DP53" s="531">
        <v>306</v>
      </c>
      <c r="DQ53" s="531">
        <v>3089</v>
      </c>
      <c r="DR53" s="531">
        <v>35</v>
      </c>
      <c r="DS53" s="531">
        <v>221</v>
      </c>
      <c r="DT53" s="531">
        <v>33</v>
      </c>
      <c r="DU53" s="531">
        <v>163</v>
      </c>
      <c r="DV53" s="531">
        <v>76</v>
      </c>
      <c r="DW53" s="531">
        <v>686</v>
      </c>
      <c r="DX53" s="531">
        <v>52</v>
      </c>
      <c r="DY53" s="531">
        <v>240</v>
      </c>
      <c r="DZ53" s="531">
        <v>3350</v>
      </c>
      <c r="EA53" s="531">
        <v>84</v>
      </c>
      <c r="EB53" s="531">
        <v>1029</v>
      </c>
      <c r="EC53" s="531">
        <v>162</v>
      </c>
      <c r="ED53" s="531">
        <v>1864</v>
      </c>
      <c r="EE53" s="531">
        <v>10</v>
      </c>
      <c r="EF53" s="531">
        <v>18</v>
      </c>
      <c r="EG53" s="531">
        <v>122</v>
      </c>
      <c r="EH53" s="531">
        <v>857</v>
      </c>
      <c r="EI53" s="531">
        <v>70</v>
      </c>
      <c r="EJ53" s="531">
        <v>791</v>
      </c>
      <c r="EK53" s="531">
        <v>52</v>
      </c>
      <c r="EL53" s="531">
        <v>79</v>
      </c>
      <c r="EM53" s="531">
        <v>1018</v>
      </c>
      <c r="EN53" s="531">
        <v>54</v>
      </c>
      <c r="EO53" s="531">
        <v>471</v>
      </c>
      <c r="EP53" s="531">
        <v>160</v>
      </c>
      <c r="EQ53" s="531">
        <v>951</v>
      </c>
      <c r="ER53" s="531">
        <v>62</v>
      </c>
      <c r="ES53" s="531">
        <v>822</v>
      </c>
      <c r="ET53" s="531">
        <v>14</v>
      </c>
      <c r="EU53" s="531">
        <v>38</v>
      </c>
      <c r="EV53" s="531">
        <v>59</v>
      </c>
      <c r="EW53" s="531">
        <v>334</v>
      </c>
      <c r="EX53" s="531">
        <v>52</v>
      </c>
      <c r="EY53" s="531">
        <v>50</v>
      </c>
      <c r="EZ53" s="531">
        <v>397</v>
      </c>
      <c r="FA53" s="531">
        <v>26</v>
      </c>
      <c r="FB53" s="531">
        <v>173</v>
      </c>
      <c r="FC53" s="531">
        <v>30</v>
      </c>
      <c r="FD53" s="531">
        <v>185</v>
      </c>
      <c r="FE53" s="531">
        <v>46</v>
      </c>
      <c r="FF53" s="531">
        <v>198</v>
      </c>
      <c r="FG53" s="531">
        <v>11</v>
      </c>
      <c r="FH53" s="531">
        <v>27</v>
      </c>
      <c r="FI53" s="531">
        <v>21</v>
      </c>
      <c r="FJ53" s="531">
        <v>143</v>
      </c>
      <c r="FK53" s="531">
        <v>52</v>
      </c>
      <c r="FL53" s="531">
        <v>52</v>
      </c>
      <c r="FM53" s="531">
        <v>448</v>
      </c>
      <c r="FN53" s="531">
        <v>38</v>
      </c>
      <c r="FO53" s="531">
        <v>171</v>
      </c>
      <c r="FP53" s="531">
        <v>13</v>
      </c>
      <c r="FQ53" s="531">
        <v>104</v>
      </c>
      <c r="FR53" s="531">
        <v>51</v>
      </c>
      <c r="FS53" s="531">
        <v>407</v>
      </c>
      <c r="FT53" s="531">
        <v>48</v>
      </c>
      <c r="FU53" s="531">
        <v>461</v>
      </c>
      <c r="FV53" s="552">
        <f t="shared" si="1"/>
        <v>18657</v>
      </c>
      <c r="FW53" s="553">
        <f t="shared" si="1"/>
        <v>246169</v>
      </c>
      <c r="FX53" s="534"/>
    </row>
    <row r="54" spans="1:180" ht="12">
      <c r="A54" s="532" t="s">
        <v>608</v>
      </c>
      <c r="B54" s="546" t="s">
        <v>350</v>
      </c>
      <c r="C54" s="531">
        <v>53</v>
      </c>
      <c r="D54" s="531">
        <v>758</v>
      </c>
      <c r="E54" s="531">
        <v>15</v>
      </c>
      <c r="F54" s="531">
        <v>85</v>
      </c>
      <c r="G54" s="531">
        <v>22</v>
      </c>
      <c r="H54" s="531">
        <v>140</v>
      </c>
      <c r="I54" s="531">
        <v>10</v>
      </c>
      <c r="J54" s="531">
        <v>52</v>
      </c>
      <c r="K54" s="531">
        <v>53</v>
      </c>
      <c r="L54" s="531">
        <v>9</v>
      </c>
      <c r="M54" s="531">
        <v>42</v>
      </c>
      <c r="N54" s="531">
        <v>164</v>
      </c>
      <c r="O54" s="531">
        <v>3803</v>
      </c>
      <c r="P54" s="531">
        <v>80</v>
      </c>
      <c r="Q54" s="531">
        <v>820</v>
      </c>
      <c r="R54" s="531">
        <v>7</v>
      </c>
      <c r="S54" s="531">
        <v>40</v>
      </c>
      <c r="T54" s="531">
        <v>38</v>
      </c>
      <c r="U54" s="531">
        <v>560</v>
      </c>
      <c r="V54" s="531">
        <v>37</v>
      </c>
      <c r="W54" s="531">
        <v>405</v>
      </c>
      <c r="X54" s="531">
        <v>53</v>
      </c>
      <c r="Y54" s="531">
        <v>6</v>
      </c>
      <c r="Z54" s="531">
        <v>34</v>
      </c>
      <c r="AA54" s="531">
        <v>6</v>
      </c>
      <c r="AB54" s="531">
        <v>12</v>
      </c>
      <c r="AC54" s="531">
        <v>5</v>
      </c>
      <c r="AD54" s="531">
        <v>23</v>
      </c>
      <c r="AE54" s="531">
        <v>6</v>
      </c>
      <c r="AF54" s="531">
        <v>45</v>
      </c>
      <c r="AG54" s="531">
        <v>6</v>
      </c>
      <c r="AH54" s="531">
        <v>30</v>
      </c>
      <c r="AI54" s="531">
        <v>96</v>
      </c>
      <c r="AJ54" s="531">
        <v>1565</v>
      </c>
      <c r="AK54" s="531">
        <v>53</v>
      </c>
      <c r="AL54" s="531">
        <v>19</v>
      </c>
      <c r="AM54" s="531">
        <v>86</v>
      </c>
      <c r="AN54" s="531">
        <v>3</v>
      </c>
      <c r="AO54" s="531">
        <v>23</v>
      </c>
      <c r="AP54" s="531">
        <v>11</v>
      </c>
      <c r="AQ54" s="531">
        <v>83</v>
      </c>
      <c r="AR54" s="531">
        <v>42</v>
      </c>
      <c r="AS54" s="531">
        <v>259</v>
      </c>
      <c r="AT54" s="531">
        <v>30</v>
      </c>
      <c r="AU54" s="531">
        <v>520</v>
      </c>
      <c r="AV54" s="531">
        <v>13</v>
      </c>
      <c r="AW54" s="531">
        <v>264</v>
      </c>
      <c r="AX54" s="531">
        <v>53</v>
      </c>
      <c r="AY54" s="531">
        <v>16</v>
      </c>
      <c r="AZ54" s="531">
        <v>81</v>
      </c>
      <c r="BA54" s="531">
        <v>6</v>
      </c>
      <c r="BB54" s="531">
        <v>39</v>
      </c>
      <c r="BC54" s="531">
        <v>21</v>
      </c>
      <c r="BD54" s="531">
        <v>387</v>
      </c>
      <c r="BE54" s="531">
        <v>21</v>
      </c>
      <c r="BF54" s="531">
        <v>505</v>
      </c>
      <c r="BG54" s="531">
        <v>59</v>
      </c>
      <c r="BH54" s="531">
        <v>725</v>
      </c>
      <c r="BI54" s="531">
        <v>11</v>
      </c>
      <c r="BJ54" s="531">
        <v>108</v>
      </c>
      <c r="BK54" s="531">
        <v>53</v>
      </c>
      <c r="BL54" s="531">
        <v>3</v>
      </c>
      <c r="BM54" s="531">
        <v>18</v>
      </c>
      <c r="BN54" s="531">
        <v>9</v>
      </c>
      <c r="BO54" s="531">
        <v>45</v>
      </c>
      <c r="BP54" s="531">
        <v>33</v>
      </c>
      <c r="BQ54" s="531">
        <v>305</v>
      </c>
      <c r="BR54" s="531">
        <v>13</v>
      </c>
      <c r="BS54" s="531">
        <v>72</v>
      </c>
      <c r="BT54" s="531">
        <v>56</v>
      </c>
      <c r="BU54" s="531">
        <v>764</v>
      </c>
      <c r="BV54" s="531">
        <v>950</v>
      </c>
      <c r="BW54" s="531">
        <v>15044</v>
      </c>
      <c r="BX54" s="531">
        <v>53</v>
      </c>
      <c r="BY54" s="531">
        <v>170</v>
      </c>
      <c r="BZ54" s="531">
        <v>2771</v>
      </c>
      <c r="CA54" s="531">
        <v>6</v>
      </c>
      <c r="CB54" s="531">
        <v>38</v>
      </c>
      <c r="CC54" s="531">
        <v>17</v>
      </c>
      <c r="CD54" s="531">
        <v>108</v>
      </c>
      <c r="CE54" s="531">
        <v>37</v>
      </c>
      <c r="CF54" s="531">
        <v>470</v>
      </c>
      <c r="CG54" s="531">
        <v>10</v>
      </c>
      <c r="CH54" s="531">
        <v>107</v>
      </c>
      <c r="CI54" s="531">
        <v>5</v>
      </c>
      <c r="CJ54" s="531">
        <v>42</v>
      </c>
      <c r="CK54" s="531">
        <v>53</v>
      </c>
      <c r="CL54" s="531">
        <v>77</v>
      </c>
      <c r="CM54" s="531">
        <v>1468</v>
      </c>
      <c r="CN54" s="531">
        <v>56</v>
      </c>
      <c r="CO54" s="531">
        <v>665</v>
      </c>
      <c r="CP54" s="531">
        <v>17</v>
      </c>
      <c r="CQ54" s="531">
        <v>116</v>
      </c>
      <c r="CR54" s="531">
        <v>18</v>
      </c>
      <c r="CS54" s="531">
        <v>268</v>
      </c>
      <c r="CT54" s="531">
        <v>27</v>
      </c>
      <c r="CU54" s="531">
        <v>197</v>
      </c>
      <c r="CV54" s="531">
        <v>20</v>
      </c>
      <c r="CW54" s="531">
        <v>151</v>
      </c>
      <c r="CX54" s="531">
        <v>53</v>
      </c>
      <c r="CY54" s="531">
        <v>15</v>
      </c>
      <c r="CZ54" s="531">
        <v>116</v>
      </c>
      <c r="DA54" s="531">
        <v>43</v>
      </c>
      <c r="DB54" s="531">
        <v>328</v>
      </c>
      <c r="DC54" s="531">
        <v>5</v>
      </c>
      <c r="DD54" s="531">
        <v>22</v>
      </c>
      <c r="DE54" s="531">
        <v>9</v>
      </c>
      <c r="DF54" s="531">
        <v>33</v>
      </c>
      <c r="DG54" s="531">
        <v>9</v>
      </c>
      <c r="DH54" s="531">
        <v>44</v>
      </c>
      <c r="DI54" s="531">
        <v>15</v>
      </c>
      <c r="DJ54" s="531">
        <v>143</v>
      </c>
      <c r="DK54" s="531">
        <v>53</v>
      </c>
      <c r="DL54" s="531">
        <v>12</v>
      </c>
      <c r="DM54" s="531">
        <v>105</v>
      </c>
      <c r="DN54" s="531">
        <v>29</v>
      </c>
      <c r="DO54" s="531">
        <v>211</v>
      </c>
      <c r="DP54" s="531">
        <v>40</v>
      </c>
      <c r="DQ54" s="531">
        <v>752</v>
      </c>
      <c r="DR54" s="531">
        <v>4</v>
      </c>
      <c r="DS54" s="531">
        <v>33</v>
      </c>
      <c r="DT54" s="531">
        <v>4</v>
      </c>
      <c r="DU54" s="531">
        <v>11</v>
      </c>
      <c r="DV54" s="531">
        <v>10</v>
      </c>
      <c r="DW54" s="531">
        <v>111</v>
      </c>
      <c r="DX54" s="531">
        <v>53</v>
      </c>
      <c r="DY54" s="531">
        <v>35</v>
      </c>
      <c r="DZ54" s="531">
        <v>281</v>
      </c>
      <c r="EA54" s="531">
        <v>16</v>
      </c>
      <c r="EB54" s="531">
        <v>92</v>
      </c>
      <c r="EC54" s="531">
        <v>33</v>
      </c>
      <c r="ED54" s="531">
        <v>431</v>
      </c>
      <c r="EE54" s="531">
        <v>1</v>
      </c>
      <c r="EF54" s="531">
        <v>2</v>
      </c>
      <c r="EG54" s="531">
        <v>12</v>
      </c>
      <c r="EH54" s="531">
        <v>113</v>
      </c>
      <c r="EI54" s="531">
        <v>8</v>
      </c>
      <c r="EJ54" s="531">
        <v>52</v>
      </c>
      <c r="EK54" s="531">
        <v>53</v>
      </c>
      <c r="EL54" s="531">
        <v>15</v>
      </c>
      <c r="EM54" s="531">
        <v>217</v>
      </c>
      <c r="EN54" s="531">
        <v>10</v>
      </c>
      <c r="EO54" s="531">
        <v>52</v>
      </c>
      <c r="EP54" s="531">
        <v>19</v>
      </c>
      <c r="EQ54" s="531">
        <v>168</v>
      </c>
      <c r="ER54" s="531">
        <v>13</v>
      </c>
      <c r="ES54" s="531">
        <v>93</v>
      </c>
      <c r="ET54" s="531">
        <v>2</v>
      </c>
      <c r="EU54" s="531">
        <v>6</v>
      </c>
      <c r="EV54" s="531">
        <v>4</v>
      </c>
      <c r="EW54" s="531">
        <v>18</v>
      </c>
      <c r="EX54" s="531">
        <v>53</v>
      </c>
      <c r="EY54" s="531">
        <v>6</v>
      </c>
      <c r="EZ54" s="531">
        <v>23</v>
      </c>
      <c r="FA54" s="531">
        <v>4</v>
      </c>
      <c r="FB54" s="531">
        <v>30</v>
      </c>
      <c r="FC54" s="531">
        <v>9</v>
      </c>
      <c r="FD54" s="531">
        <v>44</v>
      </c>
      <c r="FE54" s="531">
        <v>11</v>
      </c>
      <c r="FF54" s="531">
        <v>55</v>
      </c>
      <c r="FG54" s="531">
        <v>2</v>
      </c>
      <c r="FH54" s="531">
        <v>9</v>
      </c>
      <c r="FI54" s="531">
        <v>4</v>
      </c>
      <c r="FJ54" s="531">
        <v>15</v>
      </c>
      <c r="FK54" s="531">
        <v>53</v>
      </c>
      <c r="FL54" s="531">
        <v>16</v>
      </c>
      <c r="FM54" s="531">
        <v>191</v>
      </c>
      <c r="FN54" s="531">
        <v>8</v>
      </c>
      <c r="FO54" s="531">
        <v>38</v>
      </c>
      <c r="FP54" s="531">
        <v>3</v>
      </c>
      <c r="FQ54" s="531">
        <v>17</v>
      </c>
      <c r="FR54" s="531">
        <v>11</v>
      </c>
      <c r="FS54" s="531">
        <v>45</v>
      </c>
      <c r="FT54" s="531">
        <v>13</v>
      </c>
      <c r="FU54" s="531">
        <v>127</v>
      </c>
      <c r="FV54" s="552">
        <f t="shared" si="1"/>
        <v>2786</v>
      </c>
      <c r="FW54" s="553">
        <f t="shared" si="1"/>
        <v>38171</v>
      </c>
      <c r="FX54" s="534"/>
    </row>
    <row r="55" spans="1:180" ht="12">
      <c r="A55" s="532" t="s">
        <v>610</v>
      </c>
      <c r="B55" s="546" t="s">
        <v>351</v>
      </c>
      <c r="C55" s="531">
        <v>192</v>
      </c>
      <c r="D55" s="531">
        <v>2253</v>
      </c>
      <c r="E55" s="531">
        <v>59</v>
      </c>
      <c r="F55" s="531">
        <v>405</v>
      </c>
      <c r="G55" s="531">
        <v>177</v>
      </c>
      <c r="H55" s="531">
        <v>3132</v>
      </c>
      <c r="I55" s="531">
        <v>48</v>
      </c>
      <c r="J55" s="531">
        <v>179</v>
      </c>
      <c r="K55" s="531">
        <v>55</v>
      </c>
      <c r="L55" s="531">
        <v>104</v>
      </c>
      <c r="M55" s="531">
        <v>536</v>
      </c>
      <c r="N55" s="531">
        <v>684</v>
      </c>
      <c r="O55" s="531">
        <v>9713</v>
      </c>
      <c r="P55" s="531">
        <v>2127</v>
      </c>
      <c r="Q55" s="531">
        <v>56429</v>
      </c>
      <c r="R55" s="531">
        <v>76</v>
      </c>
      <c r="S55" s="531">
        <v>412</v>
      </c>
      <c r="T55" s="531">
        <v>439</v>
      </c>
      <c r="U55" s="531">
        <v>4762</v>
      </c>
      <c r="V55" s="531">
        <v>517</v>
      </c>
      <c r="W55" s="531">
        <v>3260</v>
      </c>
      <c r="X55" s="531">
        <v>55</v>
      </c>
      <c r="Y55" s="531">
        <v>70</v>
      </c>
      <c r="Z55" s="531">
        <v>288</v>
      </c>
      <c r="AA55" s="531">
        <v>14</v>
      </c>
      <c r="AB55" s="531">
        <v>104</v>
      </c>
      <c r="AC55" s="531">
        <v>28</v>
      </c>
      <c r="AD55" s="531">
        <v>166</v>
      </c>
      <c r="AE55" s="531">
        <v>136</v>
      </c>
      <c r="AF55" s="531">
        <v>2340</v>
      </c>
      <c r="AG55" s="531">
        <v>118</v>
      </c>
      <c r="AH55" s="531">
        <v>438</v>
      </c>
      <c r="AI55" s="531">
        <v>348</v>
      </c>
      <c r="AJ55" s="531">
        <v>4960</v>
      </c>
      <c r="AK55" s="531">
        <v>55</v>
      </c>
      <c r="AL55" s="531">
        <v>468</v>
      </c>
      <c r="AM55" s="531">
        <v>2310</v>
      </c>
      <c r="AN55" s="531">
        <v>31</v>
      </c>
      <c r="AO55" s="531">
        <v>224</v>
      </c>
      <c r="AP55" s="531">
        <v>67</v>
      </c>
      <c r="AQ55" s="531">
        <v>529</v>
      </c>
      <c r="AR55" s="531">
        <v>275</v>
      </c>
      <c r="AS55" s="531">
        <v>2351</v>
      </c>
      <c r="AT55" s="531">
        <v>80</v>
      </c>
      <c r="AU55" s="531">
        <v>886</v>
      </c>
      <c r="AV55" s="531">
        <v>122</v>
      </c>
      <c r="AW55" s="531">
        <v>900</v>
      </c>
      <c r="AX55" s="531">
        <v>55</v>
      </c>
      <c r="AY55" s="531">
        <v>61</v>
      </c>
      <c r="AZ55" s="531">
        <v>604</v>
      </c>
      <c r="BA55" s="531">
        <v>80</v>
      </c>
      <c r="BB55" s="531">
        <v>445</v>
      </c>
      <c r="BC55" s="531">
        <v>131</v>
      </c>
      <c r="BD55" s="531">
        <v>1287</v>
      </c>
      <c r="BE55" s="531">
        <v>232</v>
      </c>
      <c r="BF55" s="531">
        <v>1879</v>
      </c>
      <c r="BG55" s="531">
        <v>143</v>
      </c>
      <c r="BH55" s="531">
        <v>1643</v>
      </c>
      <c r="BI55" s="531">
        <v>106</v>
      </c>
      <c r="BJ55" s="531">
        <v>576</v>
      </c>
      <c r="BK55" s="531">
        <v>55</v>
      </c>
      <c r="BL55" s="531">
        <v>34</v>
      </c>
      <c r="BM55" s="531">
        <v>219</v>
      </c>
      <c r="BN55" s="531">
        <v>16</v>
      </c>
      <c r="BO55" s="531">
        <v>87</v>
      </c>
      <c r="BP55" s="531">
        <v>201</v>
      </c>
      <c r="BQ55" s="531">
        <v>1489</v>
      </c>
      <c r="BR55" s="531">
        <v>205</v>
      </c>
      <c r="BS55" s="531">
        <v>919</v>
      </c>
      <c r="BT55" s="531">
        <v>328</v>
      </c>
      <c r="BU55" s="531">
        <v>2075</v>
      </c>
      <c r="BV55" s="531">
        <v>2999</v>
      </c>
      <c r="BW55" s="531">
        <v>41645</v>
      </c>
      <c r="BX55" s="531">
        <v>55</v>
      </c>
      <c r="BY55" s="531">
        <v>1082</v>
      </c>
      <c r="BZ55" s="531">
        <v>8891</v>
      </c>
      <c r="CA55" s="531">
        <v>57</v>
      </c>
      <c r="CB55" s="531">
        <v>456</v>
      </c>
      <c r="CC55" s="531">
        <v>105</v>
      </c>
      <c r="CD55" s="531">
        <v>868</v>
      </c>
      <c r="CE55" s="531">
        <v>115</v>
      </c>
      <c r="CF55" s="531">
        <v>1370</v>
      </c>
      <c r="CG55" s="531">
        <v>95</v>
      </c>
      <c r="CH55" s="531">
        <v>495</v>
      </c>
      <c r="CI55" s="531">
        <v>29</v>
      </c>
      <c r="CJ55" s="531">
        <v>255</v>
      </c>
      <c r="CK55" s="531">
        <v>55</v>
      </c>
      <c r="CL55" s="531">
        <v>244</v>
      </c>
      <c r="CM55" s="531">
        <v>2457</v>
      </c>
      <c r="CN55" s="531">
        <v>326</v>
      </c>
      <c r="CO55" s="531">
        <v>2974</v>
      </c>
      <c r="CP55" s="531">
        <v>242</v>
      </c>
      <c r="CQ55" s="531">
        <v>1194</v>
      </c>
      <c r="CR55" s="531">
        <v>71</v>
      </c>
      <c r="CS55" s="531">
        <v>677</v>
      </c>
      <c r="CT55" s="531">
        <v>171</v>
      </c>
      <c r="CU55" s="531">
        <v>1422</v>
      </c>
      <c r="CV55" s="531">
        <v>112</v>
      </c>
      <c r="CW55" s="531">
        <v>688</v>
      </c>
      <c r="CX55" s="531">
        <v>55</v>
      </c>
      <c r="CY55" s="531">
        <v>49</v>
      </c>
      <c r="CZ55" s="531">
        <v>551</v>
      </c>
      <c r="DA55" s="531">
        <v>1772</v>
      </c>
      <c r="DB55" s="531">
        <v>11831</v>
      </c>
      <c r="DC55" s="531">
        <v>14</v>
      </c>
      <c r="DD55" s="531">
        <v>84</v>
      </c>
      <c r="DE55" s="531">
        <v>344</v>
      </c>
      <c r="DF55" s="531">
        <v>2874</v>
      </c>
      <c r="DG55" s="531">
        <v>60</v>
      </c>
      <c r="DH55" s="531">
        <v>365</v>
      </c>
      <c r="DI55" s="531">
        <v>121</v>
      </c>
      <c r="DJ55" s="531">
        <v>974</v>
      </c>
      <c r="DK55" s="531">
        <v>55</v>
      </c>
      <c r="DL55" s="531">
        <v>81</v>
      </c>
      <c r="DM55" s="531">
        <v>477</v>
      </c>
      <c r="DN55" s="531">
        <v>220</v>
      </c>
      <c r="DO55" s="531">
        <v>1605</v>
      </c>
      <c r="DP55" s="531">
        <v>200</v>
      </c>
      <c r="DQ55" s="531">
        <v>1602</v>
      </c>
      <c r="DR55" s="531">
        <v>17</v>
      </c>
      <c r="DS55" s="531">
        <v>135</v>
      </c>
      <c r="DT55" s="531">
        <v>75</v>
      </c>
      <c r="DU55" s="531">
        <v>329</v>
      </c>
      <c r="DV55" s="531">
        <v>150</v>
      </c>
      <c r="DW55" s="531">
        <v>899</v>
      </c>
      <c r="DX55" s="531">
        <v>55</v>
      </c>
      <c r="DY55" s="531">
        <v>127</v>
      </c>
      <c r="DZ55" s="531">
        <v>964</v>
      </c>
      <c r="EA55" s="531">
        <v>99</v>
      </c>
      <c r="EB55" s="531">
        <v>955</v>
      </c>
      <c r="EC55" s="531">
        <v>340</v>
      </c>
      <c r="ED55" s="531">
        <v>2262</v>
      </c>
      <c r="EE55" s="531">
        <v>13</v>
      </c>
      <c r="EF55" s="531">
        <v>115</v>
      </c>
      <c r="EG55" s="531">
        <v>71</v>
      </c>
      <c r="EH55" s="531">
        <v>698</v>
      </c>
      <c r="EI55" s="531">
        <v>93</v>
      </c>
      <c r="EJ55" s="531">
        <v>485</v>
      </c>
      <c r="EK55" s="531">
        <v>55</v>
      </c>
      <c r="EL55" s="531">
        <v>71</v>
      </c>
      <c r="EM55" s="531">
        <v>705</v>
      </c>
      <c r="EN55" s="531">
        <v>59</v>
      </c>
      <c r="EO55" s="531">
        <v>245</v>
      </c>
      <c r="EP55" s="531">
        <v>105</v>
      </c>
      <c r="EQ55" s="531">
        <v>664</v>
      </c>
      <c r="ER55" s="531">
        <v>93</v>
      </c>
      <c r="ES55" s="531">
        <v>598</v>
      </c>
      <c r="ET55" s="531">
        <v>23</v>
      </c>
      <c r="EU55" s="531">
        <v>130</v>
      </c>
      <c r="EV55" s="531">
        <v>66</v>
      </c>
      <c r="EW55" s="531">
        <v>417</v>
      </c>
      <c r="EX55" s="531">
        <v>55</v>
      </c>
      <c r="EY55" s="531">
        <v>35</v>
      </c>
      <c r="EZ55" s="531">
        <v>173</v>
      </c>
      <c r="FA55" s="531">
        <v>19</v>
      </c>
      <c r="FB55" s="531">
        <v>308</v>
      </c>
      <c r="FC55" s="531">
        <v>10</v>
      </c>
      <c r="FD55" s="531">
        <v>175</v>
      </c>
      <c r="FE55" s="531">
        <v>117</v>
      </c>
      <c r="FF55" s="531">
        <v>490</v>
      </c>
      <c r="FG55" s="531">
        <v>24</v>
      </c>
      <c r="FH55" s="531">
        <v>101</v>
      </c>
      <c r="FI55" s="531">
        <v>19</v>
      </c>
      <c r="FJ55" s="531">
        <v>134</v>
      </c>
      <c r="FK55" s="531">
        <v>55</v>
      </c>
      <c r="FL55" s="531">
        <v>93</v>
      </c>
      <c r="FM55" s="531">
        <v>1024</v>
      </c>
      <c r="FN55" s="531">
        <v>160</v>
      </c>
      <c r="FO55" s="531">
        <v>825</v>
      </c>
      <c r="FP55" s="531">
        <v>15</v>
      </c>
      <c r="FQ55" s="531">
        <v>98</v>
      </c>
      <c r="FR55" s="531">
        <v>31</v>
      </c>
      <c r="FS55" s="531">
        <v>236</v>
      </c>
      <c r="FT55" s="531">
        <v>106</v>
      </c>
      <c r="FU55" s="531">
        <v>571</v>
      </c>
      <c r="FV55" s="552">
        <f t="shared" si="1"/>
        <v>18257</v>
      </c>
      <c r="FW55" s="553">
        <f t="shared" si="1"/>
        <v>205291</v>
      </c>
      <c r="FX55" s="534"/>
    </row>
    <row r="56" spans="1:180" ht="12">
      <c r="A56" s="532" t="s">
        <v>611</v>
      </c>
      <c r="B56" s="546" t="s">
        <v>352</v>
      </c>
      <c r="C56" s="531">
        <v>2205</v>
      </c>
      <c r="D56" s="531">
        <v>10811</v>
      </c>
      <c r="E56" s="531">
        <v>431</v>
      </c>
      <c r="F56" s="531">
        <v>1528</v>
      </c>
      <c r="G56" s="531">
        <v>692</v>
      </c>
      <c r="H56" s="531">
        <v>4066</v>
      </c>
      <c r="I56" s="531">
        <v>118</v>
      </c>
      <c r="J56" s="531">
        <v>631</v>
      </c>
      <c r="K56" s="531">
        <v>56</v>
      </c>
      <c r="L56" s="531">
        <v>407</v>
      </c>
      <c r="M56" s="531">
        <v>1903</v>
      </c>
      <c r="N56" s="531">
        <v>7824</v>
      </c>
      <c r="O56" s="531">
        <v>63563</v>
      </c>
      <c r="P56" s="531">
        <v>5098</v>
      </c>
      <c r="Q56" s="531">
        <v>26176</v>
      </c>
      <c r="R56" s="531">
        <v>361</v>
      </c>
      <c r="S56" s="531">
        <v>1170</v>
      </c>
      <c r="T56" s="531">
        <v>2334</v>
      </c>
      <c r="U56" s="531">
        <v>9137</v>
      </c>
      <c r="V56" s="531">
        <v>2145</v>
      </c>
      <c r="W56" s="531">
        <v>8685</v>
      </c>
      <c r="X56" s="531">
        <v>56</v>
      </c>
      <c r="Y56" s="531">
        <v>374</v>
      </c>
      <c r="Z56" s="531">
        <v>1669</v>
      </c>
      <c r="AA56" s="531">
        <v>178</v>
      </c>
      <c r="AB56" s="531">
        <v>906</v>
      </c>
      <c r="AC56" s="531">
        <v>146</v>
      </c>
      <c r="AD56" s="531">
        <v>610</v>
      </c>
      <c r="AE56" s="531">
        <v>528</v>
      </c>
      <c r="AF56" s="531">
        <v>3115</v>
      </c>
      <c r="AG56" s="531">
        <v>400</v>
      </c>
      <c r="AH56" s="531">
        <v>1723</v>
      </c>
      <c r="AI56" s="531">
        <v>4714</v>
      </c>
      <c r="AJ56" s="531">
        <v>27283</v>
      </c>
      <c r="AK56" s="531">
        <v>56</v>
      </c>
      <c r="AL56" s="531">
        <v>1212</v>
      </c>
      <c r="AM56" s="531">
        <v>5019</v>
      </c>
      <c r="AN56" s="531">
        <v>189</v>
      </c>
      <c r="AO56" s="531">
        <v>1062</v>
      </c>
      <c r="AP56" s="531">
        <v>473</v>
      </c>
      <c r="AQ56" s="531">
        <v>2556</v>
      </c>
      <c r="AR56" s="531">
        <v>1604</v>
      </c>
      <c r="AS56" s="531">
        <v>7123</v>
      </c>
      <c r="AT56" s="531">
        <v>799</v>
      </c>
      <c r="AU56" s="531">
        <v>4809</v>
      </c>
      <c r="AV56" s="531">
        <v>790</v>
      </c>
      <c r="AW56" s="531">
        <v>4011</v>
      </c>
      <c r="AX56" s="531">
        <v>56</v>
      </c>
      <c r="AY56" s="531">
        <v>482</v>
      </c>
      <c r="AZ56" s="531">
        <v>3028</v>
      </c>
      <c r="BA56" s="531">
        <v>307</v>
      </c>
      <c r="BB56" s="531">
        <v>1616</v>
      </c>
      <c r="BC56" s="531">
        <v>644</v>
      </c>
      <c r="BD56" s="531">
        <v>3518</v>
      </c>
      <c r="BE56" s="531">
        <v>1543</v>
      </c>
      <c r="BF56" s="531">
        <v>8927</v>
      </c>
      <c r="BG56" s="531">
        <v>1500</v>
      </c>
      <c r="BH56" s="531">
        <v>6853</v>
      </c>
      <c r="BI56" s="531">
        <v>707</v>
      </c>
      <c r="BJ56" s="531">
        <v>2657</v>
      </c>
      <c r="BK56" s="531">
        <v>56</v>
      </c>
      <c r="BL56" s="531">
        <v>149</v>
      </c>
      <c r="BM56" s="531">
        <v>625</v>
      </c>
      <c r="BN56" s="531">
        <v>77</v>
      </c>
      <c r="BO56" s="531">
        <v>313</v>
      </c>
      <c r="BP56" s="531">
        <v>1244</v>
      </c>
      <c r="BQ56" s="531">
        <v>5470</v>
      </c>
      <c r="BR56" s="531">
        <v>790</v>
      </c>
      <c r="BS56" s="531">
        <v>4244</v>
      </c>
      <c r="BT56" s="531">
        <v>2264</v>
      </c>
      <c r="BU56" s="531">
        <v>10113</v>
      </c>
      <c r="BV56" s="531">
        <v>32767</v>
      </c>
      <c r="BW56" s="531">
        <v>212966</v>
      </c>
      <c r="BX56" s="531">
        <v>56</v>
      </c>
      <c r="BY56" s="531">
        <v>9429</v>
      </c>
      <c r="BZ56" s="531">
        <v>46037</v>
      </c>
      <c r="CA56" s="531">
        <v>189</v>
      </c>
      <c r="CB56" s="531">
        <v>778</v>
      </c>
      <c r="CC56" s="531">
        <v>516</v>
      </c>
      <c r="CD56" s="531">
        <v>2120</v>
      </c>
      <c r="CE56" s="531">
        <v>1143</v>
      </c>
      <c r="CF56" s="531">
        <v>6206</v>
      </c>
      <c r="CG56" s="531">
        <v>694</v>
      </c>
      <c r="CH56" s="531">
        <v>2656</v>
      </c>
      <c r="CI56" s="531">
        <v>247</v>
      </c>
      <c r="CJ56" s="531">
        <v>981</v>
      </c>
      <c r="CK56" s="531">
        <v>56</v>
      </c>
      <c r="CL56" s="531">
        <v>3054</v>
      </c>
      <c r="CM56" s="531">
        <v>18766</v>
      </c>
      <c r="CN56" s="531">
        <v>2326</v>
      </c>
      <c r="CO56" s="531">
        <v>10207</v>
      </c>
      <c r="CP56" s="531">
        <v>676</v>
      </c>
      <c r="CQ56" s="531">
        <v>2873</v>
      </c>
      <c r="CR56" s="531">
        <v>818</v>
      </c>
      <c r="CS56" s="531">
        <v>3976</v>
      </c>
      <c r="CT56" s="531">
        <v>2030</v>
      </c>
      <c r="CU56" s="531">
        <v>9129</v>
      </c>
      <c r="CV56" s="531">
        <v>749</v>
      </c>
      <c r="CW56" s="531">
        <v>3564</v>
      </c>
      <c r="CX56" s="531">
        <v>56</v>
      </c>
      <c r="CY56" s="531">
        <v>216</v>
      </c>
      <c r="CZ56" s="531">
        <v>1081</v>
      </c>
      <c r="DA56" s="531">
        <v>3358</v>
      </c>
      <c r="DB56" s="531">
        <v>13329</v>
      </c>
      <c r="DC56" s="531">
        <v>91</v>
      </c>
      <c r="DD56" s="531">
        <v>502</v>
      </c>
      <c r="DE56" s="531">
        <v>361</v>
      </c>
      <c r="DF56" s="531">
        <v>1776</v>
      </c>
      <c r="DG56" s="531">
        <v>345</v>
      </c>
      <c r="DH56" s="531">
        <v>2092</v>
      </c>
      <c r="DI56" s="531">
        <v>1005</v>
      </c>
      <c r="DJ56" s="531">
        <v>5471</v>
      </c>
      <c r="DK56" s="531">
        <v>56</v>
      </c>
      <c r="DL56" s="531">
        <v>495</v>
      </c>
      <c r="DM56" s="531">
        <v>2186</v>
      </c>
      <c r="DN56" s="531">
        <v>1619</v>
      </c>
      <c r="DO56" s="531">
        <v>8608</v>
      </c>
      <c r="DP56" s="531">
        <v>1723</v>
      </c>
      <c r="DQ56" s="531">
        <v>9337</v>
      </c>
      <c r="DR56" s="531">
        <v>153</v>
      </c>
      <c r="DS56" s="531">
        <v>855</v>
      </c>
      <c r="DT56" s="531">
        <v>305</v>
      </c>
      <c r="DU56" s="531">
        <v>1055</v>
      </c>
      <c r="DV56" s="531">
        <v>602</v>
      </c>
      <c r="DW56" s="531">
        <v>3323</v>
      </c>
      <c r="DX56" s="531">
        <v>56</v>
      </c>
      <c r="DY56" s="531">
        <v>1752</v>
      </c>
      <c r="DZ56" s="531">
        <v>9007</v>
      </c>
      <c r="EA56" s="531">
        <v>544</v>
      </c>
      <c r="EB56" s="531">
        <v>2611</v>
      </c>
      <c r="EC56" s="531">
        <v>1408</v>
      </c>
      <c r="ED56" s="531">
        <v>7296</v>
      </c>
      <c r="EE56" s="531">
        <v>113</v>
      </c>
      <c r="EF56" s="531">
        <v>369</v>
      </c>
      <c r="EG56" s="531">
        <v>510</v>
      </c>
      <c r="EH56" s="531">
        <v>2579</v>
      </c>
      <c r="EI56" s="531">
        <v>552</v>
      </c>
      <c r="EJ56" s="531">
        <v>2794</v>
      </c>
      <c r="EK56" s="531">
        <v>56</v>
      </c>
      <c r="EL56" s="531">
        <v>471</v>
      </c>
      <c r="EM56" s="531">
        <v>2617</v>
      </c>
      <c r="EN56" s="531">
        <v>264</v>
      </c>
      <c r="EO56" s="531">
        <v>1281</v>
      </c>
      <c r="EP56" s="531">
        <v>831</v>
      </c>
      <c r="EQ56" s="531">
        <v>3845</v>
      </c>
      <c r="ER56" s="531">
        <v>398</v>
      </c>
      <c r="ES56" s="531">
        <v>2295</v>
      </c>
      <c r="ET56" s="531">
        <v>88</v>
      </c>
      <c r="EU56" s="531">
        <v>531</v>
      </c>
      <c r="EV56" s="531">
        <v>236</v>
      </c>
      <c r="EW56" s="531">
        <v>1073</v>
      </c>
      <c r="EX56" s="531">
        <v>56</v>
      </c>
      <c r="EY56" s="531">
        <v>351</v>
      </c>
      <c r="EZ56" s="531">
        <v>2069</v>
      </c>
      <c r="FA56" s="531">
        <v>220</v>
      </c>
      <c r="FB56" s="531">
        <v>1803</v>
      </c>
      <c r="FC56" s="531">
        <v>106</v>
      </c>
      <c r="FD56" s="531">
        <v>660</v>
      </c>
      <c r="FE56" s="531">
        <v>432</v>
      </c>
      <c r="FF56" s="531">
        <v>1566</v>
      </c>
      <c r="FG56" s="531">
        <v>80</v>
      </c>
      <c r="FH56" s="531">
        <v>370</v>
      </c>
      <c r="FI56" s="531">
        <v>116</v>
      </c>
      <c r="FJ56" s="531">
        <v>482</v>
      </c>
      <c r="FK56" s="531">
        <v>56</v>
      </c>
      <c r="FL56" s="531">
        <v>627</v>
      </c>
      <c r="FM56" s="531">
        <v>2830</v>
      </c>
      <c r="FN56" s="531">
        <v>456</v>
      </c>
      <c r="FO56" s="531">
        <v>2065</v>
      </c>
      <c r="FP56" s="531">
        <v>81</v>
      </c>
      <c r="FQ56" s="531">
        <v>339</v>
      </c>
      <c r="FR56" s="531">
        <v>409</v>
      </c>
      <c r="FS56" s="531">
        <v>1570</v>
      </c>
      <c r="FT56" s="531">
        <v>626</v>
      </c>
      <c r="FU56" s="531">
        <v>3700</v>
      </c>
      <c r="FV56" s="552">
        <f t="shared" si="1"/>
        <v>118311</v>
      </c>
      <c r="FW56" s="553">
        <f t="shared" si="1"/>
        <v>658546</v>
      </c>
      <c r="FX56" s="534"/>
    </row>
    <row r="57" spans="1:180" ht="12">
      <c r="A57" s="532" t="s">
        <v>613</v>
      </c>
      <c r="B57" s="546" t="s">
        <v>353</v>
      </c>
      <c r="C57" s="531">
        <v>46</v>
      </c>
      <c r="D57" s="531">
        <v>388</v>
      </c>
      <c r="E57" s="531">
        <v>6</v>
      </c>
      <c r="F57" s="531">
        <v>24</v>
      </c>
      <c r="G57" s="531">
        <v>17</v>
      </c>
      <c r="H57" s="531">
        <v>126</v>
      </c>
      <c r="I57" s="531">
        <v>5</v>
      </c>
      <c r="J57" s="531">
        <v>23</v>
      </c>
      <c r="K57" s="531">
        <v>58</v>
      </c>
      <c r="L57" s="531">
        <v>6</v>
      </c>
      <c r="M57" s="531">
        <v>15</v>
      </c>
      <c r="N57" s="531">
        <v>324</v>
      </c>
      <c r="O57" s="531">
        <v>2977</v>
      </c>
      <c r="P57" s="531">
        <v>61</v>
      </c>
      <c r="Q57" s="531">
        <v>476</v>
      </c>
      <c r="R57" s="531">
        <v>4</v>
      </c>
      <c r="S57" s="531">
        <v>40</v>
      </c>
      <c r="T57" s="531">
        <v>26</v>
      </c>
      <c r="U57" s="531">
        <v>132</v>
      </c>
      <c r="V57" s="531">
        <v>25</v>
      </c>
      <c r="W57" s="531">
        <v>135</v>
      </c>
      <c r="X57" s="531">
        <v>58</v>
      </c>
      <c r="Y57" s="531">
        <v>5</v>
      </c>
      <c r="Z57" s="531">
        <v>27</v>
      </c>
      <c r="AA57" s="531">
        <v>4</v>
      </c>
      <c r="AB57" s="531">
        <v>18</v>
      </c>
      <c r="AC57" s="531">
        <v>4</v>
      </c>
      <c r="AD57" s="531">
        <v>13</v>
      </c>
      <c r="AE57" s="531">
        <v>7</v>
      </c>
      <c r="AF57" s="531">
        <v>46</v>
      </c>
      <c r="AG57" s="531">
        <v>2</v>
      </c>
      <c r="AH57" s="531">
        <v>5</v>
      </c>
      <c r="AI57" s="531">
        <v>80</v>
      </c>
      <c r="AJ57" s="531">
        <v>705</v>
      </c>
      <c r="AK57" s="531">
        <v>58</v>
      </c>
      <c r="AL57" s="531">
        <v>11</v>
      </c>
      <c r="AM57" s="531">
        <v>68</v>
      </c>
      <c r="AN57" s="531">
        <v>2</v>
      </c>
      <c r="AO57" s="531">
        <v>5</v>
      </c>
      <c r="AP57" s="531">
        <v>14</v>
      </c>
      <c r="AQ57" s="531">
        <v>110</v>
      </c>
      <c r="AR57" s="531">
        <v>14</v>
      </c>
      <c r="AS57" s="531">
        <v>55</v>
      </c>
      <c r="AT57" s="531">
        <v>44</v>
      </c>
      <c r="AU57" s="531">
        <v>371</v>
      </c>
      <c r="AV57" s="531">
        <v>15</v>
      </c>
      <c r="AW57" s="531">
        <v>137</v>
      </c>
      <c r="AX57" s="531">
        <v>58</v>
      </c>
      <c r="AY57" s="531">
        <v>11</v>
      </c>
      <c r="AZ57" s="531">
        <v>82</v>
      </c>
      <c r="BA57" s="531">
        <v>5</v>
      </c>
      <c r="BB57" s="531">
        <v>28</v>
      </c>
      <c r="BC57" s="531">
        <v>9</v>
      </c>
      <c r="BD57" s="531">
        <v>87</v>
      </c>
      <c r="BE57" s="531">
        <v>17</v>
      </c>
      <c r="BF57" s="531">
        <v>171</v>
      </c>
      <c r="BG57" s="531">
        <v>35</v>
      </c>
      <c r="BH57" s="531">
        <v>220</v>
      </c>
      <c r="BI57" s="531">
        <v>14</v>
      </c>
      <c r="BJ57" s="531">
        <v>83</v>
      </c>
      <c r="BK57" s="531">
        <v>58</v>
      </c>
      <c r="BL57" s="531">
        <v>3</v>
      </c>
      <c r="BM57" s="531">
        <v>10</v>
      </c>
      <c r="BN57" s="531">
        <v>1</v>
      </c>
      <c r="BO57" s="531">
        <v>2</v>
      </c>
      <c r="BP57" s="531">
        <v>22</v>
      </c>
      <c r="BQ57" s="531">
        <v>142</v>
      </c>
      <c r="BR57" s="531">
        <v>12</v>
      </c>
      <c r="BS57" s="531">
        <v>58</v>
      </c>
      <c r="BT57" s="531">
        <v>37</v>
      </c>
      <c r="BU57" s="531">
        <v>191</v>
      </c>
      <c r="BV57" s="531">
        <v>1036</v>
      </c>
      <c r="BW57" s="531">
        <v>13062</v>
      </c>
      <c r="BX57" s="531">
        <v>58</v>
      </c>
      <c r="BY57" s="531">
        <v>123</v>
      </c>
      <c r="BZ57" s="531">
        <v>992</v>
      </c>
      <c r="CA57" s="531">
        <v>5</v>
      </c>
      <c r="CB57" s="531">
        <v>54</v>
      </c>
      <c r="CC57" s="531">
        <v>7</v>
      </c>
      <c r="CD57" s="531">
        <v>88</v>
      </c>
      <c r="CE57" s="531">
        <v>27</v>
      </c>
      <c r="CF57" s="531">
        <v>301</v>
      </c>
      <c r="CG57" s="531">
        <v>9</v>
      </c>
      <c r="CH57" s="531">
        <v>48</v>
      </c>
      <c r="CI57" s="531">
        <v>7</v>
      </c>
      <c r="CJ57" s="531">
        <v>62</v>
      </c>
      <c r="CK57" s="531">
        <v>58</v>
      </c>
      <c r="CL57" s="531">
        <v>38</v>
      </c>
      <c r="CM57" s="531">
        <v>300</v>
      </c>
      <c r="CN57" s="531">
        <v>44</v>
      </c>
      <c r="CO57" s="531">
        <v>505</v>
      </c>
      <c r="CP57" s="531">
        <v>11</v>
      </c>
      <c r="CQ57" s="531">
        <v>68</v>
      </c>
      <c r="CR57" s="531">
        <v>10</v>
      </c>
      <c r="CS57" s="531">
        <v>75</v>
      </c>
      <c r="CT57" s="531">
        <v>26</v>
      </c>
      <c r="CU57" s="531">
        <v>148</v>
      </c>
      <c r="CV57" s="531">
        <v>10</v>
      </c>
      <c r="CW57" s="531">
        <v>76</v>
      </c>
      <c r="CX57" s="531">
        <v>58</v>
      </c>
      <c r="CY57" s="531">
        <v>6</v>
      </c>
      <c r="CZ57" s="531">
        <v>28</v>
      </c>
      <c r="DA57" s="531">
        <v>24</v>
      </c>
      <c r="DB57" s="531">
        <v>159</v>
      </c>
      <c r="DC57" s="531">
        <v>6</v>
      </c>
      <c r="DD57" s="531">
        <v>28</v>
      </c>
      <c r="DE57" s="531">
        <v>4</v>
      </c>
      <c r="DF57" s="531">
        <v>24</v>
      </c>
      <c r="DG57" s="531">
        <v>3</v>
      </c>
      <c r="DH57" s="531">
        <v>21</v>
      </c>
      <c r="DI57" s="531">
        <v>10</v>
      </c>
      <c r="DJ57" s="531">
        <v>62</v>
      </c>
      <c r="DK57" s="531">
        <v>58</v>
      </c>
      <c r="DL57" s="531">
        <v>7</v>
      </c>
      <c r="DM57" s="531">
        <v>45</v>
      </c>
      <c r="DN57" s="531">
        <v>14</v>
      </c>
      <c r="DO57" s="531">
        <v>134</v>
      </c>
      <c r="DP57" s="531">
        <v>20</v>
      </c>
      <c r="DQ57" s="531">
        <v>228</v>
      </c>
      <c r="DR57" s="531">
        <v>0</v>
      </c>
      <c r="DS57" s="531">
        <v>0</v>
      </c>
      <c r="DT57" s="531">
        <v>7</v>
      </c>
      <c r="DU57" s="531">
        <v>46</v>
      </c>
      <c r="DV57" s="531">
        <v>9</v>
      </c>
      <c r="DW57" s="531">
        <v>66</v>
      </c>
      <c r="DX57" s="531">
        <v>58</v>
      </c>
      <c r="DY57" s="531">
        <v>26</v>
      </c>
      <c r="DZ57" s="531">
        <v>207</v>
      </c>
      <c r="EA57" s="531">
        <v>4</v>
      </c>
      <c r="EB57" s="531">
        <v>49</v>
      </c>
      <c r="EC57" s="531">
        <v>12</v>
      </c>
      <c r="ED57" s="531">
        <v>184</v>
      </c>
      <c r="EE57" s="531">
        <v>3</v>
      </c>
      <c r="EF57" s="531">
        <v>9</v>
      </c>
      <c r="EG57" s="531">
        <v>14</v>
      </c>
      <c r="EH57" s="531">
        <v>152</v>
      </c>
      <c r="EI57" s="531">
        <v>4</v>
      </c>
      <c r="EJ57" s="531">
        <v>19</v>
      </c>
      <c r="EK57" s="531">
        <v>58</v>
      </c>
      <c r="EL57" s="531">
        <v>7</v>
      </c>
      <c r="EM57" s="531">
        <v>39</v>
      </c>
      <c r="EN57" s="531">
        <v>10</v>
      </c>
      <c r="EO57" s="531">
        <v>78</v>
      </c>
      <c r="EP57" s="531">
        <v>19</v>
      </c>
      <c r="EQ57" s="531">
        <v>110</v>
      </c>
      <c r="ER57" s="531">
        <v>8</v>
      </c>
      <c r="ES57" s="531">
        <v>46</v>
      </c>
      <c r="ET57" s="531">
        <v>0</v>
      </c>
      <c r="EU57" s="531">
        <v>0</v>
      </c>
      <c r="EV57" s="531">
        <v>2</v>
      </c>
      <c r="EW57" s="531">
        <v>10</v>
      </c>
      <c r="EX57" s="531">
        <v>58</v>
      </c>
      <c r="EY57" s="531">
        <v>12</v>
      </c>
      <c r="EZ57" s="531">
        <v>68</v>
      </c>
      <c r="FA57" s="531">
        <v>10</v>
      </c>
      <c r="FB57" s="531">
        <v>66</v>
      </c>
      <c r="FC57" s="531">
        <v>5</v>
      </c>
      <c r="FD57" s="531">
        <v>15</v>
      </c>
      <c r="FE57" s="531">
        <v>6</v>
      </c>
      <c r="FF57" s="531">
        <v>42</v>
      </c>
      <c r="FG57" s="531">
        <v>0</v>
      </c>
      <c r="FH57" s="531">
        <v>0</v>
      </c>
      <c r="FI57" s="531">
        <v>3</v>
      </c>
      <c r="FJ57" s="531">
        <v>12</v>
      </c>
      <c r="FK57" s="531">
        <v>58</v>
      </c>
      <c r="FL57" s="531">
        <v>3</v>
      </c>
      <c r="FM57" s="531">
        <v>3</v>
      </c>
      <c r="FN57" s="531">
        <v>10</v>
      </c>
      <c r="FO57" s="531">
        <v>40</v>
      </c>
      <c r="FP57" s="531">
        <v>4</v>
      </c>
      <c r="FQ57" s="531">
        <v>15</v>
      </c>
      <c r="FR57" s="531">
        <v>8</v>
      </c>
      <c r="FS57" s="531">
        <v>35</v>
      </c>
      <c r="FT57" s="531">
        <v>5</v>
      </c>
      <c r="FU57" s="531">
        <v>14</v>
      </c>
      <c r="FV57" s="552">
        <f t="shared" si="1"/>
        <v>2526</v>
      </c>
      <c r="FW57" s="553">
        <f t="shared" si="1"/>
        <v>24803</v>
      </c>
      <c r="FX57" s="534"/>
    </row>
    <row r="58" spans="1:180" ht="12">
      <c r="A58" s="532" t="s">
        <v>614</v>
      </c>
      <c r="B58" s="546" t="s">
        <v>354</v>
      </c>
      <c r="C58" s="531">
        <v>8</v>
      </c>
      <c r="D58" s="531">
        <v>73</v>
      </c>
      <c r="E58" s="531">
        <v>4</v>
      </c>
      <c r="F58" s="531">
        <v>5</v>
      </c>
      <c r="G58" s="531">
        <v>4</v>
      </c>
      <c r="H58" s="531">
        <v>50</v>
      </c>
      <c r="I58" s="531">
        <v>1</v>
      </c>
      <c r="J58" s="531">
        <v>1</v>
      </c>
      <c r="K58" s="531">
        <v>59</v>
      </c>
      <c r="L58" s="531">
        <v>3</v>
      </c>
      <c r="M58" s="531">
        <v>9</v>
      </c>
      <c r="N58" s="531">
        <v>169</v>
      </c>
      <c r="O58" s="531">
        <v>1525</v>
      </c>
      <c r="P58" s="531">
        <v>33</v>
      </c>
      <c r="Q58" s="531">
        <v>201</v>
      </c>
      <c r="R58" s="531">
        <v>2</v>
      </c>
      <c r="S58" s="531">
        <v>4</v>
      </c>
      <c r="T58" s="531">
        <v>10</v>
      </c>
      <c r="U58" s="531">
        <v>51</v>
      </c>
      <c r="V58" s="531">
        <v>5</v>
      </c>
      <c r="W58" s="531">
        <v>19</v>
      </c>
      <c r="X58" s="531">
        <v>59</v>
      </c>
      <c r="Y58" s="531">
        <v>0</v>
      </c>
      <c r="Z58" s="531">
        <v>0</v>
      </c>
      <c r="AA58" s="531">
        <v>0</v>
      </c>
      <c r="AB58" s="531">
        <v>0</v>
      </c>
      <c r="AC58" s="531">
        <v>1</v>
      </c>
      <c r="AD58" s="531">
        <v>2</v>
      </c>
      <c r="AE58" s="531">
        <v>3</v>
      </c>
      <c r="AF58" s="531">
        <v>23</v>
      </c>
      <c r="AG58" s="531">
        <v>0</v>
      </c>
      <c r="AH58" s="531">
        <v>0</v>
      </c>
      <c r="AI58" s="531">
        <v>26</v>
      </c>
      <c r="AJ58" s="531">
        <v>164</v>
      </c>
      <c r="AK58" s="531">
        <v>59</v>
      </c>
      <c r="AL58" s="531">
        <v>2</v>
      </c>
      <c r="AM58" s="531">
        <v>20</v>
      </c>
      <c r="AN58" s="531">
        <v>1</v>
      </c>
      <c r="AO58" s="531">
        <v>5</v>
      </c>
      <c r="AP58" s="531">
        <v>4</v>
      </c>
      <c r="AQ58" s="531">
        <v>25</v>
      </c>
      <c r="AR58" s="531">
        <v>6</v>
      </c>
      <c r="AS58" s="531">
        <v>68</v>
      </c>
      <c r="AT58" s="531">
        <v>9</v>
      </c>
      <c r="AU58" s="531">
        <v>44</v>
      </c>
      <c r="AV58" s="531">
        <v>4</v>
      </c>
      <c r="AW58" s="531">
        <v>31</v>
      </c>
      <c r="AX58" s="531">
        <v>59</v>
      </c>
      <c r="AY58" s="531">
        <v>2</v>
      </c>
      <c r="AZ58" s="531">
        <v>11</v>
      </c>
      <c r="BA58" s="531">
        <v>4</v>
      </c>
      <c r="BB58" s="531">
        <v>10</v>
      </c>
      <c r="BC58" s="531">
        <v>4</v>
      </c>
      <c r="BD58" s="531">
        <v>33</v>
      </c>
      <c r="BE58" s="531">
        <v>7</v>
      </c>
      <c r="BF58" s="531">
        <v>54</v>
      </c>
      <c r="BG58" s="531">
        <v>7</v>
      </c>
      <c r="BH58" s="531">
        <v>63</v>
      </c>
      <c r="BI58" s="531">
        <v>5</v>
      </c>
      <c r="BJ58" s="531">
        <v>13</v>
      </c>
      <c r="BK58" s="531">
        <v>59</v>
      </c>
      <c r="BL58" s="531">
        <v>1</v>
      </c>
      <c r="BM58" s="531">
        <v>1</v>
      </c>
      <c r="BN58" s="531">
        <v>0</v>
      </c>
      <c r="BO58" s="531">
        <v>0</v>
      </c>
      <c r="BP58" s="531">
        <v>5</v>
      </c>
      <c r="BQ58" s="531">
        <v>52</v>
      </c>
      <c r="BR58" s="531">
        <v>5</v>
      </c>
      <c r="BS58" s="531">
        <v>23</v>
      </c>
      <c r="BT58" s="531">
        <v>11</v>
      </c>
      <c r="BU58" s="531">
        <v>98</v>
      </c>
      <c r="BV58" s="531">
        <v>1563</v>
      </c>
      <c r="BW58" s="531">
        <v>13362</v>
      </c>
      <c r="BX58" s="531">
        <v>59</v>
      </c>
      <c r="BY58" s="531">
        <v>58</v>
      </c>
      <c r="BZ58" s="531">
        <v>437</v>
      </c>
      <c r="CA58" s="531">
        <v>2</v>
      </c>
      <c r="CB58" s="531">
        <v>6</v>
      </c>
      <c r="CC58" s="531">
        <v>4</v>
      </c>
      <c r="CD58" s="531">
        <v>13</v>
      </c>
      <c r="CE58" s="531">
        <v>8</v>
      </c>
      <c r="CF58" s="531">
        <v>63</v>
      </c>
      <c r="CG58" s="531">
        <v>3</v>
      </c>
      <c r="CH58" s="531">
        <v>12</v>
      </c>
      <c r="CI58" s="531">
        <v>2</v>
      </c>
      <c r="CJ58" s="531">
        <v>7</v>
      </c>
      <c r="CK58" s="531">
        <v>59</v>
      </c>
      <c r="CL58" s="531">
        <v>22</v>
      </c>
      <c r="CM58" s="531">
        <v>551</v>
      </c>
      <c r="CN58" s="531">
        <v>9</v>
      </c>
      <c r="CO58" s="531">
        <v>92</v>
      </c>
      <c r="CP58" s="531">
        <v>0</v>
      </c>
      <c r="CQ58" s="531">
        <v>0</v>
      </c>
      <c r="CR58" s="531">
        <v>2</v>
      </c>
      <c r="CS58" s="531">
        <v>26</v>
      </c>
      <c r="CT58" s="531">
        <v>5</v>
      </c>
      <c r="CU58" s="531">
        <v>40</v>
      </c>
      <c r="CV58" s="531">
        <v>4</v>
      </c>
      <c r="CW58" s="531">
        <v>34</v>
      </c>
      <c r="CX58" s="531">
        <v>59</v>
      </c>
      <c r="CY58" s="531">
        <v>1</v>
      </c>
      <c r="CZ58" s="531">
        <v>10</v>
      </c>
      <c r="DA58" s="531">
        <v>16</v>
      </c>
      <c r="DB58" s="531">
        <v>100</v>
      </c>
      <c r="DC58" s="531">
        <v>1</v>
      </c>
      <c r="DD58" s="531">
        <v>1</v>
      </c>
      <c r="DE58" s="531">
        <v>3</v>
      </c>
      <c r="DF58" s="531">
        <v>61</v>
      </c>
      <c r="DG58" s="531">
        <v>0</v>
      </c>
      <c r="DH58" s="531">
        <v>0</v>
      </c>
      <c r="DI58" s="531">
        <v>5</v>
      </c>
      <c r="DJ58" s="531">
        <v>77</v>
      </c>
      <c r="DK58" s="531">
        <v>59</v>
      </c>
      <c r="DL58" s="531">
        <v>3</v>
      </c>
      <c r="DM58" s="531">
        <v>9</v>
      </c>
      <c r="DN58" s="531">
        <v>6</v>
      </c>
      <c r="DO58" s="531">
        <v>89</v>
      </c>
      <c r="DP58" s="531">
        <v>9</v>
      </c>
      <c r="DQ58" s="531">
        <v>53</v>
      </c>
      <c r="DR58" s="531">
        <v>2</v>
      </c>
      <c r="DS58" s="531">
        <v>6</v>
      </c>
      <c r="DT58" s="531">
        <v>1</v>
      </c>
      <c r="DU58" s="531">
        <v>3</v>
      </c>
      <c r="DV58" s="531">
        <v>4</v>
      </c>
      <c r="DW58" s="531">
        <v>28</v>
      </c>
      <c r="DX58" s="531">
        <v>59</v>
      </c>
      <c r="DY58" s="531">
        <v>10</v>
      </c>
      <c r="DZ58" s="531">
        <v>55</v>
      </c>
      <c r="EA58" s="531">
        <v>3</v>
      </c>
      <c r="EB58" s="531">
        <v>12</v>
      </c>
      <c r="EC58" s="531">
        <v>7</v>
      </c>
      <c r="ED58" s="531">
        <v>51</v>
      </c>
      <c r="EE58" s="531">
        <v>0</v>
      </c>
      <c r="EF58" s="531">
        <v>0</v>
      </c>
      <c r="EG58" s="531">
        <v>4</v>
      </c>
      <c r="EH58" s="531">
        <v>17</v>
      </c>
      <c r="EI58" s="531">
        <v>1</v>
      </c>
      <c r="EJ58" s="531">
        <v>8</v>
      </c>
      <c r="EK58" s="531">
        <v>59</v>
      </c>
      <c r="EL58" s="531">
        <v>3</v>
      </c>
      <c r="EM58" s="531">
        <v>27</v>
      </c>
      <c r="EN58" s="531">
        <v>2</v>
      </c>
      <c r="EO58" s="531">
        <v>10</v>
      </c>
      <c r="EP58" s="531">
        <v>6</v>
      </c>
      <c r="EQ58" s="531">
        <v>58</v>
      </c>
      <c r="ER58" s="531">
        <v>0</v>
      </c>
      <c r="ES58" s="531">
        <v>0</v>
      </c>
      <c r="ET58" s="531">
        <v>0</v>
      </c>
      <c r="EU58" s="531">
        <v>0</v>
      </c>
      <c r="EV58" s="531">
        <v>3</v>
      </c>
      <c r="EW58" s="531">
        <v>20</v>
      </c>
      <c r="EX58" s="531">
        <v>59</v>
      </c>
      <c r="EY58" s="531">
        <v>2</v>
      </c>
      <c r="EZ58" s="531">
        <v>12</v>
      </c>
      <c r="FA58" s="531">
        <v>2</v>
      </c>
      <c r="FB58" s="531">
        <v>5</v>
      </c>
      <c r="FC58" s="531">
        <v>0</v>
      </c>
      <c r="FD58" s="531">
        <v>0</v>
      </c>
      <c r="FE58" s="531">
        <v>2</v>
      </c>
      <c r="FF58" s="531">
        <v>9</v>
      </c>
      <c r="FG58" s="531">
        <v>0</v>
      </c>
      <c r="FH58" s="531">
        <v>0</v>
      </c>
      <c r="FI58" s="531">
        <v>0</v>
      </c>
      <c r="FJ58" s="531">
        <v>0</v>
      </c>
      <c r="FK58" s="531">
        <v>59</v>
      </c>
      <c r="FL58" s="531">
        <v>3</v>
      </c>
      <c r="FM58" s="531">
        <v>18</v>
      </c>
      <c r="FN58" s="531">
        <v>3</v>
      </c>
      <c r="FO58" s="531">
        <v>8</v>
      </c>
      <c r="FP58" s="531">
        <v>0</v>
      </c>
      <c r="FQ58" s="531">
        <v>0</v>
      </c>
      <c r="FR58" s="531">
        <v>2</v>
      </c>
      <c r="FS58" s="531">
        <v>13</v>
      </c>
      <c r="FT58" s="531">
        <v>2</v>
      </c>
      <c r="FU58" s="531">
        <v>18</v>
      </c>
      <c r="FV58" s="552">
        <f t="shared" si="1"/>
        <v>2134</v>
      </c>
      <c r="FW58" s="553">
        <f t="shared" si="1"/>
        <v>18099</v>
      </c>
      <c r="FX58" s="534"/>
    </row>
    <row r="59" spans="1:180" ht="12">
      <c r="A59" s="532" t="s">
        <v>615</v>
      </c>
      <c r="B59" s="546" t="s">
        <v>355</v>
      </c>
      <c r="C59" s="531">
        <v>17</v>
      </c>
      <c r="D59" s="531">
        <v>78</v>
      </c>
      <c r="E59" s="531">
        <v>3</v>
      </c>
      <c r="F59" s="531">
        <v>5</v>
      </c>
      <c r="G59" s="531">
        <v>6</v>
      </c>
      <c r="H59" s="531">
        <v>17</v>
      </c>
      <c r="I59" s="531">
        <v>0</v>
      </c>
      <c r="J59" s="531">
        <v>0</v>
      </c>
      <c r="K59" s="531">
        <v>60</v>
      </c>
      <c r="L59" s="531">
        <v>3</v>
      </c>
      <c r="M59" s="531">
        <v>6</v>
      </c>
      <c r="N59" s="531">
        <v>68</v>
      </c>
      <c r="O59" s="531">
        <v>1017</v>
      </c>
      <c r="P59" s="531">
        <v>16</v>
      </c>
      <c r="Q59" s="531">
        <v>87</v>
      </c>
      <c r="R59" s="531">
        <v>0</v>
      </c>
      <c r="S59" s="531">
        <v>0</v>
      </c>
      <c r="T59" s="531">
        <v>5</v>
      </c>
      <c r="U59" s="531">
        <v>14</v>
      </c>
      <c r="V59" s="531">
        <v>3</v>
      </c>
      <c r="W59" s="531">
        <v>22</v>
      </c>
      <c r="X59" s="531">
        <v>60</v>
      </c>
      <c r="Y59" s="531">
        <v>1</v>
      </c>
      <c r="Z59" s="531">
        <v>3</v>
      </c>
      <c r="AA59" s="531">
        <v>3</v>
      </c>
      <c r="AB59" s="531">
        <v>11</v>
      </c>
      <c r="AC59" s="531">
        <v>2</v>
      </c>
      <c r="AD59" s="531">
        <v>47</v>
      </c>
      <c r="AE59" s="531">
        <v>4</v>
      </c>
      <c r="AF59" s="531">
        <v>47</v>
      </c>
      <c r="AG59" s="531">
        <v>2</v>
      </c>
      <c r="AH59" s="531">
        <v>7</v>
      </c>
      <c r="AI59" s="531">
        <v>22</v>
      </c>
      <c r="AJ59" s="531">
        <v>305</v>
      </c>
      <c r="AK59" s="531">
        <v>60</v>
      </c>
      <c r="AL59" s="531">
        <v>6</v>
      </c>
      <c r="AM59" s="531">
        <v>32</v>
      </c>
      <c r="AN59" s="531">
        <v>1</v>
      </c>
      <c r="AO59" s="531">
        <v>1</v>
      </c>
      <c r="AP59" s="531">
        <v>5</v>
      </c>
      <c r="AQ59" s="531">
        <v>20</v>
      </c>
      <c r="AR59" s="531">
        <v>9</v>
      </c>
      <c r="AS59" s="531">
        <v>103</v>
      </c>
      <c r="AT59" s="531">
        <v>11</v>
      </c>
      <c r="AU59" s="531">
        <v>154</v>
      </c>
      <c r="AV59" s="531">
        <v>2</v>
      </c>
      <c r="AW59" s="531">
        <v>13</v>
      </c>
      <c r="AX59" s="531">
        <v>60</v>
      </c>
      <c r="AY59" s="531">
        <v>9</v>
      </c>
      <c r="AZ59" s="531">
        <v>62</v>
      </c>
      <c r="BA59" s="531">
        <v>7</v>
      </c>
      <c r="BB59" s="531">
        <v>15</v>
      </c>
      <c r="BC59" s="531">
        <v>4</v>
      </c>
      <c r="BD59" s="531">
        <v>29</v>
      </c>
      <c r="BE59" s="531">
        <v>8</v>
      </c>
      <c r="BF59" s="531">
        <v>30</v>
      </c>
      <c r="BG59" s="531">
        <v>14</v>
      </c>
      <c r="BH59" s="531">
        <v>41</v>
      </c>
      <c r="BI59" s="531">
        <v>3</v>
      </c>
      <c r="BJ59" s="531">
        <v>8</v>
      </c>
      <c r="BK59" s="531">
        <v>60</v>
      </c>
      <c r="BL59" s="531">
        <v>0</v>
      </c>
      <c r="BM59" s="531">
        <v>0</v>
      </c>
      <c r="BN59" s="531">
        <v>0</v>
      </c>
      <c r="BO59" s="531">
        <v>0</v>
      </c>
      <c r="BP59" s="531">
        <v>10</v>
      </c>
      <c r="BQ59" s="531">
        <v>21</v>
      </c>
      <c r="BR59" s="531">
        <v>5</v>
      </c>
      <c r="BS59" s="531">
        <v>11</v>
      </c>
      <c r="BT59" s="531">
        <v>11</v>
      </c>
      <c r="BU59" s="531">
        <v>29</v>
      </c>
      <c r="BV59" s="531">
        <v>298</v>
      </c>
      <c r="BW59" s="531">
        <v>7085</v>
      </c>
      <c r="BX59" s="531">
        <v>60</v>
      </c>
      <c r="BY59" s="531">
        <v>22</v>
      </c>
      <c r="BZ59" s="531">
        <v>134</v>
      </c>
      <c r="CA59" s="531">
        <v>0</v>
      </c>
      <c r="CB59" s="531">
        <v>0</v>
      </c>
      <c r="CC59" s="531">
        <v>2</v>
      </c>
      <c r="CD59" s="531">
        <v>5</v>
      </c>
      <c r="CE59" s="531">
        <v>14</v>
      </c>
      <c r="CF59" s="531">
        <v>92</v>
      </c>
      <c r="CG59" s="531">
        <v>5</v>
      </c>
      <c r="CH59" s="531">
        <v>10</v>
      </c>
      <c r="CI59" s="531">
        <v>1</v>
      </c>
      <c r="CJ59" s="531">
        <v>3</v>
      </c>
      <c r="CK59" s="531">
        <v>60</v>
      </c>
      <c r="CL59" s="531">
        <v>13</v>
      </c>
      <c r="CM59" s="531">
        <v>61</v>
      </c>
      <c r="CN59" s="531">
        <v>12</v>
      </c>
      <c r="CO59" s="531">
        <v>194</v>
      </c>
      <c r="CP59" s="531">
        <v>4</v>
      </c>
      <c r="CQ59" s="531">
        <v>5</v>
      </c>
      <c r="CR59" s="531">
        <v>11</v>
      </c>
      <c r="CS59" s="531">
        <v>93</v>
      </c>
      <c r="CT59" s="531">
        <v>9</v>
      </c>
      <c r="CU59" s="531">
        <v>42</v>
      </c>
      <c r="CV59" s="531">
        <v>2</v>
      </c>
      <c r="CW59" s="531">
        <v>44</v>
      </c>
      <c r="CX59" s="531">
        <v>60</v>
      </c>
      <c r="CY59" s="531">
        <v>0</v>
      </c>
      <c r="CZ59" s="531">
        <v>0</v>
      </c>
      <c r="DA59" s="531">
        <v>15</v>
      </c>
      <c r="DB59" s="531">
        <v>27</v>
      </c>
      <c r="DC59" s="531">
        <v>0</v>
      </c>
      <c r="DD59" s="531">
        <v>0</v>
      </c>
      <c r="DE59" s="531">
        <v>0</v>
      </c>
      <c r="DF59" s="531">
        <v>0</v>
      </c>
      <c r="DG59" s="531">
        <v>2</v>
      </c>
      <c r="DH59" s="531">
        <v>4</v>
      </c>
      <c r="DI59" s="531">
        <v>4</v>
      </c>
      <c r="DJ59" s="531">
        <v>7</v>
      </c>
      <c r="DK59" s="531">
        <v>60</v>
      </c>
      <c r="DL59" s="531">
        <v>4</v>
      </c>
      <c r="DM59" s="531">
        <v>40</v>
      </c>
      <c r="DN59" s="531">
        <v>6</v>
      </c>
      <c r="DO59" s="531">
        <v>29</v>
      </c>
      <c r="DP59" s="531">
        <v>6</v>
      </c>
      <c r="DQ59" s="531">
        <v>9</v>
      </c>
      <c r="DR59" s="531">
        <v>1</v>
      </c>
      <c r="DS59" s="531">
        <v>6</v>
      </c>
      <c r="DT59" s="531">
        <v>0</v>
      </c>
      <c r="DU59" s="531">
        <v>0</v>
      </c>
      <c r="DV59" s="531">
        <v>1</v>
      </c>
      <c r="DW59" s="531">
        <v>34</v>
      </c>
      <c r="DX59" s="531">
        <v>60</v>
      </c>
      <c r="DY59" s="531">
        <v>9</v>
      </c>
      <c r="DZ59" s="531">
        <v>15</v>
      </c>
      <c r="EA59" s="531">
        <v>6</v>
      </c>
      <c r="EB59" s="531">
        <v>7</v>
      </c>
      <c r="EC59" s="531">
        <v>8</v>
      </c>
      <c r="ED59" s="531">
        <v>36</v>
      </c>
      <c r="EE59" s="531">
        <v>1</v>
      </c>
      <c r="EF59" s="531">
        <v>1</v>
      </c>
      <c r="EG59" s="531">
        <v>5</v>
      </c>
      <c r="EH59" s="531">
        <v>64</v>
      </c>
      <c r="EI59" s="531">
        <v>3</v>
      </c>
      <c r="EJ59" s="531">
        <v>4</v>
      </c>
      <c r="EK59" s="531">
        <v>60</v>
      </c>
      <c r="EL59" s="531">
        <v>0</v>
      </c>
      <c r="EM59" s="531">
        <v>0</v>
      </c>
      <c r="EN59" s="531">
        <v>1</v>
      </c>
      <c r="EO59" s="531">
        <v>1</v>
      </c>
      <c r="EP59" s="531">
        <v>4</v>
      </c>
      <c r="EQ59" s="531">
        <v>13</v>
      </c>
      <c r="ER59" s="531">
        <v>2</v>
      </c>
      <c r="ES59" s="531">
        <v>2</v>
      </c>
      <c r="ET59" s="531">
        <v>0</v>
      </c>
      <c r="EU59" s="531">
        <v>0</v>
      </c>
      <c r="EV59" s="531">
        <v>1</v>
      </c>
      <c r="EW59" s="531">
        <v>2</v>
      </c>
      <c r="EX59" s="531">
        <v>60</v>
      </c>
      <c r="EY59" s="531">
        <v>2</v>
      </c>
      <c r="EZ59" s="531">
        <v>7</v>
      </c>
      <c r="FA59" s="531">
        <v>1</v>
      </c>
      <c r="FB59" s="531">
        <v>1</v>
      </c>
      <c r="FC59" s="531">
        <v>0</v>
      </c>
      <c r="FD59" s="531">
        <v>0</v>
      </c>
      <c r="FE59" s="531">
        <v>2</v>
      </c>
      <c r="FF59" s="531">
        <v>6</v>
      </c>
      <c r="FG59" s="531">
        <v>0</v>
      </c>
      <c r="FH59" s="531">
        <v>0</v>
      </c>
      <c r="FI59" s="531">
        <v>0</v>
      </c>
      <c r="FJ59" s="531">
        <v>0</v>
      </c>
      <c r="FK59" s="531">
        <v>60</v>
      </c>
      <c r="FL59" s="531">
        <v>1</v>
      </c>
      <c r="FM59" s="531">
        <v>1</v>
      </c>
      <c r="FN59" s="531">
        <v>4</v>
      </c>
      <c r="FO59" s="531">
        <v>11</v>
      </c>
      <c r="FP59" s="531">
        <v>3</v>
      </c>
      <c r="FQ59" s="531">
        <v>6</v>
      </c>
      <c r="FR59" s="531">
        <v>6</v>
      </c>
      <c r="FS59" s="531">
        <v>14</v>
      </c>
      <c r="FT59" s="531">
        <v>4</v>
      </c>
      <c r="FU59" s="531">
        <v>15</v>
      </c>
      <c r="FV59" s="552">
        <f t="shared" si="1"/>
        <v>755</v>
      </c>
      <c r="FW59" s="553">
        <f t="shared" si="1"/>
        <v>10365</v>
      </c>
      <c r="FX59" s="534"/>
    </row>
    <row r="60" spans="1:180" ht="12">
      <c r="A60" s="532" t="s">
        <v>616</v>
      </c>
      <c r="B60" s="546" t="s">
        <v>356</v>
      </c>
      <c r="C60" s="531">
        <v>88</v>
      </c>
      <c r="D60" s="531">
        <v>365</v>
      </c>
      <c r="E60" s="531">
        <v>14</v>
      </c>
      <c r="F60" s="531">
        <v>36</v>
      </c>
      <c r="G60" s="531">
        <v>21</v>
      </c>
      <c r="H60" s="531">
        <v>64</v>
      </c>
      <c r="I60" s="531">
        <v>7</v>
      </c>
      <c r="J60" s="531">
        <v>39</v>
      </c>
      <c r="K60" s="531">
        <v>61</v>
      </c>
      <c r="L60" s="531">
        <v>9</v>
      </c>
      <c r="M60" s="531">
        <v>11</v>
      </c>
      <c r="N60" s="531">
        <v>260</v>
      </c>
      <c r="O60" s="531">
        <v>3061</v>
      </c>
      <c r="P60" s="531">
        <v>136</v>
      </c>
      <c r="Q60" s="531">
        <v>707</v>
      </c>
      <c r="R60" s="531">
        <v>7</v>
      </c>
      <c r="S60" s="531">
        <v>14</v>
      </c>
      <c r="T60" s="531">
        <v>34</v>
      </c>
      <c r="U60" s="531">
        <v>110</v>
      </c>
      <c r="V60" s="531">
        <v>35</v>
      </c>
      <c r="W60" s="531">
        <v>194</v>
      </c>
      <c r="X60" s="531">
        <v>61</v>
      </c>
      <c r="Y60" s="531">
        <v>4</v>
      </c>
      <c r="Z60" s="531">
        <v>5</v>
      </c>
      <c r="AA60" s="531">
        <v>3</v>
      </c>
      <c r="AB60" s="531">
        <v>21</v>
      </c>
      <c r="AC60" s="531">
        <v>3</v>
      </c>
      <c r="AD60" s="531">
        <v>45</v>
      </c>
      <c r="AE60" s="531">
        <v>7</v>
      </c>
      <c r="AF60" s="531">
        <v>19</v>
      </c>
      <c r="AG60" s="531">
        <v>5</v>
      </c>
      <c r="AH60" s="531">
        <v>7</v>
      </c>
      <c r="AI60" s="531">
        <v>149</v>
      </c>
      <c r="AJ60" s="531">
        <v>1054</v>
      </c>
      <c r="AK60" s="531">
        <v>61</v>
      </c>
      <c r="AL60" s="531">
        <v>21</v>
      </c>
      <c r="AM60" s="531">
        <v>66</v>
      </c>
      <c r="AN60" s="531">
        <v>3</v>
      </c>
      <c r="AO60" s="531">
        <v>4</v>
      </c>
      <c r="AP60" s="531">
        <v>5</v>
      </c>
      <c r="AQ60" s="531">
        <v>16</v>
      </c>
      <c r="AR60" s="531">
        <v>43</v>
      </c>
      <c r="AS60" s="531">
        <v>147</v>
      </c>
      <c r="AT60" s="531">
        <v>37</v>
      </c>
      <c r="AU60" s="531">
        <v>248</v>
      </c>
      <c r="AV60" s="531">
        <v>8</v>
      </c>
      <c r="AW60" s="531">
        <v>15</v>
      </c>
      <c r="AX60" s="531">
        <v>61</v>
      </c>
      <c r="AY60" s="531">
        <v>13</v>
      </c>
      <c r="AZ60" s="531">
        <v>83</v>
      </c>
      <c r="BA60" s="531">
        <v>7</v>
      </c>
      <c r="BB60" s="531">
        <v>18</v>
      </c>
      <c r="BC60" s="531">
        <v>13</v>
      </c>
      <c r="BD60" s="531">
        <v>63</v>
      </c>
      <c r="BE60" s="531">
        <v>41</v>
      </c>
      <c r="BF60" s="531">
        <v>151</v>
      </c>
      <c r="BG60" s="531">
        <v>56</v>
      </c>
      <c r="BH60" s="531">
        <v>300</v>
      </c>
      <c r="BI60" s="531">
        <v>6</v>
      </c>
      <c r="BJ60" s="531">
        <v>7</v>
      </c>
      <c r="BK60" s="531">
        <v>61</v>
      </c>
      <c r="BL60" s="531">
        <v>2</v>
      </c>
      <c r="BM60" s="531">
        <v>4</v>
      </c>
      <c r="BN60" s="531">
        <v>2</v>
      </c>
      <c r="BO60" s="531">
        <v>4</v>
      </c>
      <c r="BP60" s="531">
        <v>35</v>
      </c>
      <c r="BQ60" s="531">
        <v>142</v>
      </c>
      <c r="BR60" s="531">
        <v>7</v>
      </c>
      <c r="BS60" s="531">
        <v>41</v>
      </c>
      <c r="BT60" s="531">
        <v>68</v>
      </c>
      <c r="BU60" s="531">
        <v>509</v>
      </c>
      <c r="BV60" s="531">
        <v>1035</v>
      </c>
      <c r="BW60" s="531">
        <v>11824</v>
      </c>
      <c r="BX60" s="531">
        <v>61</v>
      </c>
      <c r="BY60" s="531">
        <v>262</v>
      </c>
      <c r="BZ60" s="531">
        <v>1855</v>
      </c>
      <c r="CA60" s="531">
        <v>3</v>
      </c>
      <c r="CB60" s="531">
        <v>171</v>
      </c>
      <c r="CC60" s="531">
        <v>4</v>
      </c>
      <c r="CD60" s="531">
        <v>4</v>
      </c>
      <c r="CE60" s="531">
        <v>48</v>
      </c>
      <c r="CF60" s="531">
        <v>428</v>
      </c>
      <c r="CG60" s="531">
        <v>10</v>
      </c>
      <c r="CH60" s="531">
        <v>27</v>
      </c>
      <c r="CI60" s="531">
        <v>5</v>
      </c>
      <c r="CJ60" s="531">
        <v>39</v>
      </c>
      <c r="CK60" s="531">
        <v>61</v>
      </c>
      <c r="CL60" s="531">
        <v>63</v>
      </c>
      <c r="CM60" s="531">
        <v>297</v>
      </c>
      <c r="CN60" s="531">
        <v>45</v>
      </c>
      <c r="CO60" s="531">
        <v>184</v>
      </c>
      <c r="CP60" s="531">
        <v>17</v>
      </c>
      <c r="CQ60" s="531">
        <v>41</v>
      </c>
      <c r="CR60" s="531">
        <v>32</v>
      </c>
      <c r="CS60" s="531">
        <v>103</v>
      </c>
      <c r="CT60" s="531">
        <v>56</v>
      </c>
      <c r="CU60" s="531">
        <v>205</v>
      </c>
      <c r="CV60" s="531">
        <v>33</v>
      </c>
      <c r="CW60" s="531">
        <v>98</v>
      </c>
      <c r="CX60" s="531">
        <v>61</v>
      </c>
      <c r="CY60" s="531">
        <v>12</v>
      </c>
      <c r="CZ60" s="531">
        <v>50</v>
      </c>
      <c r="DA60" s="531">
        <v>45</v>
      </c>
      <c r="DB60" s="531">
        <v>104</v>
      </c>
      <c r="DC60" s="531">
        <v>1</v>
      </c>
      <c r="DD60" s="531">
        <v>2</v>
      </c>
      <c r="DE60" s="531">
        <v>1</v>
      </c>
      <c r="DF60" s="531">
        <v>17</v>
      </c>
      <c r="DG60" s="531">
        <v>12</v>
      </c>
      <c r="DH60" s="531">
        <v>17</v>
      </c>
      <c r="DI60" s="531">
        <v>23</v>
      </c>
      <c r="DJ60" s="531">
        <v>74</v>
      </c>
      <c r="DK60" s="531">
        <v>61</v>
      </c>
      <c r="DL60" s="531">
        <v>7</v>
      </c>
      <c r="DM60" s="531">
        <v>18</v>
      </c>
      <c r="DN60" s="531">
        <v>30</v>
      </c>
      <c r="DO60" s="531">
        <v>143</v>
      </c>
      <c r="DP60" s="531">
        <v>37</v>
      </c>
      <c r="DQ60" s="531">
        <v>240</v>
      </c>
      <c r="DR60" s="531">
        <v>4</v>
      </c>
      <c r="DS60" s="531">
        <v>25</v>
      </c>
      <c r="DT60" s="531">
        <v>6</v>
      </c>
      <c r="DU60" s="531">
        <v>22</v>
      </c>
      <c r="DV60" s="531">
        <v>16</v>
      </c>
      <c r="DW60" s="531">
        <v>103</v>
      </c>
      <c r="DX60" s="531">
        <v>61</v>
      </c>
      <c r="DY60" s="531">
        <v>39</v>
      </c>
      <c r="DZ60" s="531">
        <v>264</v>
      </c>
      <c r="EA60" s="531">
        <v>22</v>
      </c>
      <c r="EB60" s="531">
        <v>64</v>
      </c>
      <c r="EC60" s="531">
        <v>23</v>
      </c>
      <c r="ED60" s="531">
        <v>103</v>
      </c>
      <c r="EE60" s="531">
        <v>3</v>
      </c>
      <c r="EF60" s="531">
        <v>11</v>
      </c>
      <c r="EG60" s="531">
        <v>24</v>
      </c>
      <c r="EH60" s="531">
        <v>89</v>
      </c>
      <c r="EI60" s="531">
        <v>13</v>
      </c>
      <c r="EJ60" s="531">
        <v>45</v>
      </c>
      <c r="EK60" s="531">
        <v>61</v>
      </c>
      <c r="EL60" s="531">
        <v>11</v>
      </c>
      <c r="EM60" s="531">
        <v>20</v>
      </c>
      <c r="EN60" s="531">
        <v>12</v>
      </c>
      <c r="EO60" s="531">
        <v>25</v>
      </c>
      <c r="EP60" s="531">
        <v>23</v>
      </c>
      <c r="EQ60" s="531">
        <v>64</v>
      </c>
      <c r="ER60" s="531">
        <v>8</v>
      </c>
      <c r="ES60" s="531">
        <v>25</v>
      </c>
      <c r="ET60" s="531">
        <v>1</v>
      </c>
      <c r="EU60" s="531">
        <v>3</v>
      </c>
      <c r="EV60" s="531">
        <v>10</v>
      </c>
      <c r="EW60" s="531">
        <v>73</v>
      </c>
      <c r="EX60" s="531">
        <v>61</v>
      </c>
      <c r="EY60" s="531">
        <v>6</v>
      </c>
      <c r="EZ60" s="531">
        <v>17</v>
      </c>
      <c r="FA60" s="531">
        <v>5</v>
      </c>
      <c r="FB60" s="531">
        <v>14</v>
      </c>
      <c r="FC60" s="531">
        <v>11</v>
      </c>
      <c r="FD60" s="531">
        <v>36</v>
      </c>
      <c r="FE60" s="531">
        <v>7</v>
      </c>
      <c r="FF60" s="531">
        <v>9</v>
      </c>
      <c r="FG60" s="531">
        <v>5</v>
      </c>
      <c r="FH60" s="531">
        <v>20</v>
      </c>
      <c r="FI60" s="531">
        <v>2</v>
      </c>
      <c r="FJ60" s="531">
        <v>9</v>
      </c>
      <c r="FK60" s="531">
        <v>61</v>
      </c>
      <c r="FL60" s="531">
        <v>7</v>
      </c>
      <c r="FM60" s="531">
        <v>11</v>
      </c>
      <c r="FN60" s="531">
        <v>5</v>
      </c>
      <c r="FO60" s="531">
        <v>9</v>
      </c>
      <c r="FP60" s="531">
        <v>1</v>
      </c>
      <c r="FQ60" s="531">
        <v>3</v>
      </c>
      <c r="FR60" s="531">
        <v>10</v>
      </c>
      <c r="FS60" s="531">
        <v>18</v>
      </c>
      <c r="FT60" s="531">
        <v>12</v>
      </c>
      <c r="FU60" s="531">
        <v>74</v>
      </c>
      <c r="FV60" s="552">
        <f t="shared" si="1"/>
        <v>3216</v>
      </c>
      <c r="FW60" s="553">
        <f t="shared" si="1"/>
        <v>24667</v>
      </c>
      <c r="FX60" s="534"/>
    </row>
    <row r="61" spans="1:180" ht="12">
      <c r="A61" s="532" t="s">
        <v>617</v>
      </c>
      <c r="B61" s="546" t="s">
        <v>357</v>
      </c>
      <c r="C61" s="531">
        <v>97</v>
      </c>
      <c r="D61" s="531">
        <v>481</v>
      </c>
      <c r="E61" s="531">
        <v>9</v>
      </c>
      <c r="F61" s="531">
        <v>47</v>
      </c>
      <c r="G61" s="531">
        <v>12</v>
      </c>
      <c r="H61" s="531">
        <v>52</v>
      </c>
      <c r="I61" s="531">
        <v>3</v>
      </c>
      <c r="J61" s="531">
        <v>5</v>
      </c>
      <c r="K61" s="531">
        <v>62</v>
      </c>
      <c r="L61" s="531">
        <v>4</v>
      </c>
      <c r="M61" s="531">
        <v>11</v>
      </c>
      <c r="N61" s="531">
        <v>1217</v>
      </c>
      <c r="O61" s="531">
        <v>12296</v>
      </c>
      <c r="P61" s="531">
        <v>144</v>
      </c>
      <c r="Q61" s="531">
        <v>1163</v>
      </c>
      <c r="R61" s="531">
        <v>2</v>
      </c>
      <c r="S61" s="531">
        <v>2</v>
      </c>
      <c r="T61" s="531">
        <v>19</v>
      </c>
      <c r="U61" s="531">
        <v>71</v>
      </c>
      <c r="V61" s="531">
        <v>27</v>
      </c>
      <c r="W61" s="531">
        <v>98</v>
      </c>
      <c r="X61" s="531">
        <v>62</v>
      </c>
      <c r="Y61" s="531">
        <v>10</v>
      </c>
      <c r="Z61" s="531">
        <v>164</v>
      </c>
      <c r="AA61" s="531">
        <v>3</v>
      </c>
      <c r="AB61" s="531">
        <v>16</v>
      </c>
      <c r="AC61" s="531">
        <v>2</v>
      </c>
      <c r="AD61" s="531">
        <v>2</v>
      </c>
      <c r="AE61" s="531">
        <v>13</v>
      </c>
      <c r="AF61" s="531">
        <v>73</v>
      </c>
      <c r="AG61" s="531">
        <v>2</v>
      </c>
      <c r="AH61" s="531">
        <v>2</v>
      </c>
      <c r="AI61" s="531">
        <v>262</v>
      </c>
      <c r="AJ61" s="531">
        <v>1342</v>
      </c>
      <c r="AK61" s="531">
        <v>62</v>
      </c>
      <c r="AL61" s="531">
        <v>17</v>
      </c>
      <c r="AM61" s="531">
        <v>61</v>
      </c>
      <c r="AN61" s="531">
        <v>0</v>
      </c>
      <c r="AO61" s="531">
        <v>0</v>
      </c>
      <c r="AP61" s="531">
        <v>18</v>
      </c>
      <c r="AQ61" s="531">
        <v>86</v>
      </c>
      <c r="AR61" s="531">
        <v>57</v>
      </c>
      <c r="AS61" s="531">
        <v>200</v>
      </c>
      <c r="AT61" s="531">
        <v>25</v>
      </c>
      <c r="AU61" s="531">
        <v>96</v>
      </c>
      <c r="AV61" s="531">
        <v>30</v>
      </c>
      <c r="AW61" s="531">
        <v>75</v>
      </c>
      <c r="AX61" s="531">
        <v>62</v>
      </c>
      <c r="AY61" s="531">
        <v>26</v>
      </c>
      <c r="AZ61" s="531">
        <v>89</v>
      </c>
      <c r="BA61" s="531">
        <v>7</v>
      </c>
      <c r="BB61" s="531">
        <v>25</v>
      </c>
      <c r="BC61" s="531">
        <v>23</v>
      </c>
      <c r="BD61" s="531">
        <v>100</v>
      </c>
      <c r="BE61" s="531">
        <v>72</v>
      </c>
      <c r="BF61" s="531">
        <v>315</v>
      </c>
      <c r="BG61" s="531">
        <v>58</v>
      </c>
      <c r="BH61" s="531">
        <v>317</v>
      </c>
      <c r="BI61" s="531">
        <v>14</v>
      </c>
      <c r="BJ61" s="531">
        <v>36</v>
      </c>
      <c r="BK61" s="531">
        <v>62</v>
      </c>
      <c r="BL61" s="531">
        <v>10</v>
      </c>
      <c r="BM61" s="531">
        <v>27</v>
      </c>
      <c r="BN61" s="531">
        <v>2</v>
      </c>
      <c r="BO61" s="531">
        <v>5</v>
      </c>
      <c r="BP61" s="531">
        <v>19</v>
      </c>
      <c r="BQ61" s="531">
        <v>52</v>
      </c>
      <c r="BR61" s="531">
        <v>23</v>
      </c>
      <c r="BS61" s="531">
        <v>181</v>
      </c>
      <c r="BT61" s="531">
        <v>76</v>
      </c>
      <c r="BU61" s="531">
        <v>1403</v>
      </c>
      <c r="BV61" s="531">
        <v>4322</v>
      </c>
      <c r="BW61" s="531">
        <v>47815</v>
      </c>
      <c r="BX61" s="531">
        <v>62</v>
      </c>
      <c r="BY61" s="531">
        <v>632</v>
      </c>
      <c r="BZ61" s="531">
        <v>4173</v>
      </c>
      <c r="CA61" s="531">
        <v>5</v>
      </c>
      <c r="CB61" s="531">
        <v>219</v>
      </c>
      <c r="CC61" s="531">
        <v>3</v>
      </c>
      <c r="CD61" s="531">
        <v>17</v>
      </c>
      <c r="CE61" s="531">
        <v>94</v>
      </c>
      <c r="CF61" s="531">
        <v>390</v>
      </c>
      <c r="CG61" s="531">
        <v>13</v>
      </c>
      <c r="CH61" s="531">
        <v>44</v>
      </c>
      <c r="CI61" s="531">
        <v>6</v>
      </c>
      <c r="CJ61" s="531">
        <v>20</v>
      </c>
      <c r="CK61" s="531">
        <v>62</v>
      </c>
      <c r="CL61" s="531">
        <v>290</v>
      </c>
      <c r="CM61" s="531">
        <v>3063</v>
      </c>
      <c r="CN61" s="531">
        <v>82</v>
      </c>
      <c r="CO61" s="531">
        <v>400</v>
      </c>
      <c r="CP61" s="531">
        <v>11</v>
      </c>
      <c r="CQ61" s="531">
        <v>466</v>
      </c>
      <c r="CR61" s="531">
        <v>25</v>
      </c>
      <c r="CS61" s="531">
        <v>478</v>
      </c>
      <c r="CT61" s="531">
        <v>32</v>
      </c>
      <c r="CU61" s="531">
        <v>177</v>
      </c>
      <c r="CV61" s="531">
        <v>26</v>
      </c>
      <c r="CW61" s="531">
        <v>820</v>
      </c>
      <c r="CX61" s="531">
        <v>62</v>
      </c>
      <c r="CY61" s="531">
        <v>10</v>
      </c>
      <c r="CZ61" s="531">
        <v>97</v>
      </c>
      <c r="DA61" s="531">
        <v>63</v>
      </c>
      <c r="DB61" s="531">
        <v>150</v>
      </c>
      <c r="DC61" s="531">
        <v>5</v>
      </c>
      <c r="DD61" s="531">
        <v>147</v>
      </c>
      <c r="DE61" s="531">
        <v>8</v>
      </c>
      <c r="DF61" s="531">
        <v>43</v>
      </c>
      <c r="DG61" s="531">
        <v>8</v>
      </c>
      <c r="DH61" s="531">
        <v>22</v>
      </c>
      <c r="DI61" s="531">
        <v>13</v>
      </c>
      <c r="DJ61" s="531">
        <v>73</v>
      </c>
      <c r="DK61" s="531">
        <v>62</v>
      </c>
      <c r="DL61" s="531">
        <v>13</v>
      </c>
      <c r="DM61" s="531">
        <v>147</v>
      </c>
      <c r="DN61" s="531">
        <v>72</v>
      </c>
      <c r="DO61" s="531">
        <v>311</v>
      </c>
      <c r="DP61" s="531">
        <v>48</v>
      </c>
      <c r="DQ61" s="531">
        <v>175</v>
      </c>
      <c r="DR61" s="531">
        <v>5</v>
      </c>
      <c r="DS61" s="531">
        <v>10</v>
      </c>
      <c r="DT61" s="531">
        <v>3</v>
      </c>
      <c r="DU61" s="531">
        <v>16</v>
      </c>
      <c r="DV61" s="531">
        <v>20</v>
      </c>
      <c r="DW61" s="531">
        <v>117</v>
      </c>
      <c r="DX61" s="531">
        <v>62</v>
      </c>
      <c r="DY61" s="531">
        <v>61</v>
      </c>
      <c r="DZ61" s="531">
        <v>231</v>
      </c>
      <c r="EA61" s="531">
        <v>12</v>
      </c>
      <c r="EB61" s="531">
        <v>89</v>
      </c>
      <c r="EC61" s="531">
        <v>47</v>
      </c>
      <c r="ED61" s="531">
        <v>264</v>
      </c>
      <c r="EE61" s="531">
        <v>3</v>
      </c>
      <c r="EF61" s="531">
        <v>23</v>
      </c>
      <c r="EG61" s="531">
        <v>13</v>
      </c>
      <c r="EH61" s="531">
        <v>34</v>
      </c>
      <c r="EI61" s="531">
        <v>15</v>
      </c>
      <c r="EJ61" s="531">
        <v>37</v>
      </c>
      <c r="EK61" s="531">
        <v>62</v>
      </c>
      <c r="EL61" s="531">
        <v>11</v>
      </c>
      <c r="EM61" s="531">
        <v>135</v>
      </c>
      <c r="EN61" s="531">
        <v>17</v>
      </c>
      <c r="EO61" s="531">
        <v>26</v>
      </c>
      <c r="EP61" s="531">
        <v>12</v>
      </c>
      <c r="EQ61" s="531">
        <v>46</v>
      </c>
      <c r="ER61" s="531">
        <v>6</v>
      </c>
      <c r="ES61" s="531">
        <v>12</v>
      </c>
      <c r="ET61" s="531">
        <v>3</v>
      </c>
      <c r="EU61" s="531">
        <v>5</v>
      </c>
      <c r="EV61" s="531">
        <v>5</v>
      </c>
      <c r="EW61" s="531">
        <v>30</v>
      </c>
      <c r="EX61" s="531">
        <v>62</v>
      </c>
      <c r="EY61" s="531">
        <v>1</v>
      </c>
      <c r="EZ61" s="531">
        <v>2</v>
      </c>
      <c r="FA61" s="531">
        <v>6</v>
      </c>
      <c r="FB61" s="531">
        <v>12</v>
      </c>
      <c r="FC61" s="531">
        <v>1</v>
      </c>
      <c r="FD61" s="531">
        <v>17</v>
      </c>
      <c r="FE61" s="531">
        <v>5</v>
      </c>
      <c r="FF61" s="531">
        <v>19</v>
      </c>
      <c r="FG61" s="531">
        <v>2</v>
      </c>
      <c r="FH61" s="531">
        <v>9</v>
      </c>
      <c r="FI61" s="531">
        <v>4</v>
      </c>
      <c r="FJ61" s="531">
        <v>12</v>
      </c>
      <c r="FK61" s="531">
        <v>62</v>
      </c>
      <c r="FL61" s="531">
        <v>11</v>
      </c>
      <c r="FM61" s="531">
        <v>49</v>
      </c>
      <c r="FN61" s="531">
        <v>11</v>
      </c>
      <c r="FO61" s="531">
        <v>35</v>
      </c>
      <c r="FP61" s="531">
        <v>1</v>
      </c>
      <c r="FQ61" s="531">
        <v>6</v>
      </c>
      <c r="FR61" s="531">
        <v>11</v>
      </c>
      <c r="FS61" s="531">
        <v>30</v>
      </c>
      <c r="FT61" s="531">
        <v>22</v>
      </c>
      <c r="FU61" s="531">
        <v>85</v>
      </c>
      <c r="FV61" s="552">
        <f t="shared" si="1"/>
        <v>8392</v>
      </c>
      <c r="FW61" s="553">
        <f t="shared" si="1"/>
        <v>79491</v>
      </c>
      <c r="FX61" s="534"/>
    </row>
    <row r="62" spans="1:180" ht="12">
      <c r="A62" s="532" t="s">
        <v>618</v>
      </c>
      <c r="B62" s="546" t="s">
        <v>358</v>
      </c>
      <c r="C62" s="531">
        <v>24</v>
      </c>
      <c r="D62" s="531">
        <v>354</v>
      </c>
      <c r="E62" s="531">
        <v>5</v>
      </c>
      <c r="F62" s="531">
        <v>18</v>
      </c>
      <c r="G62" s="531">
        <v>8</v>
      </c>
      <c r="H62" s="531">
        <v>401</v>
      </c>
      <c r="I62" s="531">
        <v>4</v>
      </c>
      <c r="J62" s="531">
        <v>229</v>
      </c>
      <c r="K62" s="531">
        <v>63</v>
      </c>
      <c r="L62" s="531">
        <v>3</v>
      </c>
      <c r="M62" s="531">
        <v>303</v>
      </c>
      <c r="N62" s="531">
        <v>167</v>
      </c>
      <c r="O62" s="531">
        <v>6070</v>
      </c>
      <c r="P62" s="531">
        <v>41</v>
      </c>
      <c r="Q62" s="531">
        <v>1258</v>
      </c>
      <c r="R62" s="531">
        <v>6</v>
      </c>
      <c r="S62" s="531">
        <v>101</v>
      </c>
      <c r="T62" s="531">
        <v>11</v>
      </c>
      <c r="U62" s="531">
        <v>865</v>
      </c>
      <c r="V62" s="531">
        <v>20</v>
      </c>
      <c r="W62" s="531">
        <v>702</v>
      </c>
      <c r="X62" s="531">
        <v>63</v>
      </c>
      <c r="Y62" s="531">
        <v>10</v>
      </c>
      <c r="Z62" s="531">
        <v>20</v>
      </c>
      <c r="AA62" s="531">
        <v>5</v>
      </c>
      <c r="AB62" s="531">
        <v>137</v>
      </c>
      <c r="AC62" s="531">
        <v>11</v>
      </c>
      <c r="AD62" s="531">
        <v>241</v>
      </c>
      <c r="AE62" s="531">
        <v>9</v>
      </c>
      <c r="AF62" s="531">
        <v>409</v>
      </c>
      <c r="AG62" s="531">
        <v>2</v>
      </c>
      <c r="AH62" s="531">
        <v>219</v>
      </c>
      <c r="AI62" s="531">
        <v>50</v>
      </c>
      <c r="AJ62" s="531">
        <v>2197</v>
      </c>
      <c r="AK62" s="531">
        <v>63</v>
      </c>
      <c r="AL62" s="531">
        <v>5</v>
      </c>
      <c r="AM62" s="531">
        <v>14</v>
      </c>
      <c r="AN62" s="531">
        <v>5</v>
      </c>
      <c r="AO62" s="531">
        <v>49</v>
      </c>
      <c r="AP62" s="531">
        <v>5</v>
      </c>
      <c r="AQ62" s="531">
        <v>346</v>
      </c>
      <c r="AR62" s="531">
        <v>27</v>
      </c>
      <c r="AS62" s="531">
        <v>991</v>
      </c>
      <c r="AT62" s="531">
        <v>16</v>
      </c>
      <c r="AU62" s="531">
        <v>245</v>
      </c>
      <c r="AV62" s="531">
        <v>13</v>
      </c>
      <c r="AW62" s="531">
        <v>422</v>
      </c>
      <c r="AX62" s="531">
        <v>63</v>
      </c>
      <c r="AY62" s="531">
        <v>7</v>
      </c>
      <c r="AZ62" s="531">
        <v>1224</v>
      </c>
      <c r="BA62" s="531">
        <v>4</v>
      </c>
      <c r="BB62" s="531">
        <v>197</v>
      </c>
      <c r="BC62" s="531">
        <v>13</v>
      </c>
      <c r="BD62" s="531">
        <v>929</v>
      </c>
      <c r="BE62" s="531">
        <v>18</v>
      </c>
      <c r="BF62" s="531">
        <v>433</v>
      </c>
      <c r="BG62" s="531">
        <v>21</v>
      </c>
      <c r="BH62" s="531">
        <v>1313</v>
      </c>
      <c r="BI62" s="531">
        <v>7</v>
      </c>
      <c r="BJ62" s="531">
        <v>423</v>
      </c>
      <c r="BK62" s="531">
        <v>63</v>
      </c>
      <c r="BL62" s="531">
        <v>1</v>
      </c>
      <c r="BM62" s="531">
        <v>14</v>
      </c>
      <c r="BN62" s="531">
        <v>9</v>
      </c>
      <c r="BO62" s="531">
        <v>155</v>
      </c>
      <c r="BP62" s="531">
        <v>12</v>
      </c>
      <c r="BQ62" s="531">
        <v>1905</v>
      </c>
      <c r="BR62" s="531">
        <v>11</v>
      </c>
      <c r="BS62" s="531">
        <v>610</v>
      </c>
      <c r="BT62" s="531">
        <v>5</v>
      </c>
      <c r="BU62" s="531">
        <v>16</v>
      </c>
      <c r="BV62" s="531">
        <v>599</v>
      </c>
      <c r="BW62" s="531">
        <v>15224</v>
      </c>
      <c r="BX62" s="531">
        <v>63</v>
      </c>
      <c r="BY62" s="531">
        <v>75</v>
      </c>
      <c r="BZ62" s="531">
        <v>2035</v>
      </c>
      <c r="CA62" s="531">
        <v>3</v>
      </c>
      <c r="CB62" s="531">
        <v>66</v>
      </c>
      <c r="CC62" s="531">
        <v>7</v>
      </c>
      <c r="CD62" s="531">
        <v>269</v>
      </c>
      <c r="CE62" s="531">
        <v>12</v>
      </c>
      <c r="CF62" s="531">
        <v>92</v>
      </c>
      <c r="CG62" s="531">
        <v>15</v>
      </c>
      <c r="CH62" s="531">
        <v>345</v>
      </c>
      <c r="CI62" s="531">
        <v>5</v>
      </c>
      <c r="CJ62" s="531">
        <v>133</v>
      </c>
      <c r="CK62" s="531">
        <v>63</v>
      </c>
      <c r="CL62" s="531">
        <v>57</v>
      </c>
      <c r="CM62" s="531">
        <v>1547</v>
      </c>
      <c r="CN62" s="531">
        <v>50</v>
      </c>
      <c r="CO62" s="531">
        <v>1662</v>
      </c>
      <c r="CP62" s="531">
        <v>3</v>
      </c>
      <c r="CQ62" s="531">
        <v>9</v>
      </c>
      <c r="CR62" s="531">
        <v>7</v>
      </c>
      <c r="CS62" s="531">
        <v>21</v>
      </c>
      <c r="CT62" s="531">
        <v>16</v>
      </c>
      <c r="CU62" s="531">
        <v>1073</v>
      </c>
      <c r="CV62" s="531">
        <v>16</v>
      </c>
      <c r="CW62" s="531">
        <v>607</v>
      </c>
      <c r="CX62" s="531">
        <v>63</v>
      </c>
      <c r="CY62" s="531">
        <v>6</v>
      </c>
      <c r="CZ62" s="531">
        <v>25</v>
      </c>
      <c r="DA62" s="531">
        <v>8</v>
      </c>
      <c r="DB62" s="531">
        <v>30</v>
      </c>
      <c r="DC62" s="531">
        <v>7</v>
      </c>
      <c r="DD62" s="531">
        <v>77</v>
      </c>
      <c r="DE62" s="531">
        <v>7</v>
      </c>
      <c r="DF62" s="531">
        <v>175</v>
      </c>
      <c r="DG62" s="531">
        <v>11</v>
      </c>
      <c r="DH62" s="531">
        <v>94</v>
      </c>
      <c r="DI62" s="531">
        <v>8</v>
      </c>
      <c r="DJ62" s="531">
        <v>624</v>
      </c>
      <c r="DK62" s="531">
        <v>63</v>
      </c>
      <c r="DL62" s="531">
        <v>5</v>
      </c>
      <c r="DM62" s="531">
        <v>107</v>
      </c>
      <c r="DN62" s="531">
        <v>17</v>
      </c>
      <c r="DO62" s="531">
        <v>767</v>
      </c>
      <c r="DP62" s="531">
        <v>23</v>
      </c>
      <c r="DQ62" s="531">
        <v>1414</v>
      </c>
      <c r="DR62" s="531">
        <v>5</v>
      </c>
      <c r="DS62" s="531">
        <v>163</v>
      </c>
      <c r="DT62" s="531">
        <v>2</v>
      </c>
      <c r="DU62" s="531">
        <v>158</v>
      </c>
      <c r="DV62" s="531">
        <v>12</v>
      </c>
      <c r="DW62" s="531">
        <v>420</v>
      </c>
      <c r="DX62" s="531">
        <v>63</v>
      </c>
      <c r="DY62" s="531">
        <v>16</v>
      </c>
      <c r="DZ62" s="531">
        <v>880</v>
      </c>
      <c r="EA62" s="531">
        <v>9</v>
      </c>
      <c r="EB62" s="531">
        <v>483</v>
      </c>
      <c r="EC62" s="531">
        <v>16</v>
      </c>
      <c r="ED62" s="531">
        <v>870</v>
      </c>
      <c r="EE62" s="531">
        <v>4</v>
      </c>
      <c r="EF62" s="531">
        <v>8</v>
      </c>
      <c r="EG62" s="531">
        <v>10</v>
      </c>
      <c r="EH62" s="531">
        <v>1209</v>
      </c>
      <c r="EI62" s="531">
        <v>8</v>
      </c>
      <c r="EJ62" s="531">
        <v>33</v>
      </c>
      <c r="EK62" s="531">
        <v>63</v>
      </c>
      <c r="EL62" s="531">
        <v>16</v>
      </c>
      <c r="EM62" s="531">
        <v>772</v>
      </c>
      <c r="EN62" s="531">
        <v>9</v>
      </c>
      <c r="EO62" s="531">
        <v>156</v>
      </c>
      <c r="EP62" s="531">
        <v>19</v>
      </c>
      <c r="EQ62" s="531">
        <v>724</v>
      </c>
      <c r="ER62" s="531">
        <v>3</v>
      </c>
      <c r="ES62" s="531">
        <v>171</v>
      </c>
      <c r="ET62" s="531">
        <v>0</v>
      </c>
      <c r="EU62" s="531">
        <v>0</v>
      </c>
      <c r="EV62" s="531">
        <v>8</v>
      </c>
      <c r="EW62" s="531">
        <v>181</v>
      </c>
      <c r="EX62" s="531">
        <v>63</v>
      </c>
      <c r="EY62" s="531">
        <v>5</v>
      </c>
      <c r="EZ62" s="531">
        <v>213</v>
      </c>
      <c r="FA62" s="531">
        <v>10</v>
      </c>
      <c r="FB62" s="531">
        <v>174</v>
      </c>
      <c r="FC62" s="531">
        <v>10</v>
      </c>
      <c r="FD62" s="531">
        <v>231</v>
      </c>
      <c r="FE62" s="531">
        <v>2</v>
      </c>
      <c r="FF62" s="531">
        <v>114</v>
      </c>
      <c r="FG62" s="531">
        <v>4</v>
      </c>
      <c r="FH62" s="531">
        <v>64</v>
      </c>
      <c r="FI62" s="531">
        <v>5</v>
      </c>
      <c r="FJ62" s="531">
        <v>146</v>
      </c>
      <c r="FK62" s="531">
        <v>63</v>
      </c>
      <c r="FL62" s="531">
        <v>5</v>
      </c>
      <c r="FM62" s="531">
        <v>170</v>
      </c>
      <c r="FN62" s="531">
        <v>8</v>
      </c>
      <c r="FO62" s="531">
        <v>190</v>
      </c>
      <c r="FP62" s="531">
        <v>3</v>
      </c>
      <c r="FQ62" s="531">
        <v>112</v>
      </c>
      <c r="FR62" s="531">
        <v>3</v>
      </c>
      <c r="FS62" s="531">
        <v>6</v>
      </c>
      <c r="FT62" s="531">
        <v>13</v>
      </c>
      <c r="FU62" s="531">
        <v>326</v>
      </c>
      <c r="FV62" s="552">
        <f t="shared" si="1"/>
        <v>1717</v>
      </c>
      <c r="FW62" s="553">
        <f t="shared" si="1"/>
        <v>57180</v>
      </c>
      <c r="FX62" s="534"/>
    </row>
    <row r="63" spans="1:180" ht="12">
      <c r="A63" s="532" t="s">
        <v>619</v>
      </c>
      <c r="B63" s="546" t="s">
        <v>359</v>
      </c>
      <c r="C63" s="531">
        <v>190</v>
      </c>
      <c r="D63" s="531">
        <v>1419</v>
      </c>
      <c r="E63" s="531">
        <v>22</v>
      </c>
      <c r="F63" s="531">
        <v>126</v>
      </c>
      <c r="G63" s="531">
        <v>98</v>
      </c>
      <c r="H63" s="531">
        <v>360</v>
      </c>
      <c r="I63" s="531">
        <v>8</v>
      </c>
      <c r="J63" s="531">
        <v>47</v>
      </c>
      <c r="K63" s="531">
        <v>64</v>
      </c>
      <c r="L63" s="531">
        <v>30</v>
      </c>
      <c r="M63" s="531">
        <v>137</v>
      </c>
      <c r="N63" s="531">
        <v>520</v>
      </c>
      <c r="O63" s="531">
        <v>5427</v>
      </c>
      <c r="P63" s="531">
        <v>234</v>
      </c>
      <c r="Q63" s="531">
        <v>1836</v>
      </c>
      <c r="R63" s="531">
        <v>16</v>
      </c>
      <c r="S63" s="531">
        <v>46</v>
      </c>
      <c r="T63" s="531">
        <v>120</v>
      </c>
      <c r="U63" s="531">
        <v>688</v>
      </c>
      <c r="V63" s="531">
        <v>77</v>
      </c>
      <c r="W63" s="531">
        <v>513</v>
      </c>
      <c r="X63" s="531">
        <v>64</v>
      </c>
      <c r="Y63" s="531">
        <v>21</v>
      </c>
      <c r="Z63" s="531">
        <v>84</v>
      </c>
      <c r="AA63" s="531">
        <v>4</v>
      </c>
      <c r="AB63" s="531">
        <v>26</v>
      </c>
      <c r="AC63" s="531">
        <v>5</v>
      </c>
      <c r="AD63" s="531">
        <v>31</v>
      </c>
      <c r="AE63" s="531">
        <v>27</v>
      </c>
      <c r="AF63" s="531">
        <v>125</v>
      </c>
      <c r="AG63" s="531">
        <v>44</v>
      </c>
      <c r="AH63" s="531">
        <v>159</v>
      </c>
      <c r="AI63" s="531">
        <v>283</v>
      </c>
      <c r="AJ63" s="531">
        <v>2462</v>
      </c>
      <c r="AK63" s="531">
        <v>64</v>
      </c>
      <c r="AL63" s="531">
        <v>80</v>
      </c>
      <c r="AM63" s="531">
        <v>356</v>
      </c>
      <c r="AN63" s="531">
        <v>22</v>
      </c>
      <c r="AO63" s="531">
        <v>73</v>
      </c>
      <c r="AP63" s="531">
        <v>50</v>
      </c>
      <c r="AQ63" s="531">
        <v>233</v>
      </c>
      <c r="AR63" s="531">
        <v>109</v>
      </c>
      <c r="AS63" s="531">
        <v>706</v>
      </c>
      <c r="AT63" s="531">
        <v>50</v>
      </c>
      <c r="AU63" s="531">
        <v>378</v>
      </c>
      <c r="AV63" s="531">
        <v>72</v>
      </c>
      <c r="AW63" s="531">
        <v>411</v>
      </c>
      <c r="AX63" s="531">
        <v>64</v>
      </c>
      <c r="AY63" s="531">
        <v>27</v>
      </c>
      <c r="AZ63" s="531">
        <v>203</v>
      </c>
      <c r="BA63" s="531">
        <v>23</v>
      </c>
      <c r="BB63" s="531">
        <v>92</v>
      </c>
      <c r="BC63" s="531">
        <v>37</v>
      </c>
      <c r="BD63" s="531">
        <v>466</v>
      </c>
      <c r="BE63" s="531">
        <v>75</v>
      </c>
      <c r="BF63" s="531">
        <v>516</v>
      </c>
      <c r="BG63" s="531">
        <v>120</v>
      </c>
      <c r="BH63" s="531">
        <v>1084</v>
      </c>
      <c r="BI63" s="531">
        <v>38</v>
      </c>
      <c r="BJ63" s="531">
        <v>142</v>
      </c>
      <c r="BK63" s="531">
        <v>64</v>
      </c>
      <c r="BL63" s="531">
        <v>17</v>
      </c>
      <c r="BM63" s="531">
        <v>41</v>
      </c>
      <c r="BN63" s="531">
        <v>4</v>
      </c>
      <c r="BO63" s="531">
        <v>19</v>
      </c>
      <c r="BP63" s="531">
        <v>67</v>
      </c>
      <c r="BQ63" s="531">
        <v>536</v>
      </c>
      <c r="BR63" s="531">
        <v>42</v>
      </c>
      <c r="BS63" s="531">
        <v>223</v>
      </c>
      <c r="BT63" s="531">
        <v>134</v>
      </c>
      <c r="BU63" s="531">
        <v>906</v>
      </c>
      <c r="BV63" s="531">
        <v>2082</v>
      </c>
      <c r="BW63" s="531">
        <v>50609</v>
      </c>
      <c r="BX63" s="531">
        <v>64</v>
      </c>
      <c r="BY63" s="531">
        <v>380</v>
      </c>
      <c r="BZ63" s="531">
        <v>3714</v>
      </c>
      <c r="CA63" s="531">
        <v>25</v>
      </c>
      <c r="CB63" s="531">
        <v>96</v>
      </c>
      <c r="CC63" s="531">
        <v>31</v>
      </c>
      <c r="CD63" s="531">
        <v>119</v>
      </c>
      <c r="CE63" s="531">
        <v>107</v>
      </c>
      <c r="CF63" s="531">
        <v>1032</v>
      </c>
      <c r="CG63" s="531">
        <v>46</v>
      </c>
      <c r="CH63" s="531">
        <v>243</v>
      </c>
      <c r="CI63" s="531">
        <v>32</v>
      </c>
      <c r="CJ63" s="531">
        <v>122</v>
      </c>
      <c r="CK63" s="531">
        <v>64</v>
      </c>
      <c r="CL63" s="531">
        <v>147</v>
      </c>
      <c r="CM63" s="531">
        <v>2450</v>
      </c>
      <c r="CN63" s="531">
        <v>198</v>
      </c>
      <c r="CO63" s="531">
        <v>1448</v>
      </c>
      <c r="CP63" s="531">
        <v>48</v>
      </c>
      <c r="CQ63" s="531">
        <v>191</v>
      </c>
      <c r="CR63" s="531">
        <v>46</v>
      </c>
      <c r="CS63" s="531">
        <v>281</v>
      </c>
      <c r="CT63" s="531">
        <v>155</v>
      </c>
      <c r="CU63" s="531">
        <v>877</v>
      </c>
      <c r="CV63" s="531">
        <v>48</v>
      </c>
      <c r="CW63" s="531">
        <v>308</v>
      </c>
      <c r="CX63" s="531">
        <v>64</v>
      </c>
      <c r="CY63" s="531">
        <v>15</v>
      </c>
      <c r="CZ63" s="531">
        <v>112</v>
      </c>
      <c r="DA63" s="531">
        <v>92</v>
      </c>
      <c r="DB63" s="531">
        <v>652</v>
      </c>
      <c r="DC63" s="531">
        <v>10</v>
      </c>
      <c r="DD63" s="531">
        <v>35</v>
      </c>
      <c r="DE63" s="531">
        <v>29</v>
      </c>
      <c r="DF63" s="531">
        <v>115</v>
      </c>
      <c r="DG63" s="531">
        <v>28</v>
      </c>
      <c r="DH63" s="531">
        <v>124</v>
      </c>
      <c r="DI63" s="531">
        <v>43</v>
      </c>
      <c r="DJ63" s="531">
        <v>244</v>
      </c>
      <c r="DK63" s="531">
        <v>64</v>
      </c>
      <c r="DL63" s="531">
        <v>26</v>
      </c>
      <c r="DM63" s="531">
        <v>136</v>
      </c>
      <c r="DN63" s="531">
        <v>92</v>
      </c>
      <c r="DO63" s="531">
        <v>509</v>
      </c>
      <c r="DP63" s="531">
        <v>106</v>
      </c>
      <c r="DQ63" s="531">
        <v>740</v>
      </c>
      <c r="DR63" s="531">
        <v>8</v>
      </c>
      <c r="DS63" s="531">
        <v>89</v>
      </c>
      <c r="DT63" s="531">
        <v>16</v>
      </c>
      <c r="DU63" s="531">
        <v>46</v>
      </c>
      <c r="DV63" s="531">
        <v>52</v>
      </c>
      <c r="DW63" s="531">
        <v>268</v>
      </c>
      <c r="DX63" s="531">
        <v>64</v>
      </c>
      <c r="DY63" s="531">
        <v>106</v>
      </c>
      <c r="DZ63" s="531">
        <v>713</v>
      </c>
      <c r="EA63" s="531">
        <v>43</v>
      </c>
      <c r="EB63" s="531">
        <v>195</v>
      </c>
      <c r="EC63" s="531">
        <v>76</v>
      </c>
      <c r="ED63" s="531">
        <v>450</v>
      </c>
      <c r="EE63" s="531">
        <v>6</v>
      </c>
      <c r="EF63" s="531">
        <v>20</v>
      </c>
      <c r="EG63" s="531">
        <v>68</v>
      </c>
      <c r="EH63" s="531">
        <v>456</v>
      </c>
      <c r="EI63" s="531">
        <v>37</v>
      </c>
      <c r="EJ63" s="531">
        <v>192</v>
      </c>
      <c r="EK63" s="531">
        <v>64</v>
      </c>
      <c r="EL63" s="531">
        <v>30</v>
      </c>
      <c r="EM63" s="531">
        <v>222</v>
      </c>
      <c r="EN63" s="531">
        <v>54</v>
      </c>
      <c r="EO63" s="531">
        <v>176</v>
      </c>
      <c r="EP63" s="531">
        <v>28</v>
      </c>
      <c r="EQ63" s="531">
        <v>201</v>
      </c>
      <c r="ER63" s="531">
        <v>36</v>
      </c>
      <c r="ES63" s="531">
        <v>179</v>
      </c>
      <c r="ET63" s="531">
        <v>9</v>
      </c>
      <c r="EU63" s="531">
        <v>25</v>
      </c>
      <c r="EV63" s="531">
        <v>22</v>
      </c>
      <c r="EW63" s="531">
        <v>114</v>
      </c>
      <c r="EX63" s="531">
        <v>64</v>
      </c>
      <c r="EY63" s="531">
        <v>37</v>
      </c>
      <c r="EZ63" s="531">
        <v>131</v>
      </c>
      <c r="FA63" s="531">
        <v>11</v>
      </c>
      <c r="FB63" s="531">
        <v>94</v>
      </c>
      <c r="FC63" s="531">
        <v>6</v>
      </c>
      <c r="FD63" s="531">
        <v>35</v>
      </c>
      <c r="FE63" s="531">
        <v>9</v>
      </c>
      <c r="FF63" s="531">
        <v>57</v>
      </c>
      <c r="FG63" s="531">
        <v>7</v>
      </c>
      <c r="FH63" s="531">
        <v>28</v>
      </c>
      <c r="FI63" s="531">
        <v>11</v>
      </c>
      <c r="FJ63" s="531">
        <v>49</v>
      </c>
      <c r="FK63" s="531">
        <v>64</v>
      </c>
      <c r="FL63" s="531">
        <v>12</v>
      </c>
      <c r="FM63" s="531">
        <v>106</v>
      </c>
      <c r="FN63" s="531">
        <v>13</v>
      </c>
      <c r="FO63" s="531">
        <v>95</v>
      </c>
      <c r="FP63" s="531">
        <v>2</v>
      </c>
      <c r="FQ63" s="531">
        <v>14</v>
      </c>
      <c r="FR63" s="531">
        <v>35</v>
      </c>
      <c r="FS63" s="531">
        <v>169</v>
      </c>
      <c r="FT63" s="531">
        <v>32</v>
      </c>
      <c r="FU63" s="531">
        <v>198</v>
      </c>
      <c r="FV63" s="552">
        <f t="shared" si="1"/>
        <v>7218</v>
      </c>
      <c r="FW63" s="553">
        <f t="shared" si="1"/>
        <v>88350</v>
      </c>
      <c r="FX63" s="534"/>
    </row>
    <row r="64" spans="1:180" ht="12">
      <c r="A64" s="532" t="s">
        <v>620</v>
      </c>
      <c r="B64" s="546" t="s">
        <v>360</v>
      </c>
      <c r="C64" s="531">
        <v>147</v>
      </c>
      <c r="D64" s="531">
        <v>815</v>
      </c>
      <c r="E64" s="531">
        <v>15</v>
      </c>
      <c r="F64" s="531">
        <v>38</v>
      </c>
      <c r="G64" s="531">
        <v>31</v>
      </c>
      <c r="H64" s="531">
        <v>93</v>
      </c>
      <c r="I64" s="531">
        <v>7</v>
      </c>
      <c r="J64" s="531">
        <v>25</v>
      </c>
      <c r="K64" s="531">
        <v>65</v>
      </c>
      <c r="L64" s="531">
        <v>19</v>
      </c>
      <c r="M64" s="531">
        <v>48</v>
      </c>
      <c r="N64" s="531">
        <v>227</v>
      </c>
      <c r="O64" s="531">
        <v>1076</v>
      </c>
      <c r="P64" s="531">
        <v>116</v>
      </c>
      <c r="Q64" s="531">
        <v>408</v>
      </c>
      <c r="R64" s="531">
        <v>10</v>
      </c>
      <c r="S64" s="531">
        <v>18</v>
      </c>
      <c r="T64" s="531">
        <v>63</v>
      </c>
      <c r="U64" s="531">
        <v>143</v>
      </c>
      <c r="V64" s="531">
        <v>93</v>
      </c>
      <c r="W64" s="531">
        <v>249</v>
      </c>
      <c r="X64" s="531">
        <v>65</v>
      </c>
      <c r="Y64" s="531">
        <v>8</v>
      </c>
      <c r="Z64" s="531">
        <v>25</v>
      </c>
      <c r="AA64" s="531">
        <v>6</v>
      </c>
      <c r="AB64" s="531">
        <v>12</v>
      </c>
      <c r="AC64" s="531">
        <v>1</v>
      </c>
      <c r="AD64" s="531">
        <v>3</v>
      </c>
      <c r="AE64" s="531">
        <v>5</v>
      </c>
      <c r="AF64" s="531">
        <v>12</v>
      </c>
      <c r="AG64" s="531">
        <v>23</v>
      </c>
      <c r="AH64" s="531">
        <v>53</v>
      </c>
      <c r="AI64" s="531">
        <v>99</v>
      </c>
      <c r="AJ64" s="531">
        <v>620</v>
      </c>
      <c r="AK64" s="531">
        <v>65</v>
      </c>
      <c r="AL64" s="531">
        <v>28</v>
      </c>
      <c r="AM64" s="531">
        <v>69</v>
      </c>
      <c r="AN64" s="531">
        <v>7</v>
      </c>
      <c r="AO64" s="531">
        <v>19</v>
      </c>
      <c r="AP64" s="531">
        <v>42</v>
      </c>
      <c r="AQ64" s="531">
        <v>131</v>
      </c>
      <c r="AR64" s="531">
        <v>38</v>
      </c>
      <c r="AS64" s="531">
        <v>138</v>
      </c>
      <c r="AT64" s="531">
        <v>31</v>
      </c>
      <c r="AU64" s="531">
        <v>141</v>
      </c>
      <c r="AV64" s="531">
        <v>9</v>
      </c>
      <c r="AW64" s="531">
        <v>26</v>
      </c>
      <c r="AX64" s="531">
        <v>65</v>
      </c>
      <c r="AY64" s="531">
        <v>31</v>
      </c>
      <c r="AZ64" s="531">
        <v>133</v>
      </c>
      <c r="BA64" s="531">
        <v>4</v>
      </c>
      <c r="BB64" s="531">
        <v>5</v>
      </c>
      <c r="BC64" s="531">
        <v>35</v>
      </c>
      <c r="BD64" s="531">
        <v>167</v>
      </c>
      <c r="BE64" s="531">
        <v>50</v>
      </c>
      <c r="BF64" s="531">
        <v>168</v>
      </c>
      <c r="BG64" s="531">
        <v>48</v>
      </c>
      <c r="BH64" s="531">
        <v>204</v>
      </c>
      <c r="BI64" s="531">
        <v>29</v>
      </c>
      <c r="BJ64" s="531">
        <v>97</v>
      </c>
      <c r="BK64" s="531">
        <v>65</v>
      </c>
      <c r="BL64" s="531">
        <v>1</v>
      </c>
      <c r="BM64" s="531">
        <v>2</v>
      </c>
      <c r="BN64" s="531">
        <v>1</v>
      </c>
      <c r="BO64" s="531">
        <v>2</v>
      </c>
      <c r="BP64" s="531">
        <v>58</v>
      </c>
      <c r="BQ64" s="531">
        <v>238</v>
      </c>
      <c r="BR64" s="531">
        <v>26</v>
      </c>
      <c r="BS64" s="531">
        <v>72</v>
      </c>
      <c r="BT64" s="531">
        <v>55</v>
      </c>
      <c r="BU64" s="531">
        <v>120</v>
      </c>
      <c r="BV64" s="531">
        <v>935</v>
      </c>
      <c r="BW64" s="531">
        <v>12793</v>
      </c>
      <c r="BX64" s="531">
        <v>65</v>
      </c>
      <c r="BY64" s="531">
        <v>300</v>
      </c>
      <c r="BZ64" s="531">
        <v>1981</v>
      </c>
      <c r="CA64" s="531">
        <v>6</v>
      </c>
      <c r="CB64" s="531">
        <v>20</v>
      </c>
      <c r="CC64" s="531">
        <v>11</v>
      </c>
      <c r="CD64" s="531">
        <v>24</v>
      </c>
      <c r="CE64" s="531">
        <v>100</v>
      </c>
      <c r="CF64" s="531">
        <v>460</v>
      </c>
      <c r="CG64" s="531">
        <v>31</v>
      </c>
      <c r="CH64" s="531">
        <v>72</v>
      </c>
      <c r="CI64" s="531">
        <v>16</v>
      </c>
      <c r="CJ64" s="531">
        <v>60</v>
      </c>
      <c r="CK64" s="531">
        <v>65</v>
      </c>
      <c r="CL64" s="531">
        <v>75</v>
      </c>
      <c r="CM64" s="531">
        <v>303</v>
      </c>
      <c r="CN64" s="531">
        <v>95</v>
      </c>
      <c r="CO64" s="531">
        <v>315</v>
      </c>
      <c r="CP64" s="531">
        <v>27</v>
      </c>
      <c r="CQ64" s="531">
        <v>62</v>
      </c>
      <c r="CR64" s="531">
        <v>48</v>
      </c>
      <c r="CS64" s="531">
        <v>159</v>
      </c>
      <c r="CT64" s="531">
        <v>69</v>
      </c>
      <c r="CU64" s="531">
        <v>173</v>
      </c>
      <c r="CV64" s="531">
        <v>36</v>
      </c>
      <c r="CW64" s="531">
        <v>99</v>
      </c>
      <c r="CX64" s="531">
        <v>65</v>
      </c>
      <c r="CY64" s="531">
        <v>17</v>
      </c>
      <c r="CZ64" s="531">
        <v>72</v>
      </c>
      <c r="DA64" s="531">
        <v>43</v>
      </c>
      <c r="DB64" s="531">
        <v>89</v>
      </c>
      <c r="DC64" s="531">
        <v>4</v>
      </c>
      <c r="DD64" s="531">
        <v>9</v>
      </c>
      <c r="DE64" s="531">
        <v>22</v>
      </c>
      <c r="DF64" s="531">
        <v>58</v>
      </c>
      <c r="DG64" s="531">
        <v>5</v>
      </c>
      <c r="DH64" s="531">
        <v>11</v>
      </c>
      <c r="DI64" s="531">
        <v>33</v>
      </c>
      <c r="DJ64" s="531">
        <v>105</v>
      </c>
      <c r="DK64" s="531">
        <v>65</v>
      </c>
      <c r="DL64" s="531">
        <v>21</v>
      </c>
      <c r="DM64" s="531">
        <v>79</v>
      </c>
      <c r="DN64" s="531">
        <v>68</v>
      </c>
      <c r="DO64" s="531">
        <v>215</v>
      </c>
      <c r="DP64" s="531">
        <v>86</v>
      </c>
      <c r="DQ64" s="531">
        <v>382</v>
      </c>
      <c r="DR64" s="531">
        <v>2</v>
      </c>
      <c r="DS64" s="531">
        <v>3</v>
      </c>
      <c r="DT64" s="531">
        <v>12</v>
      </c>
      <c r="DU64" s="531">
        <v>26</v>
      </c>
      <c r="DV64" s="531">
        <v>11</v>
      </c>
      <c r="DW64" s="531">
        <v>29</v>
      </c>
      <c r="DX64" s="531">
        <v>65</v>
      </c>
      <c r="DY64" s="531">
        <v>52</v>
      </c>
      <c r="DZ64" s="531">
        <v>196</v>
      </c>
      <c r="EA64" s="531">
        <v>25</v>
      </c>
      <c r="EB64" s="531">
        <v>76</v>
      </c>
      <c r="EC64" s="531">
        <v>30</v>
      </c>
      <c r="ED64" s="531">
        <v>174</v>
      </c>
      <c r="EE64" s="531">
        <v>1</v>
      </c>
      <c r="EF64" s="531">
        <v>1</v>
      </c>
      <c r="EG64" s="531">
        <v>67</v>
      </c>
      <c r="EH64" s="531">
        <v>202</v>
      </c>
      <c r="EI64" s="531">
        <v>27</v>
      </c>
      <c r="EJ64" s="531">
        <v>63</v>
      </c>
      <c r="EK64" s="531">
        <v>65</v>
      </c>
      <c r="EL64" s="531">
        <v>17</v>
      </c>
      <c r="EM64" s="531">
        <v>61</v>
      </c>
      <c r="EN64" s="531">
        <v>20</v>
      </c>
      <c r="EO64" s="531">
        <v>54</v>
      </c>
      <c r="EP64" s="531">
        <v>35</v>
      </c>
      <c r="EQ64" s="531">
        <v>115</v>
      </c>
      <c r="ER64" s="531">
        <v>18</v>
      </c>
      <c r="ES64" s="531">
        <v>55</v>
      </c>
      <c r="ET64" s="531">
        <v>0</v>
      </c>
      <c r="EU64" s="531">
        <v>0</v>
      </c>
      <c r="EV64" s="531">
        <v>7</v>
      </c>
      <c r="EW64" s="531">
        <v>11</v>
      </c>
      <c r="EX64" s="531">
        <v>65</v>
      </c>
      <c r="EY64" s="531">
        <v>9</v>
      </c>
      <c r="EZ64" s="531">
        <v>30</v>
      </c>
      <c r="FA64" s="531">
        <v>12</v>
      </c>
      <c r="FB64" s="531">
        <v>59</v>
      </c>
      <c r="FC64" s="531">
        <v>2</v>
      </c>
      <c r="FD64" s="531">
        <v>4</v>
      </c>
      <c r="FE64" s="531">
        <v>6</v>
      </c>
      <c r="FF64" s="531">
        <v>14</v>
      </c>
      <c r="FG64" s="531">
        <v>1</v>
      </c>
      <c r="FH64" s="531">
        <v>2</v>
      </c>
      <c r="FI64" s="531">
        <v>11</v>
      </c>
      <c r="FJ64" s="531">
        <v>53</v>
      </c>
      <c r="FK64" s="531">
        <v>65</v>
      </c>
      <c r="FL64" s="531">
        <v>21</v>
      </c>
      <c r="FM64" s="531">
        <v>56</v>
      </c>
      <c r="FN64" s="531">
        <v>8</v>
      </c>
      <c r="FO64" s="531">
        <v>18</v>
      </c>
      <c r="FP64" s="531">
        <v>2</v>
      </c>
      <c r="FQ64" s="531">
        <v>3</v>
      </c>
      <c r="FR64" s="531">
        <v>17</v>
      </c>
      <c r="FS64" s="531">
        <v>44</v>
      </c>
      <c r="FT64" s="531">
        <v>20</v>
      </c>
      <c r="FU64" s="531">
        <v>50</v>
      </c>
      <c r="FV64" s="552">
        <f t="shared" si="1"/>
        <v>3844</v>
      </c>
      <c r="FW64" s="553">
        <f t="shared" si="1"/>
        <v>24310</v>
      </c>
      <c r="FX64" s="534"/>
    </row>
    <row r="65" spans="1:180" ht="12">
      <c r="A65" s="532" t="s">
        <v>621</v>
      </c>
      <c r="B65" s="546" t="s">
        <v>361</v>
      </c>
      <c r="C65" s="531">
        <v>341</v>
      </c>
      <c r="D65" s="531">
        <v>1147</v>
      </c>
      <c r="E65" s="531">
        <v>38</v>
      </c>
      <c r="F65" s="531">
        <v>91</v>
      </c>
      <c r="G65" s="531">
        <v>44</v>
      </c>
      <c r="H65" s="531">
        <v>104</v>
      </c>
      <c r="I65" s="531">
        <v>10</v>
      </c>
      <c r="J65" s="531">
        <v>22</v>
      </c>
      <c r="K65" s="531">
        <v>66</v>
      </c>
      <c r="L65" s="531">
        <v>36</v>
      </c>
      <c r="M65" s="531">
        <v>88</v>
      </c>
      <c r="N65" s="531">
        <v>1219</v>
      </c>
      <c r="O65" s="531">
        <v>5165</v>
      </c>
      <c r="P65" s="531">
        <v>609</v>
      </c>
      <c r="Q65" s="531">
        <v>2238</v>
      </c>
      <c r="R65" s="531">
        <v>17</v>
      </c>
      <c r="S65" s="531">
        <v>39</v>
      </c>
      <c r="T65" s="531">
        <v>128</v>
      </c>
      <c r="U65" s="531">
        <v>331</v>
      </c>
      <c r="V65" s="531">
        <v>106</v>
      </c>
      <c r="W65" s="531">
        <v>288</v>
      </c>
      <c r="X65" s="531">
        <v>66</v>
      </c>
      <c r="Y65" s="531">
        <v>20</v>
      </c>
      <c r="Z65" s="531">
        <v>45</v>
      </c>
      <c r="AA65" s="531">
        <v>13</v>
      </c>
      <c r="AB65" s="531">
        <v>74</v>
      </c>
      <c r="AC65" s="531">
        <v>13</v>
      </c>
      <c r="AD65" s="531">
        <v>15</v>
      </c>
      <c r="AE65" s="531">
        <v>48</v>
      </c>
      <c r="AF65" s="531">
        <v>109</v>
      </c>
      <c r="AG65" s="531">
        <v>37</v>
      </c>
      <c r="AH65" s="531">
        <v>73</v>
      </c>
      <c r="AI65" s="531">
        <v>578</v>
      </c>
      <c r="AJ65" s="531">
        <v>1742</v>
      </c>
      <c r="AK65" s="531">
        <v>66</v>
      </c>
      <c r="AL65" s="531">
        <v>64</v>
      </c>
      <c r="AM65" s="531">
        <v>156</v>
      </c>
      <c r="AN65" s="531">
        <v>12</v>
      </c>
      <c r="AO65" s="531">
        <v>26</v>
      </c>
      <c r="AP65" s="531">
        <v>47</v>
      </c>
      <c r="AQ65" s="531">
        <v>161</v>
      </c>
      <c r="AR65" s="531">
        <v>204</v>
      </c>
      <c r="AS65" s="531">
        <v>579</v>
      </c>
      <c r="AT65" s="531">
        <v>81</v>
      </c>
      <c r="AU65" s="531">
        <v>417</v>
      </c>
      <c r="AV65" s="531">
        <v>60</v>
      </c>
      <c r="AW65" s="531">
        <v>166</v>
      </c>
      <c r="AX65" s="531">
        <v>66</v>
      </c>
      <c r="AY65" s="531">
        <v>48</v>
      </c>
      <c r="AZ65" s="531">
        <v>165</v>
      </c>
      <c r="BA65" s="531">
        <v>26</v>
      </c>
      <c r="BB65" s="531">
        <v>65</v>
      </c>
      <c r="BC65" s="531">
        <v>46</v>
      </c>
      <c r="BD65" s="531">
        <v>168</v>
      </c>
      <c r="BE65" s="531">
        <v>114</v>
      </c>
      <c r="BF65" s="531">
        <v>348</v>
      </c>
      <c r="BG65" s="531">
        <v>237</v>
      </c>
      <c r="BH65" s="531">
        <v>1378</v>
      </c>
      <c r="BI65" s="531">
        <v>48</v>
      </c>
      <c r="BJ65" s="531">
        <v>129</v>
      </c>
      <c r="BK65" s="531">
        <v>66</v>
      </c>
      <c r="BL65" s="531">
        <v>8</v>
      </c>
      <c r="BM65" s="531">
        <v>15</v>
      </c>
      <c r="BN65" s="531">
        <v>1</v>
      </c>
      <c r="BO65" s="531">
        <v>1</v>
      </c>
      <c r="BP65" s="531">
        <v>190</v>
      </c>
      <c r="BQ65" s="531">
        <v>508</v>
      </c>
      <c r="BR65" s="531">
        <v>43</v>
      </c>
      <c r="BS65" s="531">
        <v>94</v>
      </c>
      <c r="BT65" s="531">
        <v>315</v>
      </c>
      <c r="BU65" s="531">
        <v>879</v>
      </c>
      <c r="BV65" s="531">
        <v>3600</v>
      </c>
      <c r="BW65" s="531">
        <v>23438</v>
      </c>
      <c r="BX65" s="531">
        <v>66</v>
      </c>
      <c r="BY65" s="531">
        <v>785</v>
      </c>
      <c r="BZ65" s="531">
        <v>2742</v>
      </c>
      <c r="CA65" s="531">
        <v>5</v>
      </c>
      <c r="CB65" s="531">
        <v>13</v>
      </c>
      <c r="CC65" s="531">
        <v>46</v>
      </c>
      <c r="CD65" s="531">
        <v>117</v>
      </c>
      <c r="CE65" s="531">
        <v>157</v>
      </c>
      <c r="CF65" s="531">
        <v>501</v>
      </c>
      <c r="CG65" s="531">
        <v>30</v>
      </c>
      <c r="CH65" s="531">
        <v>67</v>
      </c>
      <c r="CI65" s="531">
        <v>22</v>
      </c>
      <c r="CJ65" s="531">
        <v>55</v>
      </c>
      <c r="CK65" s="531">
        <v>66</v>
      </c>
      <c r="CL65" s="531">
        <v>242</v>
      </c>
      <c r="CM65" s="531">
        <v>845</v>
      </c>
      <c r="CN65" s="531">
        <v>191</v>
      </c>
      <c r="CO65" s="531">
        <v>537</v>
      </c>
      <c r="CP65" s="531">
        <v>56</v>
      </c>
      <c r="CQ65" s="531">
        <v>124</v>
      </c>
      <c r="CR65" s="531">
        <v>65</v>
      </c>
      <c r="CS65" s="531">
        <v>164</v>
      </c>
      <c r="CT65" s="531">
        <v>137</v>
      </c>
      <c r="CU65" s="531">
        <v>298</v>
      </c>
      <c r="CV65" s="531">
        <v>83</v>
      </c>
      <c r="CW65" s="531">
        <v>196</v>
      </c>
      <c r="CX65" s="531">
        <v>66</v>
      </c>
      <c r="CY65" s="531">
        <v>37</v>
      </c>
      <c r="CZ65" s="531">
        <v>130</v>
      </c>
      <c r="DA65" s="531">
        <v>207</v>
      </c>
      <c r="DB65" s="531">
        <v>506</v>
      </c>
      <c r="DC65" s="531">
        <v>7</v>
      </c>
      <c r="DD65" s="531">
        <v>21</v>
      </c>
      <c r="DE65" s="531">
        <v>28</v>
      </c>
      <c r="DF65" s="531">
        <v>78</v>
      </c>
      <c r="DG65" s="531">
        <v>34</v>
      </c>
      <c r="DH65" s="531">
        <v>74</v>
      </c>
      <c r="DI65" s="531">
        <v>83</v>
      </c>
      <c r="DJ65" s="531">
        <v>205</v>
      </c>
      <c r="DK65" s="531">
        <v>66</v>
      </c>
      <c r="DL65" s="531">
        <v>43</v>
      </c>
      <c r="DM65" s="531">
        <v>137</v>
      </c>
      <c r="DN65" s="531">
        <v>113</v>
      </c>
      <c r="DO65" s="531">
        <v>412</v>
      </c>
      <c r="DP65" s="531">
        <v>158</v>
      </c>
      <c r="DQ65" s="531">
        <v>421</v>
      </c>
      <c r="DR65" s="531">
        <v>4</v>
      </c>
      <c r="DS65" s="531">
        <v>30</v>
      </c>
      <c r="DT65" s="531">
        <v>15</v>
      </c>
      <c r="DU65" s="531">
        <v>40</v>
      </c>
      <c r="DV65" s="531">
        <v>68</v>
      </c>
      <c r="DW65" s="531">
        <v>179</v>
      </c>
      <c r="DX65" s="531">
        <v>66</v>
      </c>
      <c r="DY65" s="531">
        <v>105</v>
      </c>
      <c r="DZ65" s="531">
        <v>292</v>
      </c>
      <c r="EA65" s="531">
        <v>59</v>
      </c>
      <c r="EB65" s="531">
        <v>119</v>
      </c>
      <c r="EC65" s="531">
        <v>132</v>
      </c>
      <c r="ED65" s="531">
        <v>484</v>
      </c>
      <c r="EE65" s="531">
        <v>1</v>
      </c>
      <c r="EF65" s="531">
        <v>1</v>
      </c>
      <c r="EG65" s="531">
        <v>81</v>
      </c>
      <c r="EH65" s="531">
        <v>249</v>
      </c>
      <c r="EI65" s="531">
        <v>32</v>
      </c>
      <c r="EJ65" s="531">
        <v>73</v>
      </c>
      <c r="EK65" s="531">
        <v>66</v>
      </c>
      <c r="EL65" s="531">
        <v>68</v>
      </c>
      <c r="EM65" s="531">
        <v>215</v>
      </c>
      <c r="EN65" s="531">
        <v>24</v>
      </c>
      <c r="EO65" s="531">
        <v>65</v>
      </c>
      <c r="EP65" s="531">
        <v>36</v>
      </c>
      <c r="EQ65" s="531">
        <v>93</v>
      </c>
      <c r="ER65" s="531">
        <v>36</v>
      </c>
      <c r="ES65" s="531">
        <v>92</v>
      </c>
      <c r="ET65" s="531">
        <v>5</v>
      </c>
      <c r="EU65" s="531">
        <v>12</v>
      </c>
      <c r="EV65" s="531">
        <v>16</v>
      </c>
      <c r="EW65" s="531">
        <v>31</v>
      </c>
      <c r="EX65" s="531">
        <v>66</v>
      </c>
      <c r="EY65" s="531">
        <v>18</v>
      </c>
      <c r="EZ65" s="531">
        <v>46</v>
      </c>
      <c r="FA65" s="531">
        <v>17</v>
      </c>
      <c r="FB65" s="531">
        <v>59</v>
      </c>
      <c r="FC65" s="531">
        <v>17</v>
      </c>
      <c r="FD65" s="531">
        <v>52</v>
      </c>
      <c r="FE65" s="531">
        <v>20</v>
      </c>
      <c r="FF65" s="531">
        <v>51</v>
      </c>
      <c r="FG65" s="531">
        <v>5</v>
      </c>
      <c r="FH65" s="531">
        <v>18</v>
      </c>
      <c r="FI65" s="531">
        <v>9</v>
      </c>
      <c r="FJ65" s="531">
        <v>22</v>
      </c>
      <c r="FK65" s="531">
        <v>66</v>
      </c>
      <c r="FL65" s="531">
        <v>25</v>
      </c>
      <c r="FM65" s="531">
        <v>65</v>
      </c>
      <c r="FN65" s="531">
        <v>33</v>
      </c>
      <c r="FO65" s="531">
        <v>116</v>
      </c>
      <c r="FP65" s="531">
        <v>10</v>
      </c>
      <c r="FQ65" s="531">
        <v>15</v>
      </c>
      <c r="FR65" s="531">
        <v>47</v>
      </c>
      <c r="FS65" s="531">
        <v>129</v>
      </c>
      <c r="FT65" s="531">
        <v>38</v>
      </c>
      <c r="FU65" s="531">
        <v>95</v>
      </c>
      <c r="FV65" s="552">
        <f t="shared" si="1"/>
        <v>11851</v>
      </c>
      <c r="FW65" s="553">
        <f t="shared" si="1"/>
        <v>50550</v>
      </c>
      <c r="FX65" s="534"/>
    </row>
    <row r="66" spans="1:180" ht="12">
      <c r="A66" s="532" t="s">
        <v>623</v>
      </c>
      <c r="B66" s="546" t="s">
        <v>362</v>
      </c>
      <c r="C66" s="531">
        <v>1902</v>
      </c>
      <c r="D66" s="531">
        <v>3025</v>
      </c>
      <c r="E66" s="531">
        <v>254</v>
      </c>
      <c r="F66" s="531">
        <v>1161</v>
      </c>
      <c r="G66" s="531">
        <v>127</v>
      </c>
      <c r="H66" s="531">
        <v>342</v>
      </c>
      <c r="I66" s="531">
        <v>75</v>
      </c>
      <c r="J66" s="531">
        <v>110</v>
      </c>
      <c r="K66" s="531">
        <v>68</v>
      </c>
      <c r="L66" s="531">
        <v>109</v>
      </c>
      <c r="M66" s="531">
        <v>159</v>
      </c>
      <c r="N66" s="531">
        <v>6609</v>
      </c>
      <c r="O66" s="531">
        <v>12572</v>
      </c>
      <c r="P66" s="531">
        <v>3394</v>
      </c>
      <c r="Q66" s="531">
        <v>6125</v>
      </c>
      <c r="R66" s="531">
        <v>81</v>
      </c>
      <c r="S66" s="531">
        <v>103</v>
      </c>
      <c r="T66" s="531">
        <v>953</v>
      </c>
      <c r="U66" s="531">
        <v>1628</v>
      </c>
      <c r="V66" s="531">
        <v>617</v>
      </c>
      <c r="W66" s="531">
        <v>1199</v>
      </c>
      <c r="X66" s="531">
        <v>68</v>
      </c>
      <c r="Y66" s="531">
        <v>32</v>
      </c>
      <c r="Z66" s="531">
        <v>79</v>
      </c>
      <c r="AA66" s="531">
        <v>7</v>
      </c>
      <c r="AB66" s="531">
        <v>29</v>
      </c>
      <c r="AC66" s="531">
        <v>77</v>
      </c>
      <c r="AD66" s="531">
        <v>106</v>
      </c>
      <c r="AE66" s="531">
        <v>185</v>
      </c>
      <c r="AF66" s="531">
        <v>320</v>
      </c>
      <c r="AG66" s="531">
        <v>51</v>
      </c>
      <c r="AH66" s="531">
        <v>66</v>
      </c>
      <c r="AI66" s="531">
        <v>1891</v>
      </c>
      <c r="AJ66" s="531">
        <v>3782</v>
      </c>
      <c r="AK66" s="531">
        <v>68</v>
      </c>
      <c r="AL66" s="531">
        <v>445</v>
      </c>
      <c r="AM66" s="531">
        <v>632</v>
      </c>
      <c r="AN66" s="531">
        <v>184</v>
      </c>
      <c r="AO66" s="531">
        <v>221</v>
      </c>
      <c r="AP66" s="531">
        <v>90</v>
      </c>
      <c r="AQ66" s="531">
        <v>156</v>
      </c>
      <c r="AR66" s="531">
        <v>362</v>
      </c>
      <c r="AS66" s="531">
        <v>619</v>
      </c>
      <c r="AT66" s="531">
        <v>1116</v>
      </c>
      <c r="AU66" s="531">
        <v>1753</v>
      </c>
      <c r="AV66" s="531">
        <v>367</v>
      </c>
      <c r="AW66" s="531">
        <v>468</v>
      </c>
      <c r="AX66" s="531">
        <v>68</v>
      </c>
      <c r="AY66" s="531">
        <v>134</v>
      </c>
      <c r="AZ66" s="531">
        <v>266</v>
      </c>
      <c r="BA66" s="531">
        <v>22</v>
      </c>
      <c r="BB66" s="531">
        <v>154</v>
      </c>
      <c r="BC66" s="531">
        <v>268</v>
      </c>
      <c r="BD66" s="531">
        <v>371</v>
      </c>
      <c r="BE66" s="531">
        <v>1022</v>
      </c>
      <c r="BF66" s="531">
        <v>1355</v>
      </c>
      <c r="BG66" s="531">
        <v>1905</v>
      </c>
      <c r="BH66" s="531">
        <v>2920</v>
      </c>
      <c r="BI66" s="531">
        <v>234</v>
      </c>
      <c r="BJ66" s="531">
        <v>304</v>
      </c>
      <c r="BK66" s="531">
        <v>68</v>
      </c>
      <c r="BL66" s="531">
        <v>18</v>
      </c>
      <c r="BM66" s="531">
        <v>20</v>
      </c>
      <c r="BN66" s="531">
        <v>8</v>
      </c>
      <c r="BO66" s="531">
        <v>36</v>
      </c>
      <c r="BP66" s="531">
        <v>435</v>
      </c>
      <c r="BQ66" s="531">
        <v>1005</v>
      </c>
      <c r="BR66" s="531">
        <v>202</v>
      </c>
      <c r="BS66" s="531">
        <v>241</v>
      </c>
      <c r="BT66" s="531">
        <v>1146</v>
      </c>
      <c r="BU66" s="531">
        <v>2359</v>
      </c>
      <c r="BV66" s="531">
        <v>14539</v>
      </c>
      <c r="BW66" s="531">
        <v>44210</v>
      </c>
      <c r="BX66" s="531">
        <v>68</v>
      </c>
      <c r="BY66" s="531">
        <v>2744</v>
      </c>
      <c r="BZ66" s="531">
        <v>5284</v>
      </c>
      <c r="CA66" s="531">
        <v>44</v>
      </c>
      <c r="CB66" s="531">
        <v>195</v>
      </c>
      <c r="CC66" s="531">
        <v>297</v>
      </c>
      <c r="CD66" s="531">
        <v>401</v>
      </c>
      <c r="CE66" s="531">
        <v>4309</v>
      </c>
      <c r="CF66" s="531">
        <v>5102</v>
      </c>
      <c r="CG66" s="531">
        <v>167</v>
      </c>
      <c r="CH66" s="531">
        <v>277</v>
      </c>
      <c r="CI66" s="531">
        <v>88</v>
      </c>
      <c r="CJ66" s="531">
        <v>124</v>
      </c>
      <c r="CK66" s="531">
        <v>68</v>
      </c>
      <c r="CL66" s="531">
        <v>773</v>
      </c>
      <c r="CM66" s="531">
        <v>1907</v>
      </c>
      <c r="CN66" s="531">
        <v>2314</v>
      </c>
      <c r="CO66" s="531">
        <v>3371</v>
      </c>
      <c r="CP66" s="531">
        <v>78</v>
      </c>
      <c r="CQ66" s="531">
        <v>177</v>
      </c>
      <c r="CR66" s="531">
        <v>448</v>
      </c>
      <c r="CS66" s="531">
        <v>807</v>
      </c>
      <c r="CT66" s="531">
        <v>329</v>
      </c>
      <c r="CU66" s="531">
        <v>542</v>
      </c>
      <c r="CV66" s="531">
        <v>943</v>
      </c>
      <c r="CW66" s="531">
        <v>1319</v>
      </c>
      <c r="CX66" s="531">
        <v>68</v>
      </c>
      <c r="CY66" s="531">
        <v>367</v>
      </c>
      <c r="CZ66" s="531">
        <v>468</v>
      </c>
      <c r="DA66" s="531">
        <v>1429</v>
      </c>
      <c r="DB66" s="531">
        <v>3473</v>
      </c>
      <c r="DC66" s="531">
        <v>41</v>
      </c>
      <c r="DD66" s="531">
        <v>66</v>
      </c>
      <c r="DE66" s="531">
        <v>186</v>
      </c>
      <c r="DF66" s="531">
        <v>317</v>
      </c>
      <c r="DG66" s="531">
        <v>428</v>
      </c>
      <c r="DH66" s="531">
        <v>587</v>
      </c>
      <c r="DI66" s="531">
        <v>219</v>
      </c>
      <c r="DJ66" s="531">
        <v>339</v>
      </c>
      <c r="DK66" s="531">
        <v>68</v>
      </c>
      <c r="DL66" s="531">
        <v>180</v>
      </c>
      <c r="DM66" s="531">
        <v>217</v>
      </c>
      <c r="DN66" s="531">
        <v>280</v>
      </c>
      <c r="DO66" s="531">
        <v>646</v>
      </c>
      <c r="DP66" s="531">
        <v>640</v>
      </c>
      <c r="DQ66" s="531">
        <v>1107</v>
      </c>
      <c r="DR66" s="531">
        <v>21</v>
      </c>
      <c r="DS66" s="531">
        <v>71</v>
      </c>
      <c r="DT66" s="531">
        <v>36</v>
      </c>
      <c r="DU66" s="531">
        <v>50</v>
      </c>
      <c r="DV66" s="531">
        <v>162</v>
      </c>
      <c r="DW66" s="531">
        <v>255</v>
      </c>
      <c r="DX66" s="531">
        <v>68</v>
      </c>
      <c r="DY66" s="531">
        <v>989</v>
      </c>
      <c r="DZ66" s="531">
        <v>1603</v>
      </c>
      <c r="EA66" s="531">
        <v>122</v>
      </c>
      <c r="EB66" s="531">
        <v>164</v>
      </c>
      <c r="EC66" s="531">
        <v>973</v>
      </c>
      <c r="ED66" s="531">
        <v>1545</v>
      </c>
      <c r="EE66" s="531">
        <v>10</v>
      </c>
      <c r="EF66" s="531">
        <v>15</v>
      </c>
      <c r="EG66" s="531">
        <v>149</v>
      </c>
      <c r="EH66" s="531">
        <v>466</v>
      </c>
      <c r="EI66" s="531">
        <v>99</v>
      </c>
      <c r="EJ66" s="531">
        <v>142</v>
      </c>
      <c r="EK66" s="531">
        <v>68</v>
      </c>
      <c r="EL66" s="531">
        <v>525</v>
      </c>
      <c r="EM66" s="531">
        <v>1403</v>
      </c>
      <c r="EN66" s="531">
        <v>109</v>
      </c>
      <c r="EO66" s="531">
        <v>166</v>
      </c>
      <c r="EP66" s="531">
        <v>115</v>
      </c>
      <c r="EQ66" s="531">
        <v>176</v>
      </c>
      <c r="ER66" s="531">
        <v>147</v>
      </c>
      <c r="ES66" s="531">
        <v>295</v>
      </c>
      <c r="ET66" s="531">
        <v>2</v>
      </c>
      <c r="EU66" s="531">
        <v>1</v>
      </c>
      <c r="EV66" s="531">
        <v>44</v>
      </c>
      <c r="EW66" s="531">
        <v>110</v>
      </c>
      <c r="EX66" s="531">
        <v>68</v>
      </c>
      <c r="EY66" s="531">
        <v>96</v>
      </c>
      <c r="EZ66" s="531">
        <v>144</v>
      </c>
      <c r="FA66" s="531">
        <v>214</v>
      </c>
      <c r="FB66" s="531">
        <v>375</v>
      </c>
      <c r="FC66" s="531">
        <v>12</v>
      </c>
      <c r="FD66" s="531">
        <v>36</v>
      </c>
      <c r="FE66" s="531">
        <v>93</v>
      </c>
      <c r="FF66" s="531">
        <v>151</v>
      </c>
      <c r="FG66" s="531">
        <v>10</v>
      </c>
      <c r="FH66" s="531">
        <v>29</v>
      </c>
      <c r="FI66" s="531">
        <v>10</v>
      </c>
      <c r="FJ66" s="531">
        <v>13</v>
      </c>
      <c r="FK66" s="531">
        <v>68</v>
      </c>
      <c r="FL66" s="531">
        <v>265</v>
      </c>
      <c r="FM66" s="531">
        <v>738</v>
      </c>
      <c r="FN66" s="531">
        <v>71</v>
      </c>
      <c r="FO66" s="531">
        <v>110</v>
      </c>
      <c r="FP66" s="531">
        <v>54</v>
      </c>
      <c r="FQ66" s="531">
        <v>75</v>
      </c>
      <c r="FR66" s="531">
        <v>82</v>
      </c>
      <c r="FS66" s="531">
        <v>200</v>
      </c>
      <c r="FT66" s="531">
        <v>79</v>
      </c>
      <c r="FU66" s="531">
        <v>158</v>
      </c>
      <c r="FV66" s="552">
        <f t="shared" si="1"/>
        <v>59654</v>
      </c>
      <c r="FW66" s="553">
        <f t="shared" si="1"/>
        <v>123113</v>
      </c>
      <c r="FX66" s="534"/>
    </row>
    <row r="67" spans="1:180" ht="12">
      <c r="A67" s="532" t="s">
        <v>624</v>
      </c>
      <c r="B67" s="546" t="s">
        <v>363</v>
      </c>
      <c r="C67" s="531">
        <v>1223</v>
      </c>
      <c r="D67" s="531">
        <v>3219</v>
      </c>
      <c r="E67" s="531">
        <v>131</v>
      </c>
      <c r="F67" s="531">
        <v>329</v>
      </c>
      <c r="G67" s="531">
        <v>238</v>
      </c>
      <c r="H67" s="531">
        <v>642</v>
      </c>
      <c r="I67" s="531">
        <v>46</v>
      </c>
      <c r="J67" s="531">
        <v>107</v>
      </c>
      <c r="K67" s="531">
        <v>69</v>
      </c>
      <c r="L67" s="531">
        <v>149</v>
      </c>
      <c r="M67" s="531">
        <v>423</v>
      </c>
      <c r="N67" s="531">
        <v>4774</v>
      </c>
      <c r="O67" s="531">
        <v>13778</v>
      </c>
      <c r="P67" s="531">
        <v>1862</v>
      </c>
      <c r="Q67" s="531">
        <v>4577</v>
      </c>
      <c r="R67" s="531">
        <v>56</v>
      </c>
      <c r="S67" s="531">
        <v>124</v>
      </c>
      <c r="T67" s="531">
        <v>681</v>
      </c>
      <c r="U67" s="531">
        <v>1622</v>
      </c>
      <c r="V67" s="531">
        <v>521</v>
      </c>
      <c r="W67" s="531">
        <v>1263</v>
      </c>
      <c r="X67" s="531">
        <v>69</v>
      </c>
      <c r="Y67" s="531">
        <v>103</v>
      </c>
      <c r="Z67" s="531">
        <v>264</v>
      </c>
      <c r="AA67" s="531">
        <v>31</v>
      </c>
      <c r="AB67" s="531">
        <v>75</v>
      </c>
      <c r="AC67" s="531">
        <v>39</v>
      </c>
      <c r="AD67" s="531">
        <v>90</v>
      </c>
      <c r="AE67" s="531">
        <v>172</v>
      </c>
      <c r="AF67" s="531">
        <v>454</v>
      </c>
      <c r="AG67" s="531">
        <v>148</v>
      </c>
      <c r="AH67" s="531">
        <v>341</v>
      </c>
      <c r="AI67" s="531">
        <v>2275</v>
      </c>
      <c r="AJ67" s="531">
        <v>6479</v>
      </c>
      <c r="AK67" s="531">
        <v>69</v>
      </c>
      <c r="AL67" s="531">
        <v>323</v>
      </c>
      <c r="AM67" s="531">
        <v>833</v>
      </c>
      <c r="AN67" s="531">
        <v>54</v>
      </c>
      <c r="AO67" s="531">
        <v>128</v>
      </c>
      <c r="AP67" s="531">
        <v>286</v>
      </c>
      <c r="AQ67" s="531">
        <v>736</v>
      </c>
      <c r="AR67" s="531">
        <v>730</v>
      </c>
      <c r="AS67" s="531">
        <v>1890</v>
      </c>
      <c r="AT67" s="531">
        <v>280</v>
      </c>
      <c r="AU67" s="531">
        <v>812</v>
      </c>
      <c r="AV67" s="531">
        <v>251</v>
      </c>
      <c r="AW67" s="531">
        <v>532</v>
      </c>
      <c r="AX67" s="531">
        <v>69</v>
      </c>
      <c r="AY67" s="531">
        <v>135</v>
      </c>
      <c r="AZ67" s="531">
        <v>418</v>
      </c>
      <c r="BA67" s="531">
        <v>89</v>
      </c>
      <c r="BB67" s="531">
        <v>178</v>
      </c>
      <c r="BC67" s="531">
        <v>172</v>
      </c>
      <c r="BD67" s="531">
        <v>384</v>
      </c>
      <c r="BE67" s="531">
        <v>599</v>
      </c>
      <c r="BF67" s="531">
        <v>1697</v>
      </c>
      <c r="BG67" s="531">
        <v>914</v>
      </c>
      <c r="BH67" s="531">
        <v>2702</v>
      </c>
      <c r="BI67" s="531">
        <v>139</v>
      </c>
      <c r="BJ67" s="531">
        <v>284</v>
      </c>
      <c r="BK67" s="531">
        <v>69</v>
      </c>
      <c r="BL67" s="531">
        <v>33</v>
      </c>
      <c r="BM67" s="531">
        <v>55</v>
      </c>
      <c r="BN67" s="531">
        <v>28</v>
      </c>
      <c r="BO67" s="531">
        <v>68</v>
      </c>
      <c r="BP67" s="531">
        <v>680</v>
      </c>
      <c r="BQ67" s="531">
        <v>2056</v>
      </c>
      <c r="BR67" s="531">
        <v>229</v>
      </c>
      <c r="BS67" s="531">
        <v>520</v>
      </c>
      <c r="BT67" s="531">
        <v>1160</v>
      </c>
      <c r="BU67" s="531">
        <v>3164</v>
      </c>
      <c r="BV67" s="531">
        <v>15441</v>
      </c>
      <c r="BW67" s="531">
        <v>57180</v>
      </c>
      <c r="BX67" s="531">
        <v>69</v>
      </c>
      <c r="BY67" s="531">
        <v>3928</v>
      </c>
      <c r="BZ67" s="531">
        <v>11321</v>
      </c>
      <c r="CA67" s="531">
        <v>54</v>
      </c>
      <c r="CB67" s="531">
        <v>137</v>
      </c>
      <c r="CC67" s="531">
        <v>149</v>
      </c>
      <c r="CD67" s="531">
        <v>490</v>
      </c>
      <c r="CE67" s="531">
        <v>855</v>
      </c>
      <c r="CF67" s="531">
        <v>2467</v>
      </c>
      <c r="CG67" s="531">
        <v>170</v>
      </c>
      <c r="CH67" s="531">
        <v>442</v>
      </c>
      <c r="CI67" s="531">
        <v>72</v>
      </c>
      <c r="CJ67" s="531">
        <v>160</v>
      </c>
      <c r="CK67" s="531">
        <v>69</v>
      </c>
      <c r="CL67" s="531">
        <v>936</v>
      </c>
      <c r="CM67" s="531">
        <v>2609</v>
      </c>
      <c r="CN67" s="531">
        <v>1252</v>
      </c>
      <c r="CO67" s="531">
        <v>3201</v>
      </c>
      <c r="CP67" s="531">
        <v>249</v>
      </c>
      <c r="CQ67" s="531">
        <v>593</v>
      </c>
      <c r="CR67" s="531">
        <v>288</v>
      </c>
      <c r="CS67" s="531">
        <v>748</v>
      </c>
      <c r="CT67" s="531">
        <v>647</v>
      </c>
      <c r="CU67" s="531">
        <v>1571</v>
      </c>
      <c r="CV67" s="531">
        <v>349</v>
      </c>
      <c r="CW67" s="531">
        <v>831</v>
      </c>
      <c r="CX67" s="531">
        <v>69</v>
      </c>
      <c r="CY67" s="531">
        <v>98</v>
      </c>
      <c r="CZ67" s="531">
        <v>276</v>
      </c>
      <c r="DA67" s="531">
        <v>834</v>
      </c>
      <c r="DB67" s="531">
        <v>2009</v>
      </c>
      <c r="DC67" s="531">
        <v>36</v>
      </c>
      <c r="DD67" s="531">
        <v>98</v>
      </c>
      <c r="DE67" s="531">
        <v>140</v>
      </c>
      <c r="DF67" s="531">
        <v>339</v>
      </c>
      <c r="DG67" s="531">
        <v>115</v>
      </c>
      <c r="DH67" s="531">
        <v>256</v>
      </c>
      <c r="DI67" s="531">
        <v>303</v>
      </c>
      <c r="DJ67" s="531">
        <v>736</v>
      </c>
      <c r="DK67" s="531">
        <v>69</v>
      </c>
      <c r="DL67" s="531">
        <v>124</v>
      </c>
      <c r="DM67" s="531">
        <v>360</v>
      </c>
      <c r="DN67" s="531">
        <v>375</v>
      </c>
      <c r="DO67" s="531">
        <v>1009</v>
      </c>
      <c r="DP67" s="531">
        <v>679</v>
      </c>
      <c r="DQ67" s="531">
        <v>2011</v>
      </c>
      <c r="DR67" s="531">
        <v>38</v>
      </c>
      <c r="DS67" s="531">
        <v>85</v>
      </c>
      <c r="DT67" s="531">
        <v>73</v>
      </c>
      <c r="DU67" s="531">
        <v>206</v>
      </c>
      <c r="DV67" s="531">
        <v>225</v>
      </c>
      <c r="DW67" s="531">
        <v>467</v>
      </c>
      <c r="DX67" s="531">
        <v>69</v>
      </c>
      <c r="DY67" s="531">
        <v>514</v>
      </c>
      <c r="DZ67" s="531">
        <v>1363</v>
      </c>
      <c r="EA67" s="531">
        <v>198</v>
      </c>
      <c r="EB67" s="531">
        <v>414</v>
      </c>
      <c r="EC67" s="531">
        <v>382</v>
      </c>
      <c r="ED67" s="531">
        <v>1089</v>
      </c>
      <c r="EE67" s="531">
        <v>13</v>
      </c>
      <c r="EF67" s="531">
        <v>25</v>
      </c>
      <c r="EG67" s="531">
        <v>340</v>
      </c>
      <c r="EH67" s="531">
        <v>871</v>
      </c>
      <c r="EI67" s="531">
        <v>240</v>
      </c>
      <c r="EJ67" s="531">
        <v>564</v>
      </c>
      <c r="EK67" s="531">
        <v>69</v>
      </c>
      <c r="EL67" s="531">
        <v>156</v>
      </c>
      <c r="EM67" s="531">
        <v>425</v>
      </c>
      <c r="EN67" s="531">
        <v>117</v>
      </c>
      <c r="EO67" s="531">
        <v>295</v>
      </c>
      <c r="EP67" s="531">
        <v>281</v>
      </c>
      <c r="EQ67" s="531">
        <v>748</v>
      </c>
      <c r="ER67" s="531">
        <v>141</v>
      </c>
      <c r="ES67" s="531">
        <v>311</v>
      </c>
      <c r="ET67" s="531">
        <v>17</v>
      </c>
      <c r="EU67" s="531">
        <v>45</v>
      </c>
      <c r="EV67" s="531">
        <v>110</v>
      </c>
      <c r="EW67" s="531">
        <v>236</v>
      </c>
      <c r="EX67" s="531">
        <v>69</v>
      </c>
      <c r="EY67" s="531">
        <v>133</v>
      </c>
      <c r="EZ67" s="531">
        <v>283</v>
      </c>
      <c r="FA67" s="531">
        <v>104</v>
      </c>
      <c r="FB67" s="531">
        <v>298</v>
      </c>
      <c r="FC67" s="531">
        <v>37</v>
      </c>
      <c r="FD67" s="531">
        <v>136</v>
      </c>
      <c r="FE67" s="531">
        <v>76</v>
      </c>
      <c r="FF67" s="531">
        <v>205</v>
      </c>
      <c r="FG67" s="531">
        <v>24</v>
      </c>
      <c r="FH67" s="531">
        <v>63</v>
      </c>
      <c r="FI67" s="531">
        <v>41</v>
      </c>
      <c r="FJ67" s="531">
        <v>105</v>
      </c>
      <c r="FK67" s="531">
        <v>69</v>
      </c>
      <c r="FL67" s="531">
        <v>147</v>
      </c>
      <c r="FM67" s="531">
        <v>393</v>
      </c>
      <c r="FN67" s="531">
        <v>116</v>
      </c>
      <c r="FO67" s="531">
        <v>275</v>
      </c>
      <c r="FP67" s="531">
        <v>24</v>
      </c>
      <c r="FQ67" s="531">
        <v>59</v>
      </c>
      <c r="FR67" s="531">
        <v>190</v>
      </c>
      <c r="FS67" s="531">
        <v>466</v>
      </c>
      <c r="FT67" s="531">
        <v>182</v>
      </c>
      <c r="FU67" s="531">
        <v>532</v>
      </c>
      <c r="FV67" s="552">
        <f t="shared" si="1"/>
        <v>49564</v>
      </c>
      <c r="FW67" s="553">
        <f t="shared" si="1"/>
        <v>149047</v>
      </c>
      <c r="FX67" s="534"/>
    </row>
    <row r="68" spans="1:180" ht="12">
      <c r="A68" s="532" t="s">
        <v>625</v>
      </c>
      <c r="B68" s="546" t="s">
        <v>364</v>
      </c>
      <c r="C68" s="531">
        <v>451</v>
      </c>
      <c r="D68" s="531">
        <v>3715</v>
      </c>
      <c r="E68" s="531">
        <v>37</v>
      </c>
      <c r="F68" s="531">
        <v>216</v>
      </c>
      <c r="G68" s="531">
        <v>74</v>
      </c>
      <c r="H68" s="531">
        <v>440</v>
      </c>
      <c r="I68" s="531">
        <v>23</v>
      </c>
      <c r="J68" s="531">
        <v>152</v>
      </c>
      <c r="K68" s="531">
        <v>70</v>
      </c>
      <c r="L68" s="531">
        <v>22</v>
      </c>
      <c r="M68" s="531">
        <v>62</v>
      </c>
      <c r="N68" s="531">
        <v>1703</v>
      </c>
      <c r="O68" s="531">
        <v>22344</v>
      </c>
      <c r="P68" s="531">
        <v>673</v>
      </c>
      <c r="Q68" s="531">
        <v>4567</v>
      </c>
      <c r="R68" s="531">
        <v>38</v>
      </c>
      <c r="S68" s="531">
        <v>140</v>
      </c>
      <c r="T68" s="531">
        <v>249</v>
      </c>
      <c r="U68" s="531">
        <v>1902</v>
      </c>
      <c r="V68" s="531">
        <v>109</v>
      </c>
      <c r="W68" s="531">
        <v>584</v>
      </c>
      <c r="X68" s="531">
        <v>70</v>
      </c>
      <c r="Y68" s="531">
        <v>17</v>
      </c>
      <c r="Z68" s="531">
        <v>138</v>
      </c>
      <c r="AA68" s="531">
        <v>14</v>
      </c>
      <c r="AB68" s="531">
        <v>51</v>
      </c>
      <c r="AC68" s="531">
        <v>9</v>
      </c>
      <c r="AD68" s="531">
        <v>43</v>
      </c>
      <c r="AE68" s="531">
        <v>126</v>
      </c>
      <c r="AF68" s="531">
        <v>856</v>
      </c>
      <c r="AG68" s="531">
        <v>75</v>
      </c>
      <c r="AH68" s="531">
        <v>286</v>
      </c>
      <c r="AI68" s="531">
        <v>347</v>
      </c>
      <c r="AJ68" s="531">
        <v>2257</v>
      </c>
      <c r="AK68" s="531">
        <v>70</v>
      </c>
      <c r="AL68" s="531">
        <v>214</v>
      </c>
      <c r="AM68" s="531">
        <v>951</v>
      </c>
      <c r="AN68" s="531">
        <v>25</v>
      </c>
      <c r="AO68" s="531">
        <v>289</v>
      </c>
      <c r="AP68" s="531">
        <v>45</v>
      </c>
      <c r="AQ68" s="531">
        <v>330</v>
      </c>
      <c r="AR68" s="531">
        <v>269</v>
      </c>
      <c r="AS68" s="531">
        <v>1982</v>
      </c>
      <c r="AT68" s="531">
        <v>127</v>
      </c>
      <c r="AU68" s="531">
        <v>894</v>
      </c>
      <c r="AV68" s="531">
        <v>165</v>
      </c>
      <c r="AW68" s="531">
        <v>659</v>
      </c>
      <c r="AX68" s="531">
        <v>70</v>
      </c>
      <c r="AY68" s="531">
        <v>72</v>
      </c>
      <c r="AZ68" s="531">
        <v>398</v>
      </c>
      <c r="BA68" s="531">
        <v>19</v>
      </c>
      <c r="BB68" s="531">
        <v>85</v>
      </c>
      <c r="BC68" s="531">
        <v>241</v>
      </c>
      <c r="BD68" s="531">
        <v>1542</v>
      </c>
      <c r="BE68" s="531">
        <v>408</v>
      </c>
      <c r="BF68" s="531">
        <v>2523</v>
      </c>
      <c r="BG68" s="531">
        <v>178</v>
      </c>
      <c r="BH68" s="531">
        <v>2420</v>
      </c>
      <c r="BI68" s="531">
        <v>64</v>
      </c>
      <c r="BJ68" s="531">
        <v>218</v>
      </c>
      <c r="BK68" s="531">
        <v>70</v>
      </c>
      <c r="BL68" s="531">
        <v>24</v>
      </c>
      <c r="BM68" s="531">
        <v>117</v>
      </c>
      <c r="BN68" s="531">
        <v>8</v>
      </c>
      <c r="BO68" s="531">
        <v>40</v>
      </c>
      <c r="BP68" s="531">
        <v>68</v>
      </c>
      <c r="BQ68" s="531">
        <v>414</v>
      </c>
      <c r="BR68" s="531">
        <v>109</v>
      </c>
      <c r="BS68" s="531">
        <v>433</v>
      </c>
      <c r="BT68" s="531">
        <v>698</v>
      </c>
      <c r="BU68" s="531">
        <v>5426</v>
      </c>
      <c r="BV68" s="531">
        <v>8742</v>
      </c>
      <c r="BW68" s="531">
        <v>118335</v>
      </c>
      <c r="BX68" s="531">
        <v>70</v>
      </c>
      <c r="BY68" s="531">
        <v>1017</v>
      </c>
      <c r="BZ68" s="531">
        <v>11920</v>
      </c>
      <c r="CA68" s="531">
        <v>5</v>
      </c>
      <c r="CB68" s="531">
        <v>12</v>
      </c>
      <c r="CC68" s="531">
        <v>9</v>
      </c>
      <c r="CD68" s="531">
        <v>41</v>
      </c>
      <c r="CE68" s="531">
        <v>304</v>
      </c>
      <c r="CF68" s="531">
        <v>1583</v>
      </c>
      <c r="CG68" s="531">
        <v>45</v>
      </c>
      <c r="CH68" s="531">
        <v>227</v>
      </c>
      <c r="CI68" s="531">
        <v>23</v>
      </c>
      <c r="CJ68" s="531">
        <v>89</v>
      </c>
      <c r="CK68" s="531">
        <v>70</v>
      </c>
      <c r="CL68" s="531">
        <v>696</v>
      </c>
      <c r="CM68" s="531">
        <v>8386</v>
      </c>
      <c r="CN68" s="531">
        <v>338</v>
      </c>
      <c r="CO68" s="531">
        <v>2875</v>
      </c>
      <c r="CP68" s="531">
        <v>26</v>
      </c>
      <c r="CQ68" s="531">
        <v>181</v>
      </c>
      <c r="CR68" s="531">
        <v>28</v>
      </c>
      <c r="CS68" s="531">
        <v>192</v>
      </c>
      <c r="CT68" s="531">
        <v>90</v>
      </c>
      <c r="CU68" s="531">
        <v>1162</v>
      </c>
      <c r="CV68" s="531">
        <v>40</v>
      </c>
      <c r="CW68" s="531">
        <v>301</v>
      </c>
      <c r="CX68" s="531">
        <v>70</v>
      </c>
      <c r="CY68" s="531">
        <v>19</v>
      </c>
      <c r="CZ68" s="531">
        <v>168</v>
      </c>
      <c r="DA68" s="531">
        <v>258</v>
      </c>
      <c r="DB68" s="531">
        <v>1368</v>
      </c>
      <c r="DC68" s="531">
        <v>10</v>
      </c>
      <c r="DD68" s="531">
        <v>55</v>
      </c>
      <c r="DE68" s="531">
        <v>14</v>
      </c>
      <c r="DF68" s="531">
        <v>77</v>
      </c>
      <c r="DG68" s="531">
        <v>16</v>
      </c>
      <c r="DH68" s="531">
        <v>53</v>
      </c>
      <c r="DI68" s="531">
        <v>89</v>
      </c>
      <c r="DJ68" s="531">
        <v>386</v>
      </c>
      <c r="DK68" s="531">
        <v>70</v>
      </c>
      <c r="DL68" s="531">
        <v>15</v>
      </c>
      <c r="DM68" s="531">
        <v>87</v>
      </c>
      <c r="DN68" s="531">
        <v>296</v>
      </c>
      <c r="DO68" s="531">
        <v>1513</v>
      </c>
      <c r="DP68" s="531">
        <v>84</v>
      </c>
      <c r="DQ68" s="531">
        <v>562</v>
      </c>
      <c r="DR68" s="531">
        <v>6</v>
      </c>
      <c r="DS68" s="531">
        <v>32</v>
      </c>
      <c r="DT68" s="531">
        <v>12</v>
      </c>
      <c r="DU68" s="531">
        <v>86</v>
      </c>
      <c r="DV68" s="531">
        <v>61</v>
      </c>
      <c r="DW68" s="531">
        <v>635</v>
      </c>
      <c r="DX68" s="531">
        <v>70</v>
      </c>
      <c r="DY68" s="531">
        <v>217</v>
      </c>
      <c r="DZ68" s="531">
        <v>1033</v>
      </c>
      <c r="EA68" s="531">
        <v>106</v>
      </c>
      <c r="EB68" s="531">
        <v>354</v>
      </c>
      <c r="EC68" s="531">
        <v>277</v>
      </c>
      <c r="ED68" s="531">
        <v>1765</v>
      </c>
      <c r="EE68" s="531">
        <v>9</v>
      </c>
      <c r="EF68" s="531">
        <v>46</v>
      </c>
      <c r="EG68" s="531">
        <v>29</v>
      </c>
      <c r="EH68" s="531">
        <v>225</v>
      </c>
      <c r="EI68" s="531">
        <v>37</v>
      </c>
      <c r="EJ68" s="531">
        <v>179</v>
      </c>
      <c r="EK68" s="531">
        <v>70</v>
      </c>
      <c r="EL68" s="531">
        <v>102</v>
      </c>
      <c r="EM68" s="531">
        <v>513</v>
      </c>
      <c r="EN68" s="531">
        <v>32</v>
      </c>
      <c r="EO68" s="531">
        <v>145</v>
      </c>
      <c r="EP68" s="531">
        <v>131</v>
      </c>
      <c r="EQ68" s="531">
        <v>864</v>
      </c>
      <c r="ER68" s="531">
        <v>46</v>
      </c>
      <c r="ES68" s="531">
        <v>158</v>
      </c>
      <c r="ET68" s="531">
        <v>13</v>
      </c>
      <c r="EU68" s="531">
        <v>38</v>
      </c>
      <c r="EV68" s="531">
        <v>11</v>
      </c>
      <c r="EW68" s="531">
        <v>43</v>
      </c>
      <c r="EX68" s="531">
        <v>70</v>
      </c>
      <c r="EY68" s="531">
        <v>36</v>
      </c>
      <c r="EZ68" s="531">
        <v>149</v>
      </c>
      <c r="FA68" s="531">
        <v>19</v>
      </c>
      <c r="FB68" s="531">
        <v>221</v>
      </c>
      <c r="FC68" s="531">
        <v>15</v>
      </c>
      <c r="FD68" s="531">
        <v>90</v>
      </c>
      <c r="FE68" s="531">
        <v>20</v>
      </c>
      <c r="FF68" s="531">
        <v>98</v>
      </c>
      <c r="FG68" s="531">
        <v>25</v>
      </c>
      <c r="FH68" s="531">
        <v>79</v>
      </c>
      <c r="FI68" s="531">
        <v>14</v>
      </c>
      <c r="FJ68" s="531">
        <v>44</v>
      </c>
      <c r="FK68" s="531">
        <v>70</v>
      </c>
      <c r="FL68" s="531">
        <v>61</v>
      </c>
      <c r="FM68" s="531">
        <v>424</v>
      </c>
      <c r="FN68" s="531">
        <v>10</v>
      </c>
      <c r="FO68" s="531">
        <v>51</v>
      </c>
      <c r="FP68" s="531">
        <v>12</v>
      </c>
      <c r="FQ68" s="531">
        <v>59</v>
      </c>
      <c r="FR68" s="531">
        <v>7</v>
      </c>
      <c r="FS68" s="531">
        <v>32</v>
      </c>
      <c r="FT68" s="531">
        <v>26</v>
      </c>
      <c r="FU68" s="531">
        <v>120</v>
      </c>
      <c r="FV68" s="552">
        <f t="shared" si="1"/>
        <v>20199</v>
      </c>
      <c r="FW68" s="553">
        <f t="shared" si="1"/>
        <v>213530</v>
      </c>
      <c r="FX68" s="534"/>
    </row>
    <row r="69" spans="1:180" ht="12">
      <c r="A69" s="532" t="s">
        <v>626</v>
      </c>
      <c r="B69" s="546" t="s">
        <v>365</v>
      </c>
      <c r="C69" s="531">
        <v>466</v>
      </c>
      <c r="D69" s="531">
        <v>2966</v>
      </c>
      <c r="E69" s="531">
        <v>98</v>
      </c>
      <c r="F69" s="531">
        <v>401</v>
      </c>
      <c r="G69" s="531">
        <v>132</v>
      </c>
      <c r="H69" s="531">
        <v>629</v>
      </c>
      <c r="I69" s="531">
        <v>27</v>
      </c>
      <c r="J69" s="531">
        <v>69</v>
      </c>
      <c r="K69" s="531">
        <v>71</v>
      </c>
      <c r="L69" s="531">
        <v>98</v>
      </c>
      <c r="M69" s="531">
        <v>349</v>
      </c>
      <c r="N69" s="531">
        <v>3547</v>
      </c>
      <c r="O69" s="531">
        <v>30711</v>
      </c>
      <c r="P69" s="531">
        <v>876</v>
      </c>
      <c r="Q69" s="531">
        <v>4625</v>
      </c>
      <c r="R69" s="531">
        <v>48</v>
      </c>
      <c r="S69" s="531">
        <v>333</v>
      </c>
      <c r="T69" s="531">
        <v>334</v>
      </c>
      <c r="U69" s="531">
        <v>1530</v>
      </c>
      <c r="V69" s="531">
        <v>314</v>
      </c>
      <c r="W69" s="531">
        <v>1708</v>
      </c>
      <c r="X69" s="531">
        <v>71</v>
      </c>
      <c r="Y69" s="531">
        <v>45</v>
      </c>
      <c r="Z69" s="531">
        <v>185</v>
      </c>
      <c r="AA69" s="531">
        <v>46</v>
      </c>
      <c r="AB69" s="531">
        <v>300</v>
      </c>
      <c r="AC69" s="531">
        <v>46</v>
      </c>
      <c r="AD69" s="531">
        <v>140</v>
      </c>
      <c r="AE69" s="531">
        <v>81</v>
      </c>
      <c r="AF69" s="531">
        <v>352</v>
      </c>
      <c r="AG69" s="531">
        <v>75</v>
      </c>
      <c r="AH69" s="531">
        <v>353</v>
      </c>
      <c r="AI69" s="531">
        <v>1000</v>
      </c>
      <c r="AJ69" s="531">
        <v>6758</v>
      </c>
      <c r="AK69" s="531">
        <v>71</v>
      </c>
      <c r="AL69" s="531">
        <v>167</v>
      </c>
      <c r="AM69" s="531">
        <v>803</v>
      </c>
      <c r="AN69" s="531">
        <v>43</v>
      </c>
      <c r="AO69" s="531">
        <v>167</v>
      </c>
      <c r="AP69" s="531">
        <v>101</v>
      </c>
      <c r="AQ69" s="531">
        <v>447</v>
      </c>
      <c r="AR69" s="531">
        <v>340</v>
      </c>
      <c r="AS69" s="531">
        <v>1969</v>
      </c>
      <c r="AT69" s="531">
        <v>196</v>
      </c>
      <c r="AU69" s="531">
        <v>1400</v>
      </c>
      <c r="AV69" s="531">
        <v>111</v>
      </c>
      <c r="AW69" s="531">
        <v>563</v>
      </c>
      <c r="AX69" s="531">
        <v>71</v>
      </c>
      <c r="AY69" s="531">
        <v>96</v>
      </c>
      <c r="AZ69" s="531">
        <v>1059</v>
      </c>
      <c r="BA69" s="531">
        <v>52</v>
      </c>
      <c r="BB69" s="531">
        <v>307</v>
      </c>
      <c r="BC69" s="531">
        <v>131</v>
      </c>
      <c r="BD69" s="531">
        <v>1557</v>
      </c>
      <c r="BE69" s="531">
        <v>291</v>
      </c>
      <c r="BF69" s="531">
        <v>1414</v>
      </c>
      <c r="BG69" s="531">
        <v>353</v>
      </c>
      <c r="BH69" s="531">
        <v>1730</v>
      </c>
      <c r="BI69" s="531">
        <v>71</v>
      </c>
      <c r="BJ69" s="531">
        <v>318</v>
      </c>
      <c r="BK69" s="531">
        <v>71</v>
      </c>
      <c r="BL69" s="531">
        <v>31</v>
      </c>
      <c r="BM69" s="531">
        <v>101</v>
      </c>
      <c r="BN69" s="531">
        <v>30</v>
      </c>
      <c r="BO69" s="531">
        <v>137</v>
      </c>
      <c r="BP69" s="531">
        <v>290</v>
      </c>
      <c r="BQ69" s="531">
        <v>1495</v>
      </c>
      <c r="BR69" s="531">
        <v>138</v>
      </c>
      <c r="BS69" s="531">
        <v>984</v>
      </c>
      <c r="BT69" s="531">
        <v>448</v>
      </c>
      <c r="BU69" s="531">
        <v>2530</v>
      </c>
      <c r="BV69" s="531">
        <v>6484</v>
      </c>
      <c r="BW69" s="531">
        <v>47572</v>
      </c>
      <c r="BX69" s="531">
        <v>71</v>
      </c>
      <c r="BY69" s="531">
        <v>1550</v>
      </c>
      <c r="BZ69" s="531">
        <v>8571</v>
      </c>
      <c r="CA69" s="531">
        <v>48</v>
      </c>
      <c r="CB69" s="531">
        <v>335</v>
      </c>
      <c r="CC69" s="531">
        <v>113</v>
      </c>
      <c r="CD69" s="531">
        <v>929</v>
      </c>
      <c r="CE69" s="531">
        <v>403</v>
      </c>
      <c r="CF69" s="531">
        <v>2676</v>
      </c>
      <c r="CG69" s="531">
        <v>83</v>
      </c>
      <c r="CH69" s="531">
        <v>377</v>
      </c>
      <c r="CI69" s="531">
        <v>53</v>
      </c>
      <c r="CJ69" s="531">
        <v>262</v>
      </c>
      <c r="CK69" s="531">
        <v>71</v>
      </c>
      <c r="CL69" s="531">
        <v>634</v>
      </c>
      <c r="CM69" s="531">
        <v>4337</v>
      </c>
      <c r="CN69" s="531">
        <v>579</v>
      </c>
      <c r="CO69" s="531">
        <v>3145</v>
      </c>
      <c r="CP69" s="531">
        <v>129</v>
      </c>
      <c r="CQ69" s="531">
        <v>666</v>
      </c>
      <c r="CR69" s="531">
        <v>147</v>
      </c>
      <c r="CS69" s="531">
        <v>735</v>
      </c>
      <c r="CT69" s="531">
        <v>285</v>
      </c>
      <c r="CU69" s="531">
        <v>1515</v>
      </c>
      <c r="CV69" s="531">
        <v>215</v>
      </c>
      <c r="CW69" s="531">
        <v>1116</v>
      </c>
      <c r="CX69" s="531">
        <v>71</v>
      </c>
      <c r="CY69" s="531">
        <v>107</v>
      </c>
      <c r="CZ69" s="531">
        <v>718</v>
      </c>
      <c r="DA69" s="531">
        <v>467</v>
      </c>
      <c r="DB69" s="531">
        <v>1898</v>
      </c>
      <c r="DC69" s="531">
        <v>52</v>
      </c>
      <c r="DD69" s="531">
        <v>243</v>
      </c>
      <c r="DE69" s="531">
        <v>54</v>
      </c>
      <c r="DF69" s="531">
        <v>228</v>
      </c>
      <c r="DG69" s="531">
        <v>71</v>
      </c>
      <c r="DH69" s="531">
        <v>351</v>
      </c>
      <c r="DI69" s="531">
        <v>146</v>
      </c>
      <c r="DJ69" s="531">
        <v>749</v>
      </c>
      <c r="DK69" s="531">
        <v>71</v>
      </c>
      <c r="DL69" s="531">
        <v>62</v>
      </c>
      <c r="DM69" s="531">
        <v>300</v>
      </c>
      <c r="DN69" s="531">
        <v>289</v>
      </c>
      <c r="DO69" s="531">
        <v>2282</v>
      </c>
      <c r="DP69" s="531">
        <v>282</v>
      </c>
      <c r="DQ69" s="531">
        <v>1649</v>
      </c>
      <c r="DR69" s="531">
        <v>36</v>
      </c>
      <c r="DS69" s="531">
        <v>208</v>
      </c>
      <c r="DT69" s="531">
        <v>54</v>
      </c>
      <c r="DU69" s="531">
        <v>229</v>
      </c>
      <c r="DV69" s="531">
        <v>108</v>
      </c>
      <c r="DW69" s="531">
        <v>928</v>
      </c>
      <c r="DX69" s="531">
        <v>71</v>
      </c>
      <c r="DY69" s="531">
        <v>308</v>
      </c>
      <c r="DZ69" s="531">
        <v>1933</v>
      </c>
      <c r="EA69" s="531">
        <v>107</v>
      </c>
      <c r="EB69" s="531">
        <v>552</v>
      </c>
      <c r="EC69" s="531">
        <v>242</v>
      </c>
      <c r="ED69" s="531">
        <v>1525</v>
      </c>
      <c r="EE69" s="531">
        <v>20</v>
      </c>
      <c r="EF69" s="531">
        <v>79</v>
      </c>
      <c r="EG69" s="531">
        <v>213</v>
      </c>
      <c r="EH69" s="531">
        <v>1725</v>
      </c>
      <c r="EI69" s="531">
        <v>109</v>
      </c>
      <c r="EJ69" s="531">
        <v>510</v>
      </c>
      <c r="EK69" s="531">
        <v>71</v>
      </c>
      <c r="EL69" s="531">
        <v>125</v>
      </c>
      <c r="EM69" s="531">
        <v>1029</v>
      </c>
      <c r="EN69" s="531">
        <v>79</v>
      </c>
      <c r="EO69" s="531">
        <v>401</v>
      </c>
      <c r="EP69" s="531">
        <v>84</v>
      </c>
      <c r="EQ69" s="531">
        <v>490</v>
      </c>
      <c r="ER69" s="531">
        <v>113</v>
      </c>
      <c r="ES69" s="531">
        <v>602</v>
      </c>
      <c r="ET69" s="531">
        <v>18</v>
      </c>
      <c r="EU69" s="531">
        <v>65</v>
      </c>
      <c r="EV69" s="531">
        <v>63</v>
      </c>
      <c r="EW69" s="531">
        <v>227</v>
      </c>
      <c r="EX69" s="531">
        <v>71</v>
      </c>
      <c r="EY69" s="531">
        <v>59</v>
      </c>
      <c r="EZ69" s="531">
        <v>307</v>
      </c>
      <c r="FA69" s="531">
        <v>88</v>
      </c>
      <c r="FB69" s="531">
        <v>550</v>
      </c>
      <c r="FC69" s="531">
        <v>34</v>
      </c>
      <c r="FD69" s="531">
        <v>196</v>
      </c>
      <c r="FE69" s="531">
        <v>50</v>
      </c>
      <c r="FF69" s="531">
        <v>203</v>
      </c>
      <c r="FG69" s="531">
        <v>15</v>
      </c>
      <c r="FH69" s="531">
        <v>84</v>
      </c>
      <c r="FI69" s="531">
        <v>35</v>
      </c>
      <c r="FJ69" s="531">
        <v>88</v>
      </c>
      <c r="FK69" s="531">
        <v>71</v>
      </c>
      <c r="FL69" s="531">
        <v>107</v>
      </c>
      <c r="FM69" s="531">
        <v>401</v>
      </c>
      <c r="FN69" s="531">
        <v>63</v>
      </c>
      <c r="FO69" s="531">
        <v>230</v>
      </c>
      <c r="FP69" s="531">
        <v>20</v>
      </c>
      <c r="FQ69" s="531">
        <v>77</v>
      </c>
      <c r="FR69" s="531">
        <v>92</v>
      </c>
      <c r="FS69" s="531">
        <v>436</v>
      </c>
      <c r="FT69" s="531">
        <v>120</v>
      </c>
      <c r="FU69" s="531">
        <v>478</v>
      </c>
      <c r="FV69" s="552">
        <f t="shared" si="1"/>
        <v>24737</v>
      </c>
      <c r="FW69" s="553">
        <f t="shared" si="1"/>
        <v>162597</v>
      </c>
      <c r="FX69" s="534"/>
    </row>
    <row r="70" spans="1:180" ht="12">
      <c r="A70" s="532" t="s">
        <v>627</v>
      </c>
      <c r="B70" s="546" t="s">
        <v>366</v>
      </c>
      <c r="C70" s="531">
        <v>20</v>
      </c>
      <c r="D70" s="531">
        <v>205</v>
      </c>
      <c r="E70" s="531">
        <v>2</v>
      </c>
      <c r="F70" s="531">
        <v>1</v>
      </c>
      <c r="G70" s="531">
        <v>2</v>
      </c>
      <c r="H70" s="531">
        <v>23</v>
      </c>
      <c r="I70" s="531">
        <v>0</v>
      </c>
      <c r="J70" s="531">
        <v>0</v>
      </c>
      <c r="K70" s="531">
        <v>72</v>
      </c>
      <c r="L70" s="531">
        <v>1</v>
      </c>
      <c r="M70" s="531">
        <v>5</v>
      </c>
      <c r="N70" s="531">
        <v>149</v>
      </c>
      <c r="O70" s="531">
        <v>2731</v>
      </c>
      <c r="P70" s="531">
        <v>23</v>
      </c>
      <c r="Q70" s="531">
        <v>144</v>
      </c>
      <c r="R70" s="531">
        <v>0</v>
      </c>
      <c r="S70" s="531">
        <v>0</v>
      </c>
      <c r="T70" s="531">
        <v>9</v>
      </c>
      <c r="U70" s="531">
        <v>30</v>
      </c>
      <c r="V70" s="531">
        <v>6</v>
      </c>
      <c r="W70" s="531">
        <v>14</v>
      </c>
      <c r="X70" s="531">
        <v>72</v>
      </c>
      <c r="Y70" s="531">
        <v>2</v>
      </c>
      <c r="Z70" s="531">
        <v>85</v>
      </c>
      <c r="AA70" s="531">
        <v>0</v>
      </c>
      <c r="AB70" s="531">
        <v>0</v>
      </c>
      <c r="AC70" s="531">
        <v>1</v>
      </c>
      <c r="AD70" s="531">
        <v>3</v>
      </c>
      <c r="AE70" s="531">
        <v>2</v>
      </c>
      <c r="AF70" s="531">
        <v>2</v>
      </c>
      <c r="AG70" s="531">
        <v>0</v>
      </c>
      <c r="AH70" s="531">
        <v>0</v>
      </c>
      <c r="AI70" s="531">
        <v>23</v>
      </c>
      <c r="AJ70" s="531">
        <v>286</v>
      </c>
      <c r="AK70" s="531">
        <v>72</v>
      </c>
      <c r="AL70" s="531">
        <v>4</v>
      </c>
      <c r="AM70" s="531">
        <v>29</v>
      </c>
      <c r="AN70" s="531">
        <v>3</v>
      </c>
      <c r="AO70" s="531">
        <v>14</v>
      </c>
      <c r="AP70" s="531">
        <v>4</v>
      </c>
      <c r="AQ70" s="531">
        <v>6</v>
      </c>
      <c r="AR70" s="531">
        <v>10</v>
      </c>
      <c r="AS70" s="531">
        <v>73</v>
      </c>
      <c r="AT70" s="531">
        <v>2</v>
      </c>
      <c r="AU70" s="531">
        <v>18</v>
      </c>
      <c r="AV70" s="531">
        <v>10</v>
      </c>
      <c r="AW70" s="531">
        <v>19</v>
      </c>
      <c r="AX70" s="531">
        <v>72</v>
      </c>
      <c r="AY70" s="531">
        <v>8</v>
      </c>
      <c r="AZ70" s="531">
        <v>28</v>
      </c>
      <c r="BA70" s="531">
        <v>0</v>
      </c>
      <c r="BB70" s="531">
        <v>0</v>
      </c>
      <c r="BC70" s="531">
        <v>4</v>
      </c>
      <c r="BD70" s="531">
        <v>106</v>
      </c>
      <c r="BE70" s="531">
        <v>23</v>
      </c>
      <c r="BF70" s="531">
        <v>92</v>
      </c>
      <c r="BG70" s="531">
        <v>10</v>
      </c>
      <c r="BH70" s="531">
        <v>99</v>
      </c>
      <c r="BI70" s="531">
        <v>2</v>
      </c>
      <c r="BJ70" s="531">
        <v>13</v>
      </c>
      <c r="BK70" s="531">
        <v>72</v>
      </c>
      <c r="BL70" s="531">
        <v>1</v>
      </c>
      <c r="BM70" s="531">
        <v>1</v>
      </c>
      <c r="BN70" s="531">
        <v>0</v>
      </c>
      <c r="BO70" s="531">
        <v>0</v>
      </c>
      <c r="BP70" s="531">
        <v>3</v>
      </c>
      <c r="BQ70" s="531">
        <v>10</v>
      </c>
      <c r="BR70" s="531">
        <v>9</v>
      </c>
      <c r="BS70" s="531">
        <v>16</v>
      </c>
      <c r="BT70" s="531">
        <v>20</v>
      </c>
      <c r="BU70" s="531">
        <v>96</v>
      </c>
      <c r="BV70" s="531">
        <v>221</v>
      </c>
      <c r="BW70" s="531">
        <v>2316</v>
      </c>
      <c r="BX70" s="531">
        <v>72</v>
      </c>
      <c r="BY70" s="531">
        <v>67</v>
      </c>
      <c r="BZ70" s="531">
        <v>954</v>
      </c>
      <c r="CA70" s="531">
        <v>2</v>
      </c>
      <c r="CB70" s="531">
        <v>9</v>
      </c>
      <c r="CC70" s="531">
        <v>0</v>
      </c>
      <c r="CD70" s="531">
        <v>0</v>
      </c>
      <c r="CE70" s="531">
        <v>29</v>
      </c>
      <c r="CF70" s="531">
        <v>144</v>
      </c>
      <c r="CG70" s="531">
        <v>1</v>
      </c>
      <c r="CH70" s="531">
        <v>2</v>
      </c>
      <c r="CI70" s="531">
        <v>3</v>
      </c>
      <c r="CJ70" s="531">
        <v>12</v>
      </c>
      <c r="CK70" s="531">
        <v>72</v>
      </c>
      <c r="CL70" s="531">
        <v>47</v>
      </c>
      <c r="CM70" s="531">
        <v>3699</v>
      </c>
      <c r="CN70" s="531">
        <v>18</v>
      </c>
      <c r="CO70" s="531">
        <v>130</v>
      </c>
      <c r="CP70" s="531">
        <v>5</v>
      </c>
      <c r="CQ70" s="531">
        <v>45</v>
      </c>
      <c r="CR70" s="531">
        <v>3</v>
      </c>
      <c r="CS70" s="531">
        <v>12</v>
      </c>
      <c r="CT70" s="531">
        <v>18</v>
      </c>
      <c r="CU70" s="531">
        <v>74</v>
      </c>
      <c r="CV70" s="531">
        <v>8</v>
      </c>
      <c r="CW70" s="531">
        <v>34</v>
      </c>
      <c r="CX70" s="531">
        <v>72</v>
      </c>
      <c r="CY70" s="531">
        <v>2</v>
      </c>
      <c r="CZ70" s="531">
        <v>12</v>
      </c>
      <c r="DA70" s="531">
        <v>11</v>
      </c>
      <c r="DB70" s="531">
        <v>195</v>
      </c>
      <c r="DC70" s="531">
        <v>0</v>
      </c>
      <c r="DD70" s="531">
        <v>0</v>
      </c>
      <c r="DE70" s="531">
        <v>3</v>
      </c>
      <c r="DF70" s="531">
        <v>16</v>
      </c>
      <c r="DG70" s="531">
        <v>3</v>
      </c>
      <c r="DH70" s="531">
        <v>21</v>
      </c>
      <c r="DI70" s="531">
        <v>0</v>
      </c>
      <c r="DJ70" s="531">
        <v>0</v>
      </c>
      <c r="DK70" s="531">
        <v>72</v>
      </c>
      <c r="DL70" s="531">
        <v>1</v>
      </c>
      <c r="DM70" s="531">
        <v>4</v>
      </c>
      <c r="DN70" s="531">
        <v>9</v>
      </c>
      <c r="DO70" s="531">
        <v>27</v>
      </c>
      <c r="DP70" s="531">
        <v>6</v>
      </c>
      <c r="DQ70" s="531">
        <v>13</v>
      </c>
      <c r="DR70" s="531">
        <v>1</v>
      </c>
      <c r="DS70" s="531">
        <v>1</v>
      </c>
      <c r="DT70" s="531">
        <v>0</v>
      </c>
      <c r="DU70" s="531">
        <v>0</v>
      </c>
      <c r="DV70" s="531">
        <v>2</v>
      </c>
      <c r="DW70" s="531">
        <v>4</v>
      </c>
      <c r="DX70" s="531">
        <v>72</v>
      </c>
      <c r="DY70" s="531">
        <v>18</v>
      </c>
      <c r="DZ70" s="531">
        <v>115</v>
      </c>
      <c r="EA70" s="531">
        <v>3</v>
      </c>
      <c r="EB70" s="531">
        <v>5</v>
      </c>
      <c r="EC70" s="531">
        <v>12</v>
      </c>
      <c r="ED70" s="531">
        <v>29</v>
      </c>
      <c r="EE70" s="531">
        <v>0</v>
      </c>
      <c r="EF70" s="531">
        <v>0</v>
      </c>
      <c r="EG70" s="531">
        <v>11</v>
      </c>
      <c r="EH70" s="531">
        <v>43</v>
      </c>
      <c r="EI70" s="531">
        <v>1</v>
      </c>
      <c r="EJ70" s="531">
        <v>1</v>
      </c>
      <c r="EK70" s="531">
        <v>72</v>
      </c>
      <c r="EL70" s="531">
        <v>3</v>
      </c>
      <c r="EM70" s="531">
        <v>14</v>
      </c>
      <c r="EN70" s="531">
        <v>2</v>
      </c>
      <c r="EO70" s="531">
        <v>4</v>
      </c>
      <c r="EP70" s="531">
        <v>1</v>
      </c>
      <c r="EQ70" s="531">
        <v>37</v>
      </c>
      <c r="ER70" s="531">
        <v>0</v>
      </c>
      <c r="ES70" s="531">
        <v>0</v>
      </c>
      <c r="ET70" s="531">
        <v>0</v>
      </c>
      <c r="EU70" s="531">
        <v>0</v>
      </c>
      <c r="EV70" s="531">
        <v>0</v>
      </c>
      <c r="EW70" s="531">
        <v>0</v>
      </c>
      <c r="EX70" s="531">
        <v>72</v>
      </c>
      <c r="EY70" s="531">
        <v>3</v>
      </c>
      <c r="EZ70" s="531">
        <v>17</v>
      </c>
      <c r="FA70" s="531">
        <v>2</v>
      </c>
      <c r="FB70" s="531">
        <v>47</v>
      </c>
      <c r="FC70" s="531">
        <v>1</v>
      </c>
      <c r="FD70" s="531">
        <v>1</v>
      </c>
      <c r="FE70" s="531">
        <v>0</v>
      </c>
      <c r="FF70" s="531">
        <v>0</v>
      </c>
      <c r="FG70" s="531">
        <v>0</v>
      </c>
      <c r="FH70" s="531">
        <v>0</v>
      </c>
      <c r="FI70" s="531">
        <v>0</v>
      </c>
      <c r="FJ70" s="531">
        <v>0</v>
      </c>
      <c r="FK70" s="531">
        <v>72</v>
      </c>
      <c r="FL70" s="531">
        <v>2</v>
      </c>
      <c r="FM70" s="531">
        <v>2</v>
      </c>
      <c r="FN70" s="531">
        <v>0</v>
      </c>
      <c r="FO70" s="531">
        <v>0</v>
      </c>
      <c r="FP70" s="531">
        <v>0</v>
      </c>
      <c r="FQ70" s="531">
        <v>0</v>
      </c>
      <c r="FR70" s="531">
        <v>0</v>
      </c>
      <c r="FS70" s="531">
        <v>0</v>
      </c>
      <c r="FT70" s="531">
        <v>0</v>
      </c>
      <c r="FU70" s="531">
        <v>0</v>
      </c>
      <c r="FV70" s="552">
        <f t="shared" si="1"/>
        <v>872</v>
      </c>
      <c r="FW70" s="553">
        <f t="shared" si="1"/>
        <v>12188</v>
      </c>
      <c r="FX70" s="534"/>
    </row>
    <row r="71" spans="1:180" ht="12">
      <c r="A71" s="532" t="s">
        <v>628</v>
      </c>
      <c r="B71" s="546" t="s">
        <v>367</v>
      </c>
      <c r="C71" s="531">
        <v>191</v>
      </c>
      <c r="D71" s="531">
        <v>1409</v>
      </c>
      <c r="E71" s="531">
        <v>7</v>
      </c>
      <c r="F71" s="531">
        <v>12</v>
      </c>
      <c r="G71" s="531">
        <v>22</v>
      </c>
      <c r="H71" s="531">
        <v>57</v>
      </c>
      <c r="I71" s="531">
        <v>5</v>
      </c>
      <c r="J71" s="531">
        <v>13</v>
      </c>
      <c r="K71" s="531">
        <v>73</v>
      </c>
      <c r="L71" s="531">
        <v>4</v>
      </c>
      <c r="M71" s="531">
        <v>10</v>
      </c>
      <c r="N71" s="531">
        <v>680</v>
      </c>
      <c r="O71" s="531">
        <v>5428</v>
      </c>
      <c r="P71" s="531">
        <v>254</v>
      </c>
      <c r="Q71" s="531">
        <v>1792</v>
      </c>
      <c r="R71" s="531">
        <v>4</v>
      </c>
      <c r="S71" s="531">
        <v>9</v>
      </c>
      <c r="T71" s="531">
        <v>69</v>
      </c>
      <c r="U71" s="531">
        <v>163</v>
      </c>
      <c r="V71" s="531">
        <v>46</v>
      </c>
      <c r="W71" s="531">
        <v>136</v>
      </c>
      <c r="X71" s="531">
        <v>73</v>
      </c>
      <c r="Y71" s="531">
        <v>13</v>
      </c>
      <c r="Z71" s="531">
        <v>30</v>
      </c>
      <c r="AA71" s="531">
        <v>3</v>
      </c>
      <c r="AB71" s="531">
        <v>17</v>
      </c>
      <c r="AC71" s="531">
        <v>1</v>
      </c>
      <c r="AD71" s="531">
        <v>1</v>
      </c>
      <c r="AE71" s="531">
        <v>15</v>
      </c>
      <c r="AF71" s="531">
        <v>33</v>
      </c>
      <c r="AG71" s="531">
        <v>4</v>
      </c>
      <c r="AH71" s="531">
        <v>10</v>
      </c>
      <c r="AI71" s="531">
        <v>260</v>
      </c>
      <c r="AJ71" s="531">
        <v>1612</v>
      </c>
      <c r="AK71" s="531">
        <v>73</v>
      </c>
      <c r="AL71" s="531">
        <v>32</v>
      </c>
      <c r="AM71" s="531">
        <v>106</v>
      </c>
      <c r="AN71" s="531">
        <v>1</v>
      </c>
      <c r="AO71" s="531">
        <v>1</v>
      </c>
      <c r="AP71" s="531">
        <v>24</v>
      </c>
      <c r="AQ71" s="531">
        <v>74</v>
      </c>
      <c r="AR71" s="531">
        <v>34</v>
      </c>
      <c r="AS71" s="531">
        <v>136</v>
      </c>
      <c r="AT71" s="531">
        <v>31</v>
      </c>
      <c r="AU71" s="531">
        <v>142</v>
      </c>
      <c r="AV71" s="531">
        <v>23</v>
      </c>
      <c r="AW71" s="531">
        <v>53</v>
      </c>
      <c r="AX71" s="531">
        <v>73</v>
      </c>
      <c r="AY71" s="531">
        <v>18</v>
      </c>
      <c r="AZ71" s="531">
        <v>101</v>
      </c>
      <c r="BA71" s="531">
        <v>6</v>
      </c>
      <c r="BB71" s="531">
        <v>30</v>
      </c>
      <c r="BC71" s="531">
        <v>36</v>
      </c>
      <c r="BD71" s="531">
        <v>138</v>
      </c>
      <c r="BE71" s="531">
        <v>65</v>
      </c>
      <c r="BF71" s="531">
        <v>252</v>
      </c>
      <c r="BG71" s="531">
        <v>101</v>
      </c>
      <c r="BH71" s="531">
        <v>356</v>
      </c>
      <c r="BI71" s="531">
        <v>11</v>
      </c>
      <c r="BJ71" s="531">
        <v>33</v>
      </c>
      <c r="BK71" s="531">
        <v>73</v>
      </c>
      <c r="BL71" s="531">
        <v>0</v>
      </c>
      <c r="BM71" s="531">
        <v>0</v>
      </c>
      <c r="BN71" s="531">
        <v>1</v>
      </c>
      <c r="BO71" s="531">
        <v>1</v>
      </c>
      <c r="BP71" s="531">
        <v>40</v>
      </c>
      <c r="BQ71" s="531">
        <v>148</v>
      </c>
      <c r="BR71" s="531">
        <v>21</v>
      </c>
      <c r="BS71" s="531">
        <v>44</v>
      </c>
      <c r="BT71" s="531">
        <v>102</v>
      </c>
      <c r="BU71" s="531">
        <v>365</v>
      </c>
      <c r="BV71" s="531">
        <v>3614</v>
      </c>
      <c r="BW71" s="531">
        <v>37266</v>
      </c>
      <c r="BX71" s="531">
        <v>73</v>
      </c>
      <c r="BY71" s="531">
        <v>504</v>
      </c>
      <c r="BZ71" s="531">
        <v>4182</v>
      </c>
      <c r="CA71" s="531">
        <v>2</v>
      </c>
      <c r="CB71" s="531">
        <v>6</v>
      </c>
      <c r="CC71" s="531">
        <v>14</v>
      </c>
      <c r="CD71" s="531">
        <v>27</v>
      </c>
      <c r="CE71" s="531">
        <v>110</v>
      </c>
      <c r="CF71" s="531">
        <v>474</v>
      </c>
      <c r="CG71" s="531">
        <v>18</v>
      </c>
      <c r="CH71" s="531">
        <v>76</v>
      </c>
      <c r="CI71" s="531">
        <v>6</v>
      </c>
      <c r="CJ71" s="531">
        <v>16</v>
      </c>
      <c r="CK71" s="531">
        <v>73</v>
      </c>
      <c r="CL71" s="531">
        <v>158</v>
      </c>
      <c r="CM71" s="531">
        <v>897</v>
      </c>
      <c r="CN71" s="531">
        <v>140</v>
      </c>
      <c r="CO71" s="531">
        <v>547</v>
      </c>
      <c r="CP71" s="531">
        <v>11</v>
      </c>
      <c r="CQ71" s="531">
        <v>40</v>
      </c>
      <c r="CR71" s="531">
        <v>46</v>
      </c>
      <c r="CS71" s="531">
        <v>196</v>
      </c>
      <c r="CT71" s="531">
        <v>37</v>
      </c>
      <c r="CU71" s="531">
        <v>92</v>
      </c>
      <c r="CV71" s="531">
        <v>28</v>
      </c>
      <c r="CW71" s="531">
        <v>114</v>
      </c>
      <c r="CX71" s="531">
        <v>73</v>
      </c>
      <c r="CY71" s="531">
        <v>8</v>
      </c>
      <c r="CZ71" s="531">
        <v>30</v>
      </c>
      <c r="DA71" s="531">
        <v>83</v>
      </c>
      <c r="DB71" s="531">
        <v>256</v>
      </c>
      <c r="DC71" s="531">
        <v>2</v>
      </c>
      <c r="DD71" s="531">
        <v>6</v>
      </c>
      <c r="DE71" s="531">
        <v>11</v>
      </c>
      <c r="DF71" s="531">
        <v>37</v>
      </c>
      <c r="DG71" s="531">
        <v>3</v>
      </c>
      <c r="DH71" s="531">
        <v>8</v>
      </c>
      <c r="DI71" s="531">
        <v>28</v>
      </c>
      <c r="DJ71" s="531">
        <v>90</v>
      </c>
      <c r="DK71" s="531">
        <v>73</v>
      </c>
      <c r="DL71" s="531">
        <v>15</v>
      </c>
      <c r="DM71" s="531">
        <v>87</v>
      </c>
      <c r="DN71" s="531">
        <v>48</v>
      </c>
      <c r="DO71" s="531">
        <v>142</v>
      </c>
      <c r="DP71" s="531">
        <v>94</v>
      </c>
      <c r="DQ71" s="531">
        <v>552</v>
      </c>
      <c r="DR71" s="531">
        <v>2</v>
      </c>
      <c r="DS71" s="531">
        <v>3</v>
      </c>
      <c r="DT71" s="531">
        <v>7</v>
      </c>
      <c r="DU71" s="531">
        <v>23</v>
      </c>
      <c r="DV71" s="531">
        <v>18</v>
      </c>
      <c r="DW71" s="531">
        <v>45</v>
      </c>
      <c r="DX71" s="531">
        <v>73</v>
      </c>
      <c r="DY71" s="531">
        <v>31</v>
      </c>
      <c r="DZ71" s="531">
        <v>184</v>
      </c>
      <c r="EA71" s="531">
        <v>9</v>
      </c>
      <c r="EB71" s="531">
        <v>21</v>
      </c>
      <c r="EC71" s="531">
        <v>52</v>
      </c>
      <c r="ED71" s="531">
        <v>242</v>
      </c>
      <c r="EE71" s="531">
        <v>3</v>
      </c>
      <c r="EF71" s="531">
        <v>6</v>
      </c>
      <c r="EG71" s="531">
        <v>13</v>
      </c>
      <c r="EH71" s="531">
        <v>44</v>
      </c>
      <c r="EI71" s="531">
        <v>17</v>
      </c>
      <c r="EJ71" s="531">
        <v>46</v>
      </c>
      <c r="EK71" s="531">
        <v>73</v>
      </c>
      <c r="EL71" s="531">
        <v>13</v>
      </c>
      <c r="EM71" s="531">
        <v>22</v>
      </c>
      <c r="EN71" s="531">
        <v>5</v>
      </c>
      <c r="EO71" s="531">
        <v>11</v>
      </c>
      <c r="EP71" s="531">
        <v>25</v>
      </c>
      <c r="EQ71" s="531">
        <v>99</v>
      </c>
      <c r="ER71" s="531">
        <v>9</v>
      </c>
      <c r="ES71" s="531">
        <v>34</v>
      </c>
      <c r="ET71" s="531">
        <v>0</v>
      </c>
      <c r="EU71" s="531">
        <v>0</v>
      </c>
      <c r="EV71" s="531">
        <v>14</v>
      </c>
      <c r="EW71" s="531">
        <v>27</v>
      </c>
      <c r="EX71" s="531">
        <v>73</v>
      </c>
      <c r="EY71" s="531">
        <v>10</v>
      </c>
      <c r="EZ71" s="531">
        <v>25</v>
      </c>
      <c r="FA71" s="531">
        <v>13</v>
      </c>
      <c r="FB71" s="531">
        <v>39</v>
      </c>
      <c r="FC71" s="531">
        <v>2</v>
      </c>
      <c r="FD71" s="531">
        <v>7</v>
      </c>
      <c r="FE71" s="531">
        <v>1</v>
      </c>
      <c r="FF71" s="531">
        <v>6</v>
      </c>
      <c r="FG71" s="531">
        <v>0</v>
      </c>
      <c r="FH71" s="531">
        <v>0</v>
      </c>
      <c r="FI71" s="531">
        <v>2</v>
      </c>
      <c r="FJ71" s="531">
        <v>3</v>
      </c>
      <c r="FK71" s="531">
        <v>73</v>
      </c>
      <c r="FL71" s="531">
        <v>11</v>
      </c>
      <c r="FM71" s="531">
        <v>114</v>
      </c>
      <c r="FN71" s="531">
        <v>19</v>
      </c>
      <c r="FO71" s="531">
        <v>62</v>
      </c>
      <c r="FP71" s="531">
        <v>0</v>
      </c>
      <c r="FQ71" s="531">
        <v>0</v>
      </c>
      <c r="FR71" s="531">
        <v>11</v>
      </c>
      <c r="FS71" s="531">
        <v>23</v>
      </c>
      <c r="FT71" s="531">
        <v>10</v>
      </c>
      <c r="FU71" s="531">
        <v>61</v>
      </c>
      <c r="FV71" s="552">
        <f t="shared" ref="FV71:FW95" si="2">+C71+E71+G71+I71+L71+N71+P71+R71+T71+V71+Y71+AA71+AC71+AE71+AG71+AI71+AL71+AN71+AP71+AR71+AT71+AV71+AY71+BA71+BC71+BE71+BG71+BI71+BL71+BN71+BP71+BR71+BT71+BV71+BY71+CA71+CC71+CE71+CG71+CI71+CL71+CN71+CP71+CR71+CT71+CV71+CY71+DA71+DC71+DE71+DG71+DI71+DL71+DN71+DP71+DR71+DT71+DV71+DY71+EA71+EC71+EE71+EG71+EI71+EL71+EN71+EP71+ER71+ET71+EV71+EY71+FA71+FC71+FE71+FG71+FI71+FL71+FN71+FP71+FR71+FT71</f>
        <v>7401</v>
      </c>
      <c r="FW71" s="553">
        <f t="shared" si="2"/>
        <v>59000</v>
      </c>
      <c r="FX71" s="534"/>
    </row>
    <row r="72" spans="1:180" ht="12">
      <c r="A72" s="532" t="s">
        <v>629</v>
      </c>
      <c r="B72" s="546" t="s">
        <v>368</v>
      </c>
      <c r="C72" s="531">
        <v>165</v>
      </c>
      <c r="D72" s="531">
        <v>917</v>
      </c>
      <c r="E72" s="531">
        <v>21</v>
      </c>
      <c r="F72" s="531">
        <v>83</v>
      </c>
      <c r="G72" s="531">
        <v>36</v>
      </c>
      <c r="H72" s="531">
        <v>150</v>
      </c>
      <c r="I72" s="531">
        <v>10</v>
      </c>
      <c r="J72" s="531">
        <v>604</v>
      </c>
      <c r="K72" s="531">
        <v>74</v>
      </c>
      <c r="L72" s="531">
        <v>26</v>
      </c>
      <c r="M72" s="531">
        <v>80</v>
      </c>
      <c r="N72" s="531">
        <v>815</v>
      </c>
      <c r="O72" s="531">
        <v>4628</v>
      </c>
      <c r="P72" s="531">
        <v>422</v>
      </c>
      <c r="Q72" s="531">
        <v>1266</v>
      </c>
      <c r="R72" s="531">
        <v>13</v>
      </c>
      <c r="S72" s="531">
        <v>57</v>
      </c>
      <c r="T72" s="531">
        <v>88</v>
      </c>
      <c r="U72" s="531">
        <v>219</v>
      </c>
      <c r="V72" s="531">
        <v>83</v>
      </c>
      <c r="W72" s="531">
        <v>353</v>
      </c>
      <c r="X72" s="531">
        <v>74</v>
      </c>
      <c r="Y72" s="531">
        <v>12</v>
      </c>
      <c r="Z72" s="531">
        <v>39</v>
      </c>
      <c r="AA72" s="531">
        <v>8</v>
      </c>
      <c r="AB72" s="531">
        <v>12</v>
      </c>
      <c r="AC72" s="531">
        <v>5</v>
      </c>
      <c r="AD72" s="531">
        <v>67</v>
      </c>
      <c r="AE72" s="531">
        <v>20</v>
      </c>
      <c r="AF72" s="531">
        <v>124</v>
      </c>
      <c r="AG72" s="531">
        <v>18</v>
      </c>
      <c r="AH72" s="531">
        <v>70</v>
      </c>
      <c r="AI72" s="531">
        <v>391</v>
      </c>
      <c r="AJ72" s="531">
        <v>1383</v>
      </c>
      <c r="AK72" s="531">
        <v>74</v>
      </c>
      <c r="AL72" s="531">
        <v>42</v>
      </c>
      <c r="AM72" s="531">
        <v>144</v>
      </c>
      <c r="AN72" s="531">
        <v>8</v>
      </c>
      <c r="AO72" s="531">
        <v>22</v>
      </c>
      <c r="AP72" s="531">
        <v>28</v>
      </c>
      <c r="AQ72" s="531">
        <v>123</v>
      </c>
      <c r="AR72" s="531">
        <v>124</v>
      </c>
      <c r="AS72" s="531">
        <v>534</v>
      </c>
      <c r="AT72" s="531">
        <v>61</v>
      </c>
      <c r="AU72" s="531">
        <v>295</v>
      </c>
      <c r="AV72" s="531">
        <v>35</v>
      </c>
      <c r="AW72" s="531">
        <v>96</v>
      </c>
      <c r="AX72" s="531">
        <v>74</v>
      </c>
      <c r="AY72" s="531">
        <v>29</v>
      </c>
      <c r="AZ72" s="531">
        <v>89</v>
      </c>
      <c r="BA72" s="531">
        <v>13</v>
      </c>
      <c r="BB72" s="531">
        <v>75</v>
      </c>
      <c r="BC72" s="531">
        <v>26</v>
      </c>
      <c r="BD72" s="531">
        <v>96</v>
      </c>
      <c r="BE72" s="531">
        <v>72</v>
      </c>
      <c r="BF72" s="531">
        <v>306</v>
      </c>
      <c r="BG72" s="531">
        <v>111</v>
      </c>
      <c r="BH72" s="531">
        <v>483</v>
      </c>
      <c r="BI72" s="531">
        <v>35</v>
      </c>
      <c r="BJ72" s="531">
        <v>101</v>
      </c>
      <c r="BK72" s="531">
        <v>74</v>
      </c>
      <c r="BL72" s="531">
        <v>5</v>
      </c>
      <c r="BM72" s="531">
        <v>13</v>
      </c>
      <c r="BN72" s="531">
        <v>14</v>
      </c>
      <c r="BO72" s="531">
        <v>74</v>
      </c>
      <c r="BP72" s="531">
        <v>89</v>
      </c>
      <c r="BQ72" s="531">
        <v>372</v>
      </c>
      <c r="BR72" s="531">
        <v>32</v>
      </c>
      <c r="BS72" s="531">
        <v>114</v>
      </c>
      <c r="BT72" s="531">
        <v>134</v>
      </c>
      <c r="BU72" s="531">
        <v>562</v>
      </c>
      <c r="BV72" s="531">
        <v>3144</v>
      </c>
      <c r="BW72" s="531">
        <v>22098</v>
      </c>
      <c r="BX72" s="531">
        <v>74</v>
      </c>
      <c r="BY72" s="531">
        <v>625</v>
      </c>
      <c r="BZ72" s="531">
        <v>2372</v>
      </c>
      <c r="CA72" s="531">
        <v>6</v>
      </c>
      <c r="CB72" s="531">
        <v>37</v>
      </c>
      <c r="CC72" s="531">
        <v>22</v>
      </c>
      <c r="CD72" s="531">
        <v>100</v>
      </c>
      <c r="CE72" s="531">
        <v>105</v>
      </c>
      <c r="CF72" s="531">
        <v>386</v>
      </c>
      <c r="CG72" s="531">
        <v>29</v>
      </c>
      <c r="CH72" s="531">
        <v>177</v>
      </c>
      <c r="CI72" s="531">
        <v>9</v>
      </c>
      <c r="CJ72" s="531">
        <v>51</v>
      </c>
      <c r="CK72" s="531">
        <v>74</v>
      </c>
      <c r="CL72" s="531">
        <v>218</v>
      </c>
      <c r="CM72" s="531">
        <v>1322</v>
      </c>
      <c r="CN72" s="531">
        <v>159</v>
      </c>
      <c r="CO72" s="531">
        <v>815</v>
      </c>
      <c r="CP72" s="531">
        <v>50</v>
      </c>
      <c r="CQ72" s="531">
        <v>290</v>
      </c>
      <c r="CR72" s="531">
        <v>51</v>
      </c>
      <c r="CS72" s="531">
        <v>304</v>
      </c>
      <c r="CT72" s="531">
        <v>96</v>
      </c>
      <c r="CU72" s="531">
        <v>416</v>
      </c>
      <c r="CV72" s="531">
        <v>40</v>
      </c>
      <c r="CW72" s="531">
        <v>113</v>
      </c>
      <c r="CX72" s="531">
        <v>74</v>
      </c>
      <c r="CY72" s="531">
        <v>27</v>
      </c>
      <c r="CZ72" s="531">
        <v>180</v>
      </c>
      <c r="DA72" s="531">
        <v>115</v>
      </c>
      <c r="DB72" s="531">
        <v>422</v>
      </c>
      <c r="DC72" s="531">
        <v>7</v>
      </c>
      <c r="DD72" s="531">
        <v>18</v>
      </c>
      <c r="DE72" s="531">
        <v>16</v>
      </c>
      <c r="DF72" s="531">
        <v>70</v>
      </c>
      <c r="DG72" s="531">
        <v>19</v>
      </c>
      <c r="DH72" s="531">
        <v>52</v>
      </c>
      <c r="DI72" s="531">
        <v>39</v>
      </c>
      <c r="DJ72" s="531">
        <v>101</v>
      </c>
      <c r="DK72" s="531">
        <v>74</v>
      </c>
      <c r="DL72" s="531">
        <v>22</v>
      </c>
      <c r="DM72" s="531">
        <v>110</v>
      </c>
      <c r="DN72" s="531">
        <v>78</v>
      </c>
      <c r="DO72" s="531">
        <v>341</v>
      </c>
      <c r="DP72" s="531">
        <v>119</v>
      </c>
      <c r="DQ72" s="531">
        <v>548</v>
      </c>
      <c r="DR72" s="531">
        <v>7</v>
      </c>
      <c r="DS72" s="531">
        <v>16</v>
      </c>
      <c r="DT72" s="531">
        <v>11</v>
      </c>
      <c r="DU72" s="531">
        <v>31</v>
      </c>
      <c r="DV72" s="531">
        <v>29</v>
      </c>
      <c r="DW72" s="531">
        <v>105</v>
      </c>
      <c r="DX72" s="531">
        <v>74</v>
      </c>
      <c r="DY72" s="531">
        <v>141</v>
      </c>
      <c r="DZ72" s="531">
        <v>731</v>
      </c>
      <c r="EA72" s="531">
        <v>14</v>
      </c>
      <c r="EB72" s="531">
        <v>57</v>
      </c>
      <c r="EC72" s="531">
        <v>54</v>
      </c>
      <c r="ED72" s="531">
        <v>647</v>
      </c>
      <c r="EE72" s="531">
        <v>2</v>
      </c>
      <c r="EF72" s="531">
        <v>4</v>
      </c>
      <c r="EG72" s="531">
        <v>42</v>
      </c>
      <c r="EH72" s="531">
        <v>482</v>
      </c>
      <c r="EI72" s="531">
        <v>32</v>
      </c>
      <c r="EJ72" s="531">
        <v>132</v>
      </c>
      <c r="EK72" s="531">
        <v>74</v>
      </c>
      <c r="EL72" s="531">
        <v>25</v>
      </c>
      <c r="EM72" s="531">
        <v>109</v>
      </c>
      <c r="EN72" s="531">
        <v>21</v>
      </c>
      <c r="EO72" s="531">
        <v>80</v>
      </c>
      <c r="EP72" s="531">
        <v>35</v>
      </c>
      <c r="EQ72" s="531">
        <v>89</v>
      </c>
      <c r="ER72" s="531">
        <v>26</v>
      </c>
      <c r="ES72" s="531">
        <v>122</v>
      </c>
      <c r="ET72" s="531">
        <v>3</v>
      </c>
      <c r="EU72" s="531">
        <v>6</v>
      </c>
      <c r="EV72" s="531">
        <v>13</v>
      </c>
      <c r="EW72" s="531">
        <v>36</v>
      </c>
      <c r="EX72" s="531">
        <v>74</v>
      </c>
      <c r="EY72" s="531">
        <v>15</v>
      </c>
      <c r="EZ72" s="531">
        <v>39</v>
      </c>
      <c r="FA72" s="531">
        <v>16</v>
      </c>
      <c r="FB72" s="531">
        <v>51</v>
      </c>
      <c r="FC72" s="531">
        <v>3</v>
      </c>
      <c r="FD72" s="531">
        <v>43</v>
      </c>
      <c r="FE72" s="531">
        <v>11</v>
      </c>
      <c r="FF72" s="531">
        <v>37</v>
      </c>
      <c r="FG72" s="531">
        <v>4</v>
      </c>
      <c r="FH72" s="531">
        <v>36</v>
      </c>
      <c r="FI72" s="531">
        <v>3</v>
      </c>
      <c r="FJ72" s="531">
        <v>19</v>
      </c>
      <c r="FK72" s="531">
        <v>74</v>
      </c>
      <c r="FL72" s="531">
        <v>23</v>
      </c>
      <c r="FM72" s="531">
        <v>132</v>
      </c>
      <c r="FN72" s="531">
        <v>18</v>
      </c>
      <c r="FO72" s="531">
        <v>48</v>
      </c>
      <c r="FP72" s="531">
        <v>7</v>
      </c>
      <c r="FQ72" s="531">
        <v>168</v>
      </c>
      <c r="FR72" s="531">
        <v>20</v>
      </c>
      <c r="FS72" s="531">
        <v>65</v>
      </c>
      <c r="FT72" s="531">
        <v>34</v>
      </c>
      <c r="FU72" s="531">
        <v>186</v>
      </c>
      <c r="FV72" s="552">
        <f t="shared" si="2"/>
        <v>8596</v>
      </c>
      <c r="FW72" s="553">
        <f t="shared" si="2"/>
        <v>47345</v>
      </c>
      <c r="FX72" s="534"/>
    </row>
    <row r="73" spans="1:180" ht="12">
      <c r="A73" s="532" t="s">
        <v>630</v>
      </c>
      <c r="B73" s="546" t="s">
        <v>369</v>
      </c>
      <c r="C73" s="531">
        <v>54</v>
      </c>
      <c r="D73" s="531">
        <v>228</v>
      </c>
      <c r="E73" s="531">
        <v>11</v>
      </c>
      <c r="F73" s="531">
        <v>34</v>
      </c>
      <c r="G73" s="531">
        <v>35</v>
      </c>
      <c r="H73" s="531">
        <v>97</v>
      </c>
      <c r="I73" s="531">
        <v>3</v>
      </c>
      <c r="J73" s="531">
        <v>110</v>
      </c>
      <c r="K73" s="531">
        <v>75</v>
      </c>
      <c r="L73" s="531">
        <v>17</v>
      </c>
      <c r="M73" s="531">
        <v>22</v>
      </c>
      <c r="N73" s="531">
        <v>155</v>
      </c>
      <c r="O73" s="531">
        <v>727</v>
      </c>
      <c r="P73" s="531">
        <v>83</v>
      </c>
      <c r="Q73" s="531">
        <v>240</v>
      </c>
      <c r="R73" s="531">
        <v>6</v>
      </c>
      <c r="S73" s="531">
        <v>8</v>
      </c>
      <c r="T73" s="531">
        <v>69</v>
      </c>
      <c r="U73" s="531">
        <v>158</v>
      </c>
      <c r="V73" s="531">
        <v>89</v>
      </c>
      <c r="W73" s="531">
        <v>165</v>
      </c>
      <c r="X73" s="531">
        <v>75</v>
      </c>
      <c r="Y73" s="531">
        <v>5</v>
      </c>
      <c r="Z73" s="531">
        <v>4</v>
      </c>
      <c r="AA73" s="531">
        <v>11</v>
      </c>
      <c r="AB73" s="531">
        <v>72</v>
      </c>
      <c r="AC73" s="531">
        <v>2</v>
      </c>
      <c r="AD73" s="531">
        <v>5</v>
      </c>
      <c r="AE73" s="531">
        <v>22</v>
      </c>
      <c r="AF73" s="531">
        <v>41</v>
      </c>
      <c r="AG73" s="531">
        <v>20</v>
      </c>
      <c r="AH73" s="531">
        <v>32</v>
      </c>
      <c r="AI73" s="531">
        <v>56</v>
      </c>
      <c r="AJ73" s="531">
        <v>133</v>
      </c>
      <c r="AK73" s="531">
        <v>75</v>
      </c>
      <c r="AL73" s="531">
        <v>32</v>
      </c>
      <c r="AM73" s="531">
        <v>54</v>
      </c>
      <c r="AN73" s="531">
        <v>11</v>
      </c>
      <c r="AO73" s="531">
        <v>23</v>
      </c>
      <c r="AP73" s="531">
        <v>16</v>
      </c>
      <c r="AQ73" s="531">
        <v>49</v>
      </c>
      <c r="AR73" s="531">
        <v>45</v>
      </c>
      <c r="AS73" s="531">
        <v>76</v>
      </c>
      <c r="AT73" s="531">
        <v>25</v>
      </c>
      <c r="AU73" s="531">
        <v>42</v>
      </c>
      <c r="AV73" s="531">
        <v>30</v>
      </c>
      <c r="AW73" s="531">
        <v>139</v>
      </c>
      <c r="AX73" s="531">
        <v>75</v>
      </c>
      <c r="AY73" s="531">
        <v>9</v>
      </c>
      <c r="AZ73" s="531">
        <v>43</v>
      </c>
      <c r="BA73" s="531">
        <v>7</v>
      </c>
      <c r="BB73" s="531">
        <v>12</v>
      </c>
      <c r="BC73" s="531">
        <v>20</v>
      </c>
      <c r="BD73" s="531">
        <v>30</v>
      </c>
      <c r="BE73" s="531">
        <v>26</v>
      </c>
      <c r="BF73" s="531">
        <v>80</v>
      </c>
      <c r="BG73" s="531">
        <v>20</v>
      </c>
      <c r="BH73" s="531">
        <v>83</v>
      </c>
      <c r="BI73" s="531">
        <v>20</v>
      </c>
      <c r="BJ73" s="531">
        <v>64</v>
      </c>
      <c r="BK73" s="531">
        <v>75</v>
      </c>
      <c r="BL73" s="531">
        <v>8</v>
      </c>
      <c r="BM73" s="531">
        <v>15</v>
      </c>
      <c r="BN73" s="531">
        <v>0</v>
      </c>
      <c r="BO73" s="531">
        <v>0</v>
      </c>
      <c r="BP73" s="531">
        <v>26</v>
      </c>
      <c r="BQ73" s="531">
        <v>38</v>
      </c>
      <c r="BR73" s="531">
        <v>9</v>
      </c>
      <c r="BS73" s="531">
        <v>26</v>
      </c>
      <c r="BT73" s="531">
        <v>33</v>
      </c>
      <c r="BU73" s="531">
        <v>129</v>
      </c>
      <c r="BV73" s="531">
        <v>409</v>
      </c>
      <c r="BW73" s="531">
        <v>1539</v>
      </c>
      <c r="BX73" s="531">
        <v>75</v>
      </c>
      <c r="BY73" s="531">
        <v>175</v>
      </c>
      <c r="BZ73" s="531">
        <v>520</v>
      </c>
      <c r="CA73" s="531">
        <v>10</v>
      </c>
      <c r="CB73" s="531">
        <v>13</v>
      </c>
      <c r="CC73" s="531">
        <v>33</v>
      </c>
      <c r="CD73" s="531">
        <v>55</v>
      </c>
      <c r="CE73" s="531">
        <v>24</v>
      </c>
      <c r="CF73" s="531">
        <v>54</v>
      </c>
      <c r="CG73" s="531">
        <v>29</v>
      </c>
      <c r="CH73" s="531">
        <v>83</v>
      </c>
      <c r="CI73" s="531">
        <v>9</v>
      </c>
      <c r="CJ73" s="531">
        <v>12</v>
      </c>
      <c r="CK73" s="531">
        <v>75</v>
      </c>
      <c r="CL73" s="531">
        <v>34</v>
      </c>
      <c r="CM73" s="531">
        <v>84</v>
      </c>
      <c r="CN73" s="531">
        <v>105</v>
      </c>
      <c r="CO73" s="531">
        <v>244</v>
      </c>
      <c r="CP73" s="531">
        <v>16</v>
      </c>
      <c r="CQ73" s="531">
        <v>29</v>
      </c>
      <c r="CR73" s="531">
        <v>17</v>
      </c>
      <c r="CS73" s="531">
        <v>38</v>
      </c>
      <c r="CT73" s="531">
        <v>46</v>
      </c>
      <c r="CU73" s="531">
        <v>88</v>
      </c>
      <c r="CV73" s="531">
        <v>25</v>
      </c>
      <c r="CW73" s="531">
        <v>43</v>
      </c>
      <c r="CX73" s="531">
        <v>75</v>
      </c>
      <c r="CY73" s="531">
        <v>10</v>
      </c>
      <c r="CZ73" s="531">
        <v>27</v>
      </c>
      <c r="DA73" s="531">
        <v>89</v>
      </c>
      <c r="DB73" s="531">
        <v>457</v>
      </c>
      <c r="DC73" s="531">
        <v>4</v>
      </c>
      <c r="DD73" s="531">
        <v>7</v>
      </c>
      <c r="DE73" s="531">
        <v>6</v>
      </c>
      <c r="DF73" s="531">
        <v>7</v>
      </c>
      <c r="DG73" s="531">
        <v>13</v>
      </c>
      <c r="DH73" s="531">
        <v>20</v>
      </c>
      <c r="DI73" s="531">
        <v>21</v>
      </c>
      <c r="DJ73" s="531">
        <v>33</v>
      </c>
      <c r="DK73" s="531">
        <v>75</v>
      </c>
      <c r="DL73" s="531">
        <v>4</v>
      </c>
      <c r="DM73" s="531">
        <v>5</v>
      </c>
      <c r="DN73" s="531">
        <v>52</v>
      </c>
      <c r="DO73" s="531">
        <v>94</v>
      </c>
      <c r="DP73" s="531">
        <v>53</v>
      </c>
      <c r="DQ73" s="531">
        <v>106</v>
      </c>
      <c r="DR73" s="531">
        <v>5</v>
      </c>
      <c r="DS73" s="531">
        <v>25</v>
      </c>
      <c r="DT73" s="531">
        <v>15</v>
      </c>
      <c r="DU73" s="531">
        <v>24</v>
      </c>
      <c r="DV73" s="531">
        <v>29</v>
      </c>
      <c r="DW73" s="531">
        <v>66</v>
      </c>
      <c r="DX73" s="531">
        <v>75</v>
      </c>
      <c r="DY73" s="531">
        <v>28</v>
      </c>
      <c r="DZ73" s="531">
        <v>57</v>
      </c>
      <c r="EA73" s="531">
        <v>36</v>
      </c>
      <c r="EB73" s="531">
        <v>71</v>
      </c>
      <c r="EC73" s="531">
        <v>5</v>
      </c>
      <c r="ED73" s="531">
        <v>8</v>
      </c>
      <c r="EE73" s="531">
        <v>1</v>
      </c>
      <c r="EF73" s="531">
        <v>1</v>
      </c>
      <c r="EG73" s="531">
        <v>22</v>
      </c>
      <c r="EH73" s="531">
        <v>233</v>
      </c>
      <c r="EI73" s="531">
        <v>18</v>
      </c>
      <c r="EJ73" s="531">
        <v>16</v>
      </c>
      <c r="EK73" s="531">
        <v>75</v>
      </c>
      <c r="EL73" s="531">
        <v>14</v>
      </c>
      <c r="EM73" s="531">
        <v>134</v>
      </c>
      <c r="EN73" s="531">
        <v>15</v>
      </c>
      <c r="EO73" s="531">
        <v>47</v>
      </c>
      <c r="EP73" s="531">
        <v>15</v>
      </c>
      <c r="EQ73" s="531">
        <v>25</v>
      </c>
      <c r="ER73" s="531">
        <v>33</v>
      </c>
      <c r="ES73" s="531">
        <v>43</v>
      </c>
      <c r="ET73" s="531">
        <v>4</v>
      </c>
      <c r="EU73" s="531">
        <v>23</v>
      </c>
      <c r="EV73" s="531">
        <v>13</v>
      </c>
      <c r="EW73" s="531">
        <v>27</v>
      </c>
      <c r="EX73" s="531">
        <v>75</v>
      </c>
      <c r="EY73" s="531">
        <v>6</v>
      </c>
      <c r="EZ73" s="531">
        <v>16</v>
      </c>
      <c r="FA73" s="531">
        <v>6</v>
      </c>
      <c r="FB73" s="531">
        <v>17</v>
      </c>
      <c r="FC73" s="531">
        <v>5</v>
      </c>
      <c r="FD73" s="531">
        <v>90</v>
      </c>
      <c r="FE73" s="531">
        <v>11</v>
      </c>
      <c r="FF73" s="531">
        <v>33</v>
      </c>
      <c r="FG73" s="531">
        <v>10</v>
      </c>
      <c r="FH73" s="531">
        <v>18</v>
      </c>
      <c r="FI73" s="531">
        <v>10</v>
      </c>
      <c r="FJ73" s="531">
        <v>12</v>
      </c>
      <c r="FK73" s="531">
        <v>75</v>
      </c>
      <c r="FL73" s="531">
        <v>8</v>
      </c>
      <c r="FM73" s="531">
        <v>11</v>
      </c>
      <c r="FN73" s="531">
        <v>5</v>
      </c>
      <c r="FO73" s="531">
        <v>11</v>
      </c>
      <c r="FP73" s="531">
        <v>1</v>
      </c>
      <c r="FQ73" s="531">
        <v>1</v>
      </c>
      <c r="FR73" s="531">
        <v>16</v>
      </c>
      <c r="FS73" s="531">
        <v>23</v>
      </c>
      <c r="FT73" s="531">
        <v>10</v>
      </c>
      <c r="FU73" s="531">
        <v>25</v>
      </c>
      <c r="FV73" s="552">
        <f t="shared" si="2"/>
        <v>2500</v>
      </c>
      <c r="FW73" s="553">
        <f t="shared" si="2"/>
        <v>7594</v>
      </c>
      <c r="FX73" s="534"/>
    </row>
    <row r="74" spans="1:180" ht="12">
      <c r="A74" s="532" t="s">
        <v>632</v>
      </c>
      <c r="B74" s="546" t="s">
        <v>370</v>
      </c>
      <c r="C74" s="531">
        <v>190</v>
      </c>
      <c r="D74" s="531">
        <v>840</v>
      </c>
      <c r="E74" s="531">
        <v>17</v>
      </c>
      <c r="F74" s="531">
        <v>85</v>
      </c>
      <c r="G74" s="531">
        <v>31</v>
      </c>
      <c r="H74" s="531">
        <v>86</v>
      </c>
      <c r="I74" s="531">
        <v>14</v>
      </c>
      <c r="J74" s="531">
        <v>48</v>
      </c>
      <c r="K74" s="531">
        <v>77</v>
      </c>
      <c r="L74" s="531">
        <v>15</v>
      </c>
      <c r="M74" s="531">
        <v>74</v>
      </c>
      <c r="N74" s="531">
        <v>389</v>
      </c>
      <c r="O74" s="531">
        <v>2263</v>
      </c>
      <c r="P74" s="531">
        <v>403</v>
      </c>
      <c r="Q74" s="531">
        <v>1123</v>
      </c>
      <c r="R74" s="531">
        <v>12</v>
      </c>
      <c r="S74" s="531">
        <v>38</v>
      </c>
      <c r="T74" s="531">
        <v>53</v>
      </c>
      <c r="U74" s="531">
        <v>102</v>
      </c>
      <c r="V74" s="531">
        <v>73</v>
      </c>
      <c r="W74" s="531">
        <v>136</v>
      </c>
      <c r="X74" s="531">
        <v>77</v>
      </c>
      <c r="Y74" s="531">
        <v>7</v>
      </c>
      <c r="Z74" s="531">
        <v>9</v>
      </c>
      <c r="AA74" s="531">
        <v>6</v>
      </c>
      <c r="AB74" s="531">
        <v>8</v>
      </c>
      <c r="AC74" s="531">
        <v>14</v>
      </c>
      <c r="AD74" s="531">
        <v>118</v>
      </c>
      <c r="AE74" s="531">
        <v>11</v>
      </c>
      <c r="AF74" s="531">
        <v>32</v>
      </c>
      <c r="AG74" s="531">
        <v>17</v>
      </c>
      <c r="AH74" s="531">
        <v>113</v>
      </c>
      <c r="AI74" s="531">
        <v>207</v>
      </c>
      <c r="AJ74" s="531">
        <v>666</v>
      </c>
      <c r="AK74" s="531">
        <v>77</v>
      </c>
      <c r="AL74" s="531">
        <v>25</v>
      </c>
      <c r="AM74" s="531">
        <v>45</v>
      </c>
      <c r="AN74" s="531">
        <v>0</v>
      </c>
      <c r="AO74" s="531">
        <v>0</v>
      </c>
      <c r="AP74" s="531">
        <v>13</v>
      </c>
      <c r="AQ74" s="531">
        <v>52</v>
      </c>
      <c r="AR74" s="531">
        <v>67</v>
      </c>
      <c r="AS74" s="531">
        <v>191</v>
      </c>
      <c r="AT74" s="531">
        <v>34</v>
      </c>
      <c r="AU74" s="531">
        <v>145</v>
      </c>
      <c r="AV74" s="531">
        <v>20</v>
      </c>
      <c r="AW74" s="531">
        <v>88</v>
      </c>
      <c r="AX74" s="531">
        <v>77</v>
      </c>
      <c r="AY74" s="531">
        <v>15</v>
      </c>
      <c r="AZ74" s="531">
        <v>41</v>
      </c>
      <c r="BA74" s="531">
        <v>13</v>
      </c>
      <c r="BB74" s="531">
        <v>79</v>
      </c>
      <c r="BC74" s="531">
        <v>36</v>
      </c>
      <c r="BD74" s="531">
        <v>83</v>
      </c>
      <c r="BE74" s="531">
        <v>60</v>
      </c>
      <c r="BF74" s="531">
        <v>134</v>
      </c>
      <c r="BG74" s="531">
        <v>130</v>
      </c>
      <c r="BH74" s="531">
        <v>484</v>
      </c>
      <c r="BI74" s="531">
        <v>52</v>
      </c>
      <c r="BJ74" s="531">
        <v>124</v>
      </c>
      <c r="BK74" s="531">
        <v>77</v>
      </c>
      <c r="BL74" s="531">
        <v>8</v>
      </c>
      <c r="BM74" s="531">
        <v>16</v>
      </c>
      <c r="BN74" s="531">
        <v>2</v>
      </c>
      <c r="BO74" s="531">
        <v>8</v>
      </c>
      <c r="BP74" s="531">
        <v>112</v>
      </c>
      <c r="BQ74" s="531">
        <v>340</v>
      </c>
      <c r="BR74" s="531">
        <v>17</v>
      </c>
      <c r="BS74" s="531">
        <v>47</v>
      </c>
      <c r="BT74" s="531">
        <v>121</v>
      </c>
      <c r="BU74" s="531">
        <v>354</v>
      </c>
      <c r="BV74" s="531">
        <v>1560</v>
      </c>
      <c r="BW74" s="531">
        <v>13161</v>
      </c>
      <c r="BX74" s="531">
        <v>77</v>
      </c>
      <c r="BY74" s="531">
        <v>430</v>
      </c>
      <c r="BZ74" s="531">
        <v>2229</v>
      </c>
      <c r="CA74" s="531">
        <v>27</v>
      </c>
      <c r="CB74" s="531">
        <v>64</v>
      </c>
      <c r="CC74" s="531">
        <v>4</v>
      </c>
      <c r="CD74" s="531">
        <v>9</v>
      </c>
      <c r="CE74" s="531">
        <v>96</v>
      </c>
      <c r="CF74" s="531">
        <v>484</v>
      </c>
      <c r="CG74" s="531">
        <v>21</v>
      </c>
      <c r="CH74" s="531">
        <v>47</v>
      </c>
      <c r="CI74" s="531">
        <v>6</v>
      </c>
      <c r="CJ74" s="531">
        <v>13</v>
      </c>
      <c r="CK74" s="531">
        <v>77</v>
      </c>
      <c r="CL74" s="531">
        <v>162</v>
      </c>
      <c r="CM74" s="531">
        <v>597</v>
      </c>
      <c r="CN74" s="531">
        <v>135</v>
      </c>
      <c r="CO74" s="531">
        <v>773</v>
      </c>
      <c r="CP74" s="531">
        <v>16</v>
      </c>
      <c r="CQ74" s="531">
        <v>35</v>
      </c>
      <c r="CR74" s="531">
        <v>37</v>
      </c>
      <c r="CS74" s="531">
        <v>102</v>
      </c>
      <c r="CT74" s="531">
        <v>59</v>
      </c>
      <c r="CU74" s="531">
        <v>155</v>
      </c>
      <c r="CV74" s="531">
        <v>26</v>
      </c>
      <c r="CW74" s="531">
        <v>68</v>
      </c>
      <c r="CX74" s="531">
        <v>77</v>
      </c>
      <c r="CY74" s="531">
        <v>20</v>
      </c>
      <c r="CZ74" s="531">
        <v>126</v>
      </c>
      <c r="DA74" s="531">
        <v>242</v>
      </c>
      <c r="DB74" s="531">
        <v>721</v>
      </c>
      <c r="DC74" s="531">
        <v>8</v>
      </c>
      <c r="DD74" s="531">
        <v>18</v>
      </c>
      <c r="DE74" s="531">
        <v>27</v>
      </c>
      <c r="DF74" s="531">
        <v>50</v>
      </c>
      <c r="DG74" s="531">
        <v>9</v>
      </c>
      <c r="DH74" s="531">
        <v>33</v>
      </c>
      <c r="DI74" s="531">
        <v>41</v>
      </c>
      <c r="DJ74" s="531">
        <v>124</v>
      </c>
      <c r="DK74" s="531">
        <v>77</v>
      </c>
      <c r="DL74" s="531">
        <v>10</v>
      </c>
      <c r="DM74" s="531">
        <v>12</v>
      </c>
      <c r="DN74" s="531">
        <v>71</v>
      </c>
      <c r="DO74" s="531">
        <v>163</v>
      </c>
      <c r="DP74" s="531">
        <v>78</v>
      </c>
      <c r="DQ74" s="531">
        <v>352</v>
      </c>
      <c r="DR74" s="531">
        <v>2</v>
      </c>
      <c r="DS74" s="531">
        <v>7</v>
      </c>
      <c r="DT74" s="531">
        <v>13</v>
      </c>
      <c r="DU74" s="531">
        <v>38</v>
      </c>
      <c r="DV74" s="531">
        <v>23</v>
      </c>
      <c r="DW74" s="531">
        <v>55</v>
      </c>
      <c r="DX74" s="531">
        <v>77</v>
      </c>
      <c r="DY74" s="531">
        <v>62</v>
      </c>
      <c r="DZ74" s="531">
        <v>200</v>
      </c>
      <c r="EA74" s="531">
        <v>15</v>
      </c>
      <c r="EB74" s="531">
        <v>30</v>
      </c>
      <c r="EC74" s="531">
        <v>83</v>
      </c>
      <c r="ED74" s="531">
        <v>306</v>
      </c>
      <c r="EE74" s="531">
        <v>9</v>
      </c>
      <c r="EF74" s="531">
        <v>39</v>
      </c>
      <c r="EG74" s="531">
        <v>49</v>
      </c>
      <c r="EH74" s="531">
        <v>326</v>
      </c>
      <c r="EI74" s="531">
        <v>12</v>
      </c>
      <c r="EJ74" s="531">
        <v>36</v>
      </c>
      <c r="EK74" s="531">
        <v>77</v>
      </c>
      <c r="EL74" s="531">
        <v>38</v>
      </c>
      <c r="EM74" s="531">
        <v>373</v>
      </c>
      <c r="EN74" s="531">
        <v>7</v>
      </c>
      <c r="EO74" s="531">
        <v>12</v>
      </c>
      <c r="EP74" s="531">
        <v>40</v>
      </c>
      <c r="EQ74" s="531">
        <v>118</v>
      </c>
      <c r="ER74" s="531">
        <v>29</v>
      </c>
      <c r="ES74" s="531">
        <v>113</v>
      </c>
      <c r="ET74" s="531">
        <v>2</v>
      </c>
      <c r="EU74" s="531">
        <v>6</v>
      </c>
      <c r="EV74" s="531">
        <v>9</v>
      </c>
      <c r="EW74" s="531">
        <v>10</v>
      </c>
      <c r="EX74" s="531">
        <v>77</v>
      </c>
      <c r="EY74" s="531">
        <v>13</v>
      </c>
      <c r="EZ74" s="531">
        <v>48</v>
      </c>
      <c r="FA74" s="531">
        <v>17</v>
      </c>
      <c r="FB74" s="531">
        <v>172</v>
      </c>
      <c r="FC74" s="531">
        <v>5</v>
      </c>
      <c r="FD74" s="531">
        <v>13</v>
      </c>
      <c r="FE74" s="531">
        <v>7</v>
      </c>
      <c r="FF74" s="531">
        <v>12</v>
      </c>
      <c r="FG74" s="531">
        <v>1</v>
      </c>
      <c r="FH74" s="531">
        <v>4</v>
      </c>
      <c r="FI74" s="531">
        <v>1</v>
      </c>
      <c r="FJ74" s="531">
        <v>1</v>
      </c>
      <c r="FK74" s="531">
        <v>77</v>
      </c>
      <c r="FL74" s="531">
        <v>19</v>
      </c>
      <c r="FM74" s="531">
        <v>83</v>
      </c>
      <c r="FN74" s="531">
        <v>12</v>
      </c>
      <c r="FO74" s="531">
        <v>31</v>
      </c>
      <c r="FP74" s="531">
        <v>3</v>
      </c>
      <c r="FQ74" s="531">
        <v>17</v>
      </c>
      <c r="FR74" s="531">
        <v>17</v>
      </c>
      <c r="FS74" s="531">
        <v>43</v>
      </c>
      <c r="FT74" s="531">
        <v>28</v>
      </c>
      <c r="FU74" s="531">
        <v>55</v>
      </c>
      <c r="FV74" s="552">
        <f t="shared" si="2"/>
        <v>5785</v>
      </c>
      <c r="FW74" s="553">
        <f t="shared" si="2"/>
        <v>29456</v>
      </c>
      <c r="FX74" s="534"/>
    </row>
    <row r="75" spans="1:180" ht="12">
      <c r="A75" s="532" t="s">
        <v>633</v>
      </c>
      <c r="B75" s="546" t="s">
        <v>371</v>
      </c>
      <c r="C75" s="531">
        <v>38</v>
      </c>
      <c r="D75" s="531">
        <v>1919</v>
      </c>
      <c r="E75" s="531">
        <v>1</v>
      </c>
      <c r="F75" s="531">
        <v>12</v>
      </c>
      <c r="G75" s="531">
        <v>13</v>
      </c>
      <c r="H75" s="531">
        <v>228</v>
      </c>
      <c r="I75" s="531">
        <v>5</v>
      </c>
      <c r="J75" s="531">
        <v>144</v>
      </c>
      <c r="K75" s="531">
        <v>78</v>
      </c>
      <c r="L75" s="531">
        <v>10</v>
      </c>
      <c r="M75" s="531">
        <v>265</v>
      </c>
      <c r="N75" s="531">
        <v>173</v>
      </c>
      <c r="O75" s="531">
        <v>4691</v>
      </c>
      <c r="P75" s="531">
        <v>81</v>
      </c>
      <c r="Q75" s="531">
        <v>2899</v>
      </c>
      <c r="R75" s="531">
        <v>2</v>
      </c>
      <c r="S75" s="531">
        <v>17</v>
      </c>
      <c r="T75" s="531">
        <v>27</v>
      </c>
      <c r="U75" s="531">
        <v>2035</v>
      </c>
      <c r="V75" s="531">
        <v>67</v>
      </c>
      <c r="W75" s="531">
        <v>1312</v>
      </c>
      <c r="X75" s="531">
        <v>78</v>
      </c>
      <c r="Y75" s="531">
        <v>3</v>
      </c>
      <c r="Z75" s="531">
        <v>107</v>
      </c>
      <c r="AA75" s="531">
        <v>3</v>
      </c>
      <c r="AB75" s="531">
        <v>52</v>
      </c>
      <c r="AC75" s="531">
        <v>5</v>
      </c>
      <c r="AD75" s="531">
        <v>18</v>
      </c>
      <c r="AE75" s="531">
        <v>18</v>
      </c>
      <c r="AF75" s="531">
        <v>547</v>
      </c>
      <c r="AG75" s="531">
        <v>9</v>
      </c>
      <c r="AH75" s="531">
        <v>746</v>
      </c>
      <c r="AI75" s="531">
        <v>65</v>
      </c>
      <c r="AJ75" s="531">
        <v>2905</v>
      </c>
      <c r="AK75" s="531">
        <v>78</v>
      </c>
      <c r="AL75" s="531">
        <v>11</v>
      </c>
      <c r="AM75" s="531">
        <v>377</v>
      </c>
      <c r="AN75" s="531">
        <v>3</v>
      </c>
      <c r="AO75" s="531">
        <v>36</v>
      </c>
      <c r="AP75" s="531">
        <v>3</v>
      </c>
      <c r="AQ75" s="531">
        <v>117</v>
      </c>
      <c r="AR75" s="531">
        <v>35</v>
      </c>
      <c r="AS75" s="531">
        <v>1011</v>
      </c>
      <c r="AT75" s="531">
        <v>13</v>
      </c>
      <c r="AU75" s="531">
        <v>225</v>
      </c>
      <c r="AV75" s="531">
        <v>32</v>
      </c>
      <c r="AW75" s="531">
        <v>317</v>
      </c>
      <c r="AX75" s="531">
        <v>78</v>
      </c>
      <c r="AY75" s="531">
        <v>4</v>
      </c>
      <c r="AZ75" s="531">
        <v>51</v>
      </c>
      <c r="BA75" s="531">
        <v>15</v>
      </c>
      <c r="BB75" s="531">
        <v>196</v>
      </c>
      <c r="BC75" s="531">
        <v>6</v>
      </c>
      <c r="BD75" s="531">
        <v>134</v>
      </c>
      <c r="BE75" s="531">
        <v>6</v>
      </c>
      <c r="BF75" s="531">
        <v>160</v>
      </c>
      <c r="BG75" s="531">
        <v>15</v>
      </c>
      <c r="BH75" s="531">
        <v>1128</v>
      </c>
      <c r="BI75" s="531">
        <v>19</v>
      </c>
      <c r="BJ75" s="531">
        <v>256</v>
      </c>
      <c r="BK75" s="531">
        <v>78</v>
      </c>
      <c r="BL75" s="531">
        <v>3</v>
      </c>
      <c r="BM75" s="531">
        <v>13</v>
      </c>
      <c r="BN75" s="531">
        <v>13</v>
      </c>
      <c r="BO75" s="531">
        <v>82</v>
      </c>
      <c r="BP75" s="531">
        <v>37</v>
      </c>
      <c r="BQ75" s="531">
        <v>3791</v>
      </c>
      <c r="BR75" s="531">
        <v>4</v>
      </c>
      <c r="BS75" s="531">
        <v>21</v>
      </c>
      <c r="BT75" s="531">
        <v>18</v>
      </c>
      <c r="BU75" s="531">
        <v>137</v>
      </c>
      <c r="BV75" s="531">
        <v>564</v>
      </c>
      <c r="BW75" s="531">
        <v>23078</v>
      </c>
      <c r="BX75" s="531">
        <v>78</v>
      </c>
      <c r="BY75" s="531">
        <v>120</v>
      </c>
      <c r="BZ75" s="531">
        <v>3820</v>
      </c>
      <c r="CA75" s="531">
        <v>7</v>
      </c>
      <c r="CB75" s="531">
        <v>26</v>
      </c>
      <c r="CC75" s="531">
        <v>2</v>
      </c>
      <c r="CD75" s="531">
        <v>27</v>
      </c>
      <c r="CE75" s="531">
        <v>12</v>
      </c>
      <c r="CF75" s="531">
        <v>308</v>
      </c>
      <c r="CG75" s="531">
        <v>14</v>
      </c>
      <c r="CH75" s="531">
        <v>336</v>
      </c>
      <c r="CI75" s="531">
        <v>4</v>
      </c>
      <c r="CJ75" s="531">
        <v>37</v>
      </c>
      <c r="CK75" s="531">
        <v>78</v>
      </c>
      <c r="CL75" s="531">
        <v>109</v>
      </c>
      <c r="CM75" s="531">
        <v>5136</v>
      </c>
      <c r="CN75" s="531">
        <v>22</v>
      </c>
      <c r="CO75" s="531">
        <v>345</v>
      </c>
      <c r="CP75" s="531">
        <v>4</v>
      </c>
      <c r="CQ75" s="531">
        <v>113</v>
      </c>
      <c r="CR75" s="531">
        <v>6</v>
      </c>
      <c r="CS75" s="531">
        <v>542</v>
      </c>
      <c r="CT75" s="531">
        <v>72</v>
      </c>
      <c r="CU75" s="531">
        <v>1089</v>
      </c>
      <c r="CV75" s="531">
        <v>16</v>
      </c>
      <c r="CW75" s="531">
        <v>149</v>
      </c>
      <c r="CX75" s="531">
        <v>78</v>
      </c>
      <c r="CY75" s="531">
        <v>19</v>
      </c>
      <c r="CZ75" s="531">
        <v>586</v>
      </c>
      <c r="DA75" s="531">
        <v>56</v>
      </c>
      <c r="DB75" s="531">
        <v>1348</v>
      </c>
      <c r="DC75" s="531">
        <v>6</v>
      </c>
      <c r="DD75" s="531">
        <v>55</v>
      </c>
      <c r="DE75" s="531">
        <v>5</v>
      </c>
      <c r="DF75" s="531">
        <v>245</v>
      </c>
      <c r="DG75" s="531">
        <v>0</v>
      </c>
      <c r="DH75" s="531">
        <v>0</v>
      </c>
      <c r="DI75" s="531">
        <v>7</v>
      </c>
      <c r="DJ75" s="531">
        <v>1316</v>
      </c>
      <c r="DK75" s="531">
        <v>78</v>
      </c>
      <c r="DL75" s="531">
        <v>1</v>
      </c>
      <c r="DM75" s="531">
        <v>3</v>
      </c>
      <c r="DN75" s="531">
        <v>14</v>
      </c>
      <c r="DO75" s="531">
        <v>1089</v>
      </c>
      <c r="DP75" s="531">
        <v>4</v>
      </c>
      <c r="DQ75" s="531">
        <v>171</v>
      </c>
      <c r="DR75" s="531">
        <v>6</v>
      </c>
      <c r="DS75" s="531">
        <v>113</v>
      </c>
      <c r="DT75" s="531">
        <v>3</v>
      </c>
      <c r="DU75" s="531">
        <v>90</v>
      </c>
      <c r="DV75" s="531">
        <v>4</v>
      </c>
      <c r="DW75" s="531">
        <v>54</v>
      </c>
      <c r="DX75" s="531">
        <v>78</v>
      </c>
      <c r="DY75" s="531">
        <v>48</v>
      </c>
      <c r="DZ75" s="531">
        <v>1154</v>
      </c>
      <c r="EA75" s="531">
        <v>7</v>
      </c>
      <c r="EB75" s="531">
        <v>256</v>
      </c>
      <c r="EC75" s="531">
        <v>7</v>
      </c>
      <c r="ED75" s="531">
        <v>29</v>
      </c>
      <c r="EE75" s="531">
        <v>2</v>
      </c>
      <c r="EF75" s="531">
        <v>9</v>
      </c>
      <c r="EG75" s="531">
        <v>22</v>
      </c>
      <c r="EH75" s="531">
        <v>1127</v>
      </c>
      <c r="EI75" s="531">
        <v>10</v>
      </c>
      <c r="EJ75" s="531">
        <v>69</v>
      </c>
      <c r="EK75" s="531">
        <v>78</v>
      </c>
      <c r="EL75" s="531">
        <v>40</v>
      </c>
      <c r="EM75" s="531">
        <v>1578</v>
      </c>
      <c r="EN75" s="531">
        <v>5</v>
      </c>
      <c r="EO75" s="531">
        <v>11</v>
      </c>
      <c r="EP75" s="531">
        <v>42</v>
      </c>
      <c r="EQ75" s="531">
        <v>546</v>
      </c>
      <c r="ER75" s="531">
        <v>7</v>
      </c>
      <c r="ES75" s="531">
        <v>216</v>
      </c>
      <c r="ET75" s="531">
        <v>0</v>
      </c>
      <c r="EU75" s="531">
        <v>0</v>
      </c>
      <c r="EV75" s="531">
        <v>18</v>
      </c>
      <c r="EW75" s="531">
        <v>227</v>
      </c>
      <c r="EX75" s="531">
        <v>78</v>
      </c>
      <c r="EY75" s="531">
        <v>0</v>
      </c>
      <c r="EZ75" s="531">
        <v>0</v>
      </c>
      <c r="FA75" s="531">
        <v>14</v>
      </c>
      <c r="FB75" s="531">
        <v>421</v>
      </c>
      <c r="FC75" s="531">
        <v>17</v>
      </c>
      <c r="FD75" s="531">
        <v>393</v>
      </c>
      <c r="FE75" s="531">
        <v>13</v>
      </c>
      <c r="FF75" s="531">
        <v>248</v>
      </c>
      <c r="FG75" s="531">
        <v>5</v>
      </c>
      <c r="FH75" s="531">
        <v>23</v>
      </c>
      <c r="FI75" s="531">
        <v>1</v>
      </c>
      <c r="FJ75" s="531">
        <v>18</v>
      </c>
      <c r="FK75" s="531">
        <v>78</v>
      </c>
      <c r="FL75" s="531">
        <v>4</v>
      </c>
      <c r="FM75" s="531">
        <v>63</v>
      </c>
      <c r="FN75" s="531">
        <v>11</v>
      </c>
      <c r="FO75" s="531">
        <v>66</v>
      </c>
      <c r="FP75" s="531">
        <v>5</v>
      </c>
      <c r="FQ75" s="531">
        <v>22</v>
      </c>
      <c r="FR75" s="531">
        <v>30</v>
      </c>
      <c r="FS75" s="531">
        <v>575</v>
      </c>
      <c r="FT75" s="531">
        <v>10</v>
      </c>
      <c r="FU75" s="531">
        <v>212</v>
      </c>
      <c r="FV75" s="552">
        <f t="shared" si="2"/>
        <v>2152</v>
      </c>
      <c r="FW75" s="553">
        <f t="shared" si="2"/>
        <v>73288</v>
      </c>
      <c r="FX75" s="534"/>
    </row>
    <row r="76" spans="1:180" ht="12">
      <c r="A76" s="532" t="s">
        <v>634</v>
      </c>
      <c r="B76" s="546" t="s">
        <v>372</v>
      </c>
      <c r="C76" s="531">
        <v>119</v>
      </c>
      <c r="D76" s="531">
        <v>701</v>
      </c>
      <c r="E76" s="531">
        <v>23</v>
      </c>
      <c r="F76" s="531">
        <v>39</v>
      </c>
      <c r="G76" s="531">
        <v>34</v>
      </c>
      <c r="H76" s="531">
        <v>144</v>
      </c>
      <c r="I76" s="531">
        <v>6</v>
      </c>
      <c r="J76" s="531">
        <v>7</v>
      </c>
      <c r="K76" s="531">
        <v>79</v>
      </c>
      <c r="L76" s="531">
        <v>12</v>
      </c>
      <c r="M76" s="531">
        <v>37</v>
      </c>
      <c r="N76" s="531">
        <v>601</v>
      </c>
      <c r="O76" s="531">
        <v>3050</v>
      </c>
      <c r="P76" s="531">
        <v>754</v>
      </c>
      <c r="Q76" s="531">
        <v>6083</v>
      </c>
      <c r="R76" s="531">
        <v>9</v>
      </c>
      <c r="S76" s="531">
        <v>19</v>
      </c>
      <c r="T76" s="531">
        <v>177</v>
      </c>
      <c r="U76" s="531">
        <v>649</v>
      </c>
      <c r="V76" s="531">
        <v>82</v>
      </c>
      <c r="W76" s="531">
        <v>192</v>
      </c>
      <c r="X76" s="531">
        <v>79</v>
      </c>
      <c r="Y76" s="531">
        <v>9</v>
      </c>
      <c r="Z76" s="531">
        <v>26</v>
      </c>
      <c r="AA76" s="531">
        <v>9</v>
      </c>
      <c r="AB76" s="531">
        <v>44</v>
      </c>
      <c r="AC76" s="531">
        <v>10</v>
      </c>
      <c r="AD76" s="531">
        <v>19</v>
      </c>
      <c r="AE76" s="531">
        <v>18</v>
      </c>
      <c r="AF76" s="531">
        <v>72</v>
      </c>
      <c r="AG76" s="531">
        <v>9</v>
      </c>
      <c r="AH76" s="531">
        <v>16</v>
      </c>
      <c r="AI76" s="531">
        <v>235</v>
      </c>
      <c r="AJ76" s="531">
        <v>1212</v>
      </c>
      <c r="AK76" s="531">
        <v>79</v>
      </c>
      <c r="AL76" s="531">
        <v>42</v>
      </c>
      <c r="AM76" s="531">
        <v>232</v>
      </c>
      <c r="AN76" s="531">
        <v>2</v>
      </c>
      <c r="AO76" s="531">
        <v>7</v>
      </c>
      <c r="AP76" s="531">
        <v>31</v>
      </c>
      <c r="AQ76" s="531">
        <v>84</v>
      </c>
      <c r="AR76" s="531">
        <v>42</v>
      </c>
      <c r="AS76" s="531">
        <v>221</v>
      </c>
      <c r="AT76" s="531">
        <v>58</v>
      </c>
      <c r="AU76" s="531">
        <v>177</v>
      </c>
      <c r="AV76" s="531">
        <v>21</v>
      </c>
      <c r="AW76" s="531">
        <v>98</v>
      </c>
      <c r="AX76" s="531">
        <v>79</v>
      </c>
      <c r="AY76" s="531">
        <v>29</v>
      </c>
      <c r="AZ76" s="531">
        <v>67</v>
      </c>
      <c r="BA76" s="531">
        <v>8</v>
      </c>
      <c r="BB76" s="531">
        <v>12</v>
      </c>
      <c r="BC76" s="531">
        <v>39</v>
      </c>
      <c r="BD76" s="531">
        <v>101</v>
      </c>
      <c r="BE76" s="531">
        <v>49</v>
      </c>
      <c r="BF76" s="531">
        <v>205</v>
      </c>
      <c r="BG76" s="531">
        <v>78</v>
      </c>
      <c r="BH76" s="531">
        <v>298</v>
      </c>
      <c r="BI76" s="531">
        <v>25</v>
      </c>
      <c r="BJ76" s="531">
        <v>73</v>
      </c>
      <c r="BK76" s="531">
        <v>79</v>
      </c>
      <c r="BL76" s="531">
        <v>2</v>
      </c>
      <c r="BM76" s="531">
        <v>3</v>
      </c>
      <c r="BN76" s="531">
        <v>1</v>
      </c>
      <c r="BO76" s="531">
        <v>1</v>
      </c>
      <c r="BP76" s="531">
        <v>78</v>
      </c>
      <c r="BQ76" s="531">
        <v>219</v>
      </c>
      <c r="BR76" s="531">
        <v>17</v>
      </c>
      <c r="BS76" s="531">
        <v>42</v>
      </c>
      <c r="BT76" s="531">
        <v>91</v>
      </c>
      <c r="BU76" s="531">
        <v>283</v>
      </c>
      <c r="BV76" s="531">
        <v>3264</v>
      </c>
      <c r="BW76" s="531">
        <v>21090</v>
      </c>
      <c r="BX76" s="531">
        <v>79</v>
      </c>
      <c r="BY76" s="531">
        <v>412</v>
      </c>
      <c r="BZ76" s="531">
        <v>2573</v>
      </c>
      <c r="CA76" s="531">
        <v>8</v>
      </c>
      <c r="CB76" s="531">
        <v>16</v>
      </c>
      <c r="CC76" s="531">
        <v>26</v>
      </c>
      <c r="CD76" s="531">
        <v>108</v>
      </c>
      <c r="CE76" s="531">
        <v>64</v>
      </c>
      <c r="CF76" s="531">
        <v>473</v>
      </c>
      <c r="CG76" s="531">
        <v>15</v>
      </c>
      <c r="CH76" s="531">
        <v>35</v>
      </c>
      <c r="CI76" s="531">
        <v>12</v>
      </c>
      <c r="CJ76" s="531">
        <v>39</v>
      </c>
      <c r="CK76" s="531">
        <v>79</v>
      </c>
      <c r="CL76" s="531">
        <v>114</v>
      </c>
      <c r="CM76" s="531">
        <v>705</v>
      </c>
      <c r="CN76" s="531">
        <v>106</v>
      </c>
      <c r="CO76" s="531">
        <v>463</v>
      </c>
      <c r="CP76" s="531">
        <v>21</v>
      </c>
      <c r="CQ76" s="531">
        <v>95</v>
      </c>
      <c r="CR76" s="531">
        <v>34</v>
      </c>
      <c r="CS76" s="531">
        <v>139</v>
      </c>
      <c r="CT76" s="531">
        <v>26</v>
      </c>
      <c r="CU76" s="531">
        <v>131</v>
      </c>
      <c r="CV76" s="531">
        <v>29</v>
      </c>
      <c r="CW76" s="531">
        <v>103</v>
      </c>
      <c r="CX76" s="531">
        <v>79</v>
      </c>
      <c r="CY76" s="531">
        <v>16</v>
      </c>
      <c r="CZ76" s="531">
        <v>46</v>
      </c>
      <c r="DA76" s="531">
        <v>328</v>
      </c>
      <c r="DB76" s="531">
        <v>1084</v>
      </c>
      <c r="DC76" s="531">
        <v>5</v>
      </c>
      <c r="DD76" s="531">
        <v>28</v>
      </c>
      <c r="DE76" s="531">
        <v>108</v>
      </c>
      <c r="DF76" s="531">
        <v>310</v>
      </c>
      <c r="DG76" s="531">
        <v>9</v>
      </c>
      <c r="DH76" s="531">
        <v>26</v>
      </c>
      <c r="DI76" s="531">
        <v>32</v>
      </c>
      <c r="DJ76" s="531">
        <v>81</v>
      </c>
      <c r="DK76" s="531">
        <v>79</v>
      </c>
      <c r="DL76" s="531">
        <v>23</v>
      </c>
      <c r="DM76" s="531">
        <v>117</v>
      </c>
      <c r="DN76" s="531">
        <v>71</v>
      </c>
      <c r="DO76" s="531">
        <v>176</v>
      </c>
      <c r="DP76" s="531">
        <v>71</v>
      </c>
      <c r="DQ76" s="531">
        <v>246</v>
      </c>
      <c r="DR76" s="531">
        <v>6</v>
      </c>
      <c r="DS76" s="531">
        <v>9</v>
      </c>
      <c r="DT76" s="531">
        <v>10</v>
      </c>
      <c r="DU76" s="531">
        <v>20</v>
      </c>
      <c r="DV76" s="531">
        <v>30</v>
      </c>
      <c r="DW76" s="531">
        <v>117</v>
      </c>
      <c r="DX76" s="531">
        <v>79</v>
      </c>
      <c r="DY76" s="531">
        <v>74</v>
      </c>
      <c r="DZ76" s="531">
        <v>340</v>
      </c>
      <c r="EA76" s="531">
        <v>16</v>
      </c>
      <c r="EB76" s="531">
        <v>44</v>
      </c>
      <c r="EC76" s="531">
        <v>97</v>
      </c>
      <c r="ED76" s="531">
        <v>374</v>
      </c>
      <c r="EE76" s="531">
        <v>1</v>
      </c>
      <c r="EF76" s="531">
        <v>2</v>
      </c>
      <c r="EG76" s="531">
        <v>32</v>
      </c>
      <c r="EH76" s="531">
        <v>103</v>
      </c>
      <c r="EI76" s="531">
        <v>15</v>
      </c>
      <c r="EJ76" s="531">
        <v>99</v>
      </c>
      <c r="EK76" s="531">
        <v>79</v>
      </c>
      <c r="EL76" s="531">
        <v>36</v>
      </c>
      <c r="EM76" s="531">
        <v>199</v>
      </c>
      <c r="EN76" s="531">
        <v>3</v>
      </c>
      <c r="EO76" s="531">
        <v>6</v>
      </c>
      <c r="EP76" s="531">
        <v>22</v>
      </c>
      <c r="EQ76" s="531">
        <v>45</v>
      </c>
      <c r="ER76" s="531">
        <v>16</v>
      </c>
      <c r="ES76" s="531">
        <v>51</v>
      </c>
      <c r="ET76" s="531">
        <v>1</v>
      </c>
      <c r="EU76" s="531">
        <v>1</v>
      </c>
      <c r="EV76" s="531">
        <v>12</v>
      </c>
      <c r="EW76" s="531">
        <v>32</v>
      </c>
      <c r="EX76" s="531">
        <v>79</v>
      </c>
      <c r="EY76" s="531">
        <v>5</v>
      </c>
      <c r="EZ76" s="531">
        <v>5</v>
      </c>
      <c r="FA76" s="531">
        <v>13</v>
      </c>
      <c r="FB76" s="531">
        <v>27</v>
      </c>
      <c r="FC76" s="531">
        <v>4</v>
      </c>
      <c r="FD76" s="531">
        <v>23</v>
      </c>
      <c r="FE76" s="531">
        <v>23</v>
      </c>
      <c r="FF76" s="531">
        <v>64</v>
      </c>
      <c r="FG76" s="531">
        <v>2</v>
      </c>
      <c r="FH76" s="531">
        <v>9</v>
      </c>
      <c r="FI76" s="531">
        <v>6</v>
      </c>
      <c r="FJ76" s="531">
        <v>25</v>
      </c>
      <c r="FK76" s="531">
        <v>79</v>
      </c>
      <c r="FL76" s="531">
        <v>34</v>
      </c>
      <c r="FM76" s="531">
        <v>123</v>
      </c>
      <c r="FN76" s="531">
        <v>15</v>
      </c>
      <c r="FO76" s="531">
        <v>44</v>
      </c>
      <c r="FP76" s="531">
        <v>1</v>
      </c>
      <c r="FQ76" s="531">
        <v>1</v>
      </c>
      <c r="FR76" s="531">
        <v>18</v>
      </c>
      <c r="FS76" s="531">
        <v>57</v>
      </c>
      <c r="FT76" s="531">
        <v>10</v>
      </c>
      <c r="FU76" s="531">
        <v>25</v>
      </c>
      <c r="FV76" s="552">
        <f t="shared" si="2"/>
        <v>8016</v>
      </c>
      <c r="FW76" s="553">
        <f t="shared" si="2"/>
        <v>44362</v>
      </c>
      <c r="FX76" s="534"/>
    </row>
    <row r="77" spans="1:180" ht="12">
      <c r="A77" s="532" t="s">
        <v>635</v>
      </c>
      <c r="B77" s="546" t="s">
        <v>373</v>
      </c>
      <c r="C77" s="531">
        <v>533</v>
      </c>
      <c r="D77" s="531">
        <v>8623</v>
      </c>
      <c r="E77" s="531">
        <v>60</v>
      </c>
      <c r="F77" s="531">
        <v>1046</v>
      </c>
      <c r="G77" s="531">
        <v>144</v>
      </c>
      <c r="H77" s="531">
        <v>1446</v>
      </c>
      <c r="I77" s="531">
        <v>43</v>
      </c>
      <c r="J77" s="531">
        <v>1351</v>
      </c>
      <c r="K77" s="531">
        <v>80</v>
      </c>
      <c r="L77" s="531">
        <v>68</v>
      </c>
      <c r="M77" s="531">
        <v>599</v>
      </c>
      <c r="N77" s="531">
        <v>1978</v>
      </c>
      <c r="O77" s="531">
        <v>35465</v>
      </c>
      <c r="P77" s="531">
        <v>634</v>
      </c>
      <c r="Q77" s="531">
        <v>9826</v>
      </c>
      <c r="R77" s="531">
        <v>41</v>
      </c>
      <c r="S77" s="531">
        <v>531</v>
      </c>
      <c r="T77" s="531">
        <v>512</v>
      </c>
      <c r="U77" s="531">
        <v>3107</v>
      </c>
      <c r="V77" s="531">
        <v>491</v>
      </c>
      <c r="W77" s="531">
        <v>3513</v>
      </c>
      <c r="X77" s="531">
        <v>80</v>
      </c>
      <c r="Y77" s="531">
        <v>62</v>
      </c>
      <c r="Z77" s="531">
        <v>556</v>
      </c>
      <c r="AA77" s="531">
        <v>35</v>
      </c>
      <c r="AB77" s="531">
        <v>650</v>
      </c>
      <c r="AC77" s="531">
        <v>46</v>
      </c>
      <c r="AD77" s="531">
        <v>553</v>
      </c>
      <c r="AE77" s="531">
        <v>74</v>
      </c>
      <c r="AF77" s="531">
        <v>995</v>
      </c>
      <c r="AG77" s="531">
        <v>68</v>
      </c>
      <c r="AH77" s="531">
        <v>993</v>
      </c>
      <c r="AI77" s="531">
        <v>768</v>
      </c>
      <c r="AJ77" s="531">
        <v>9986</v>
      </c>
      <c r="AK77" s="531">
        <v>80</v>
      </c>
      <c r="AL77" s="531">
        <v>209</v>
      </c>
      <c r="AM77" s="531">
        <v>1525</v>
      </c>
      <c r="AN77" s="531">
        <v>35</v>
      </c>
      <c r="AO77" s="531">
        <v>1069</v>
      </c>
      <c r="AP77" s="531">
        <v>80</v>
      </c>
      <c r="AQ77" s="531">
        <v>1249</v>
      </c>
      <c r="AR77" s="531">
        <v>239</v>
      </c>
      <c r="AS77" s="531">
        <v>2993</v>
      </c>
      <c r="AT77" s="531">
        <v>229</v>
      </c>
      <c r="AU77" s="531">
        <v>5082</v>
      </c>
      <c r="AV77" s="531">
        <v>204</v>
      </c>
      <c r="AW77" s="531">
        <v>1541</v>
      </c>
      <c r="AX77" s="531">
        <v>80</v>
      </c>
      <c r="AY77" s="531">
        <v>96</v>
      </c>
      <c r="AZ77" s="531">
        <v>1450</v>
      </c>
      <c r="BA77" s="531">
        <v>60</v>
      </c>
      <c r="BB77" s="531">
        <v>1120</v>
      </c>
      <c r="BC77" s="531">
        <v>137</v>
      </c>
      <c r="BD77" s="531">
        <v>3331</v>
      </c>
      <c r="BE77" s="531">
        <v>312</v>
      </c>
      <c r="BF77" s="531">
        <v>4306</v>
      </c>
      <c r="BG77" s="531">
        <v>330</v>
      </c>
      <c r="BH77" s="531">
        <v>6511</v>
      </c>
      <c r="BI77" s="531">
        <v>65</v>
      </c>
      <c r="BJ77" s="531">
        <v>908</v>
      </c>
      <c r="BK77" s="531">
        <v>80</v>
      </c>
      <c r="BL77" s="531">
        <v>27</v>
      </c>
      <c r="BM77" s="531">
        <v>349</v>
      </c>
      <c r="BN77" s="531">
        <v>24</v>
      </c>
      <c r="BO77" s="531">
        <v>655</v>
      </c>
      <c r="BP77" s="531">
        <v>235</v>
      </c>
      <c r="BQ77" s="531">
        <v>3902</v>
      </c>
      <c r="BR77" s="531">
        <v>118</v>
      </c>
      <c r="BS77" s="531">
        <v>1245</v>
      </c>
      <c r="BT77" s="531">
        <v>449</v>
      </c>
      <c r="BU77" s="531">
        <v>4720</v>
      </c>
      <c r="BV77" s="531">
        <v>5197</v>
      </c>
      <c r="BW77" s="531">
        <v>90312</v>
      </c>
      <c r="BX77" s="531">
        <v>80</v>
      </c>
      <c r="BY77" s="531">
        <v>1555</v>
      </c>
      <c r="BZ77" s="531">
        <v>18539</v>
      </c>
      <c r="CA77" s="531">
        <v>55</v>
      </c>
      <c r="CB77" s="531">
        <v>796</v>
      </c>
      <c r="CC77" s="531">
        <v>61</v>
      </c>
      <c r="CD77" s="531">
        <v>810</v>
      </c>
      <c r="CE77" s="531">
        <v>261</v>
      </c>
      <c r="CF77" s="531">
        <v>3687</v>
      </c>
      <c r="CG77" s="531">
        <v>123</v>
      </c>
      <c r="CH77" s="531">
        <v>1291</v>
      </c>
      <c r="CI77" s="531">
        <v>68</v>
      </c>
      <c r="CJ77" s="531">
        <v>543</v>
      </c>
      <c r="CK77" s="531">
        <v>80</v>
      </c>
      <c r="CL77" s="531">
        <v>857</v>
      </c>
      <c r="CM77" s="531">
        <v>8118</v>
      </c>
      <c r="CN77" s="531">
        <v>571</v>
      </c>
      <c r="CO77" s="531">
        <v>6171</v>
      </c>
      <c r="CP77" s="531">
        <v>89</v>
      </c>
      <c r="CQ77" s="531">
        <v>1092</v>
      </c>
      <c r="CR77" s="531">
        <v>79</v>
      </c>
      <c r="CS77" s="531">
        <v>2606</v>
      </c>
      <c r="CT77" s="531">
        <v>390</v>
      </c>
      <c r="CU77" s="531">
        <v>4599</v>
      </c>
      <c r="CV77" s="531">
        <v>128</v>
      </c>
      <c r="CW77" s="531">
        <v>2988</v>
      </c>
      <c r="CX77" s="531">
        <v>80</v>
      </c>
      <c r="CY77" s="531">
        <v>73</v>
      </c>
      <c r="CZ77" s="531">
        <v>1030</v>
      </c>
      <c r="DA77" s="531">
        <v>404</v>
      </c>
      <c r="DB77" s="531">
        <v>3237</v>
      </c>
      <c r="DC77" s="531">
        <v>33</v>
      </c>
      <c r="DD77" s="531">
        <v>585</v>
      </c>
      <c r="DE77" s="531">
        <v>78</v>
      </c>
      <c r="DF77" s="531">
        <v>661</v>
      </c>
      <c r="DG77" s="531">
        <v>79</v>
      </c>
      <c r="DH77" s="531">
        <v>464</v>
      </c>
      <c r="DI77" s="531">
        <v>84</v>
      </c>
      <c r="DJ77" s="531">
        <v>959</v>
      </c>
      <c r="DK77" s="531">
        <v>80</v>
      </c>
      <c r="DL77" s="531">
        <v>58</v>
      </c>
      <c r="DM77" s="531">
        <v>871</v>
      </c>
      <c r="DN77" s="531">
        <v>302</v>
      </c>
      <c r="DO77" s="531">
        <v>2595</v>
      </c>
      <c r="DP77" s="531">
        <v>284</v>
      </c>
      <c r="DQ77" s="531">
        <v>4582</v>
      </c>
      <c r="DR77" s="531">
        <v>41</v>
      </c>
      <c r="DS77" s="531">
        <v>1144</v>
      </c>
      <c r="DT77" s="531">
        <v>32</v>
      </c>
      <c r="DU77" s="531">
        <v>306</v>
      </c>
      <c r="DV77" s="531">
        <v>110</v>
      </c>
      <c r="DW77" s="531">
        <v>1609</v>
      </c>
      <c r="DX77" s="531">
        <v>80</v>
      </c>
      <c r="DY77" s="531">
        <v>459</v>
      </c>
      <c r="DZ77" s="531">
        <v>4118</v>
      </c>
      <c r="EA77" s="531">
        <v>80</v>
      </c>
      <c r="EB77" s="531">
        <v>883</v>
      </c>
      <c r="EC77" s="531">
        <v>122</v>
      </c>
      <c r="ED77" s="531">
        <v>3644</v>
      </c>
      <c r="EE77" s="531">
        <v>32</v>
      </c>
      <c r="EF77" s="531">
        <v>1007</v>
      </c>
      <c r="EG77" s="531">
        <v>141</v>
      </c>
      <c r="EH77" s="531">
        <v>4317</v>
      </c>
      <c r="EI77" s="531">
        <v>73</v>
      </c>
      <c r="EJ77" s="531">
        <v>1067</v>
      </c>
      <c r="EK77" s="531">
        <v>80</v>
      </c>
      <c r="EL77" s="531">
        <v>100</v>
      </c>
      <c r="EM77" s="531">
        <v>1793</v>
      </c>
      <c r="EN77" s="531">
        <v>66</v>
      </c>
      <c r="EO77" s="531">
        <v>852</v>
      </c>
      <c r="EP77" s="531">
        <v>105</v>
      </c>
      <c r="EQ77" s="531">
        <v>1741</v>
      </c>
      <c r="ER77" s="531">
        <v>91</v>
      </c>
      <c r="ES77" s="531">
        <v>930</v>
      </c>
      <c r="ET77" s="531">
        <v>21</v>
      </c>
      <c r="EU77" s="531">
        <v>276</v>
      </c>
      <c r="EV77" s="531">
        <v>68</v>
      </c>
      <c r="EW77" s="531">
        <v>634</v>
      </c>
      <c r="EX77" s="531">
        <v>80</v>
      </c>
      <c r="EY77" s="531">
        <v>78</v>
      </c>
      <c r="EZ77" s="531">
        <v>987</v>
      </c>
      <c r="FA77" s="531">
        <v>45</v>
      </c>
      <c r="FB77" s="531">
        <v>1401</v>
      </c>
      <c r="FC77" s="531">
        <v>30</v>
      </c>
      <c r="FD77" s="531">
        <v>423</v>
      </c>
      <c r="FE77" s="531">
        <v>30</v>
      </c>
      <c r="FF77" s="531">
        <v>297</v>
      </c>
      <c r="FG77" s="531">
        <v>22</v>
      </c>
      <c r="FH77" s="531">
        <v>290</v>
      </c>
      <c r="FI77" s="531">
        <v>30</v>
      </c>
      <c r="FJ77" s="531">
        <v>325</v>
      </c>
      <c r="FK77" s="531">
        <v>80</v>
      </c>
      <c r="FL77" s="531">
        <v>92</v>
      </c>
      <c r="FM77" s="531">
        <v>635</v>
      </c>
      <c r="FN77" s="531">
        <v>55</v>
      </c>
      <c r="FO77" s="531">
        <v>872</v>
      </c>
      <c r="FP77" s="531">
        <v>46</v>
      </c>
      <c r="FQ77" s="531">
        <v>1185</v>
      </c>
      <c r="FR77" s="531">
        <v>89</v>
      </c>
      <c r="FS77" s="531">
        <v>1003</v>
      </c>
      <c r="FT77" s="531">
        <v>71</v>
      </c>
      <c r="FU77" s="531">
        <v>1028</v>
      </c>
      <c r="FV77" s="552">
        <f t="shared" si="2"/>
        <v>21364</v>
      </c>
      <c r="FW77" s="553">
        <f t="shared" si="2"/>
        <v>310499</v>
      </c>
      <c r="FX77" s="534"/>
    </row>
    <row r="78" spans="1:180" ht="12">
      <c r="A78" s="532" t="s">
        <v>636</v>
      </c>
      <c r="B78" s="546" t="s">
        <v>374</v>
      </c>
      <c r="C78" s="531">
        <v>934</v>
      </c>
      <c r="D78" s="531">
        <v>18150</v>
      </c>
      <c r="E78" s="531">
        <v>223</v>
      </c>
      <c r="F78" s="531">
        <v>2823</v>
      </c>
      <c r="G78" s="531">
        <v>613</v>
      </c>
      <c r="H78" s="531">
        <v>5990</v>
      </c>
      <c r="I78" s="531">
        <v>215</v>
      </c>
      <c r="J78" s="531">
        <v>3923</v>
      </c>
      <c r="K78" s="531">
        <v>81</v>
      </c>
      <c r="L78" s="531">
        <v>196</v>
      </c>
      <c r="M78" s="531">
        <v>3026</v>
      </c>
      <c r="N78" s="531">
        <v>4529</v>
      </c>
      <c r="O78" s="531">
        <v>72050</v>
      </c>
      <c r="P78" s="531">
        <v>1256</v>
      </c>
      <c r="Q78" s="531">
        <v>18693</v>
      </c>
      <c r="R78" s="531">
        <v>173</v>
      </c>
      <c r="S78" s="531">
        <v>1606</v>
      </c>
      <c r="T78" s="531">
        <v>851</v>
      </c>
      <c r="U78" s="531">
        <v>8519</v>
      </c>
      <c r="V78" s="531">
        <v>1051</v>
      </c>
      <c r="W78" s="531">
        <v>9260</v>
      </c>
      <c r="X78" s="531">
        <v>81</v>
      </c>
      <c r="Y78" s="531">
        <v>171</v>
      </c>
      <c r="Z78" s="531">
        <v>1394</v>
      </c>
      <c r="AA78" s="531">
        <v>181</v>
      </c>
      <c r="AB78" s="531">
        <v>3238</v>
      </c>
      <c r="AC78" s="531">
        <v>272</v>
      </c>
      <c r="AD78" s="531">
        <v>4418</v>
      </c>
      <c r="AE78" s="531">
        <v>236</v>
      </c>
      <c r="AF78" s="531">
        <v>3075</v>
      </c>
      <c r="AG78" s="531">
        <v>206</v>
      </c>
      <c r="AH78" s="531">
        <v>2376</v>
      </c>
      <c r="AI78" s="531">
        <v>1905</v>
      </c>
      <c r="AJ78" s="531">
        <v>21209</v>
      </c>
      <c r="AK78" s="531">
        <v>81</v>
      </c>
      <c r="AL78" s="531">
        <v>538</v>
      </c>
      <c r="AM78" s="531">
        <v>5079</v>
      </c>
      <c r="AN78" s="531">
        <v>165</v>
      </c>
      <c r="AO78" s="531">
        <v>2734</v>
      </c>
      <c r="AP78" s="531">
        <v>316</v>
      </c>
      <c r="AQ78" s="531">
        <v>3711</v>
      </c>
      <c r="AR78" s="531">
        <v>693</v>
      </c>
      <c r="AS78" s="531">
        <v>6662</v>
      </c>
      <c r="AT78" s="531">
        <v>836</v>
      </c>
      <c r="AU78" s="531">
        <v>14939</v>
      </c>
      <c r="AV78" s="531">
        <v>330</v>
      </c>
      <c r="AW78" s="531">
        <v>3778</v>
      </c>
      <c r="AX78" s="531">
        <v>81</v>
      </c>
      <c r="AY78" s="531">
        <v>280</v>
      </c>
      <c r="AZ78" s="531">
        <v>5235</v>
      </c>
      <c r="BA78" s="531">
        <v>207</v>
      </c>
      <c r="BB78" s="531">
        <v>4332</v>
      </c>
      <c r="BC78" s="531">
        <v>543</v>
      </c>
      <c r="BD78" s="531">
        <v>10386</v>
      </c>
      <c r="BE78" s="531">
        <v>509</v>
      </c>
      <c r="BF78" s="531">
        <v>11412</v>
      </c>
      <c r="BG78" s="531">
        <v>547</v>
      </c>
      <c r="BH78" s="531">
        <v>15360</v>
      </c>
      <c r="BI78" s="531">
        <v>322</v>
      </c>
      <c r="BJ78" s="531">
        <v>3601</v>
      </c>
      <c r="BK78" s="531">
        <v>81</v>
      </c>
      <c r="BL78" s="531">
        <v>134</v>
      </c>
      <c r="BM78" s="531">
        <v>2425</v>
      </c>
      <c r="BN78" s="531">
        <v>124</v>
      </c>
      <c r="BO78" s="531">
        <v>3175</v>
      </c>
      <c r="BP78" s="531">
        <v>610</v>
      </c>
      <c r="BQ78" s="531">
        <v>9643</v>
      </c>
      <c r="BR78" s="531">
        <v>311</v>
      </c>
      <c r="BS78" s="531">
        <v>4948</v>
      </c>
      <c r="BT78" s="531">
        <v>1551</v>
      </c>
      <c r="BU78" s="531">
        <v>15017</v>
      </c>
      <c r="BV78" s="531">
        <v>14357</v>
      </c>
      <c r="BW78" s="531">
        <v>139187</v>
      </c>
      <c r="BX78" s="531">
        <v>81</v>
      </c>
      <c r="BY78" s="531">
        <v>3715</v>
      </c>
      <c r="BZ78" s="531">
        <v>42153</v>
      </c>
      <c r="CA78" s="531">
        <v>215</v>
      </c>
      <c r="CB78" s="531">
        <v>3643</v>
      </c>
      <c r="CC78" s="531">
        <v>315</v>
      </c>
      <c r="CD78" s="531">
        <v>2797</v>
      </c>
      <c r="CE78" s="531">
        <v>844</v>
      </c>
      <c r="CF78" s="531">
        <v>13093</v>
      </c>
      <c r="CG78" s="531">
        <v>299</v>
      </c>
      <c r="CH78" s="531">
        <v>2680</v>
      </c>
      <c r="CI78" s="531">
        <v>187</v>
      </c>
      <c r="CJ78" s="531">
        <v>1938</v>
      </c>
      <c r="CK78" s="531">
        <v>81</v>
      </c>
      <c r="CL78" s="531">
        <v>1406</v>
      </c>
      <c r="CM78" s="531">
        <v>19741</v>
      </c>
      <c r="CN78" s="531">
        <v>998</v>
      </c>
      <c r="CO78" s="531">
        <v>18833</v>
      </c>
      <c r="CP78" s="531">
        <v>365</v>
      </c>
      <c r="CQ78" s="531">
        <v>4432</v>
      </c>
      <c r="CR78" s="531">
        <v>348</v>
      </c>
      <c r="CS78" s="531">
        <v>9298</v>
      </c>
      <c r="CT78" s="531">
        <v>638</v>
      </c>
      <c r="CU78" s="531">
        <v>10644</v>
      </c>
      <c r="CV78" s="531">
        <v>404</v>
      </c>
      <c r="CW78" s="531">
        <v>6974</v>
      </c>
      <c r="CX78" s="531">
        <v>81</v>
      </c>
      <c r="CY78" s="531">
        <v>285</v>
      </c>
      <c r="CZ78" s="531">
        <v>7007</v>
      </c>
      <c r="DA78" s="531">
        <v>1042</v>
      </c>
      <c r="DB78" s="531">
        <v>8429</v>
      </c>
      <c r="DC78" s="531">
        <v>252</v>
      </c>
      <c r="DD78" s="531">
        <v>3236</v>
      </c>
      <c r="DE78" s="531">
        <v>213</v>
      </c>
      <c r="DF78" s="531">
        <v>3002</v>
      </c>
      <c r="DG78" s="531">
        <v>209</v>
      </c>
      <c r="DH78" s="531">
        <v>2117</v>
      </c>
      <c r="DI78" s="531">
        <v>329</v>
      </c>
      <c r="DJ78" s="531">
        <v>3966</v>
      </c>
      <c r="DK78" s="531">
        <v>81</v>
      </c>
      <c r="DL78" s="531">
        <v>223</v>
      </c>
      <c r="DM78" s="531">
        <v>2958</v>
      </c>
      <c r="DN78" s="531">
        <v>774</v>
      </c>
      <c r="DO78" s="531">
        <v>7092</v>
      </c>
      <c r="DP78" s="531">
        <v>878</v>
      </c>
      <c r="DQ78" s="531">
        <v>10041</v>
      </c>
      <c r="DR78" s="531">
        <v>197</v>
      </c>
      <c r="DS78" s="531">
        <v>3572</v>
      </c>
      <c r="DT78" s="531">
        <v>164</v>
      </c>
      <c r="DU78" s="531">
        <v>2198</v>
      </c>
      <c r="DV78" s="531">
        <v>483</v>
      </c>
      <c r="DW78" s="531">
        <v>7694</v>
      </c>
      <c r="DX78" s="531">
        <v>81</v>
      </c>
      <c r="DY78" s="531">
        <v>655</v>
      </c>
      <c r="DZ78" s="531">
        <v>7922</v>
      </c>
      <c r="EA78" s="531">
        <v>296</v>
      </c>
      <c r="EB78" s="531">
        <v>3600</v>
      </c>
      <c r="EC78" s="531">
        <v>486</v>
      </c>
      <c r="ED78" s="531">
        <v>6745</v>
      </c>
      <c r="EE78" s="531">
        <v>128</v>
      </c>
      <c r="EF78" s="531">
        <v>1466</v>
      </c>
      <c r="EG78" s="531">
        <v>544</v>
      </c>
      <c r="EH78" s="531">
        <v>14759</v>
      </c>
      <c r="EI78" s="531">
        <v>247</v>
      </c>
      <c r="EJ78" s="531">
        <v>2825</v>
      </c>
      <c r="EK78" s="531">
        <v>81</v>
      </c>
      <c r="EL78" s="531">
        <v>391</v>
      </c>
      <c r="EM78" s="531">
        <v>8619</v>
      </c>
      <c r="EN78" s="531">
        <v>409</v>
      </c>
      <c r="EO78" s="531">
        <v>5184</v>
      </c>
      <c r="EP78" s="531">
        <v>354</v>
      </c>
      <c r="EQ78" s="531">
        <v>4242</v>
      </c>
      <c r="ER78" s="531">
        <v>296</v>
      </c>
      <c r="ES78" s="531">
        <v>3370</v>
      </c>
      <c r="ET78" s="531">
        <v>76</v>
      </c>
      <c r="EU78" s="531">
        <v>1256</v>
      </c>
      <c r="EV78" s="531">
        <v>175</v>
      </c>
      <c r="EW78" s="531">
        <v>2141</v>
      </c>
      <c r="EX78" s="531">
        <v>81</v>
      </c>
      <c r="EY78" s="531">
        <v>196</v>
      </c>
      <c r="EZ78" s="531">
        <v>3422</v>
      </c>
      <c r="FA78" s="531">
        <v>178</v>
      </c>
      <c r="FB78" s="531">
        <v>3293</v>
      </c>
      <c r="FC78" s="531">
        <v>208</v>
      </c>
      <c r="FD78" s="531">
        <v>5075</v>
      </c>
      <c r="FE78" s="531">
        <v>136</v>
      </c>
      <c r="FF78" s="531">
        <v>1054</v>
      </c>
      <c r="FG78" s="531">
        <v>92</v>
      </c>
      <c r="FH78" s="531">
        <v>1778</v>
      </c>
      <c r="FI78" s="531">
        <v>133</v>
      </c>
      <c r="FJ78" s="531">
        <v>2443</v>
      </c>
      <c r="FK78" s="531">
        <v>81</v>
      </c>
      <c r="FL78" s="531">
        <v>218</v>
      </c>
      <c r="FM78" s="531">
        <v>2256</v>
      </c>
      <c r="FN78" s="531">
        <v>201</v>
      </c>
      <c r="FO78" s="531">
        <v>2142</v>
      </c>
      <c r="FP78" s="531">
        <v>101</v>
      </c>
      <c r="FQ78" s="531">
        <v>2461</v>
      </c>
      <c r="FR78" s="531">
        <v>294</v>
      </c>
      <c r="FS78" s="531">
        <v>4723</v>
      </c>
      <c r="FT78" s="531">
        <v>206</v>
      </c>
      <c r="FU78" s="531">
        <v>3372</v>
      </c>
      <c r="FV78" s="552">
        <f t="shared" si="2"/>
        <v>56188</v>
      </c>
      <c r="FW78" s="553">
        <f t="shared" si="2"/>
        <v>733060</v>
      </c>
      <c r="FX78" s="534"/>
    </row>
    <row r="79" spans="1:180" ht="12">
      <c r="A79" s="532" t="s">
        <v>637</v>
      </c>
      <c r="B79" s="546" t="s">
        <v>375</v>
      </c>
      <c r="C79" s="531">
        <v>1136</v>
      </c>
      <c r="D79" s="531">
        <v>9559</v>
      </c>
      <c r="E79" s="531">
        <v>174</v>
      </c>
      <c r="F79" s="531">
        <v>1653</v>
      </c>
      <c r="G79" s="531">
        <v>396</v>
      </c>
      <c r="H79" s="531">
        <v>3417</v>
      </c>
      <c r="I79" s="531">
        <v>197</v>
      </c>
      <c r="J79" s="531">
        <v>1082</v>
      </c>
      <c r="K79" s="531">
        <v>82</v>
      </c>
      <c r="L79" s="531">
        <v>189</v>
      </c>
      <c r="M79" s="531">
        <v>974</v>
      </c>
      <c r="N79" s="531">
        <v>7339</v>
      </c>
      <c r="O79" s="531">
        <v>55785</v>
      </c>
      <c r="P79" s="531">
        <v>2133</v>
      </c>
      <c r="Q79" s="531">
        <v>16361</v>
      </c>
      <c r="R79" s="531">
        <v>98</v>
      </c>
      <c r="S79" s="531">
        <v>597</v>
      </c>
      <c r="T79" s="531">
        <v>687</v>
      </c>
      <c r="U79" s="531">
        <v>4448</v>
      </c>
      <c r="V79" s="531">
        <v>1259</v>
      </c>
      <c r="W79" s="531">
        <v>5940</v>
      </c>
      <c r="X79" s="531">
        <v>82</v>
      </c>
      <c r="Y79" s="531">
        <v>105</v>
      </c>
      <c r="Z79" s="531">
        <v>459</v>
      </c>
      <c r="AA79" s="531">
        <v>162</v>
      </c>
      <c r="AB79" s="531">
        <v>1466</v>
      </c>
      <c r="AC79" s="531">
        <v>176</v>
      </c>
      <c r="AD79" s="531">
        <v>1152</v>
      </c>
      <c r="AE79" s="531">
        <v>158</v>
      </c>
      <c r="AF79" s="531">
        <v>580</v>
      </c>
      <c r="AG79" s="531">
        <v>154</v>
      </c>
      <c r="AH79" s="531">
        <v>942</v>
      </c>
      <c r="AI79" s="531">
        <v>1643</v>
      </c>
      <c r="AJ79" s="531">
        <v>12457</v>
      </c>
      <c r="AK79" s="531">
        <v>82</v>
      </c>
      <c r="AL79" s="531">
        <v>373</v>
      </c>
      <c r="AM79" s="531">
        <v>1829</v>
      </c>
      <c r="AN79" s="531">
        <v>83</v>
      </c>
      <c r="AO79" s="531">
        <v>403</v>
      </c>
      <c r="AP79" s="531">
        <v>306</v>
      </c>
      <c r="AQ79" s="531">
        <v>2390</v>
      </c>
      <c r="AR79" s="531">
        <v>217</v>
      </c>
      <c r="AS79" s="531">
        <v>1958</v>
      </c>
      <c r="AT79" s="531">
        <v>687</v>
      </c>
      <c r="AU79" s="531">
        <v>6204</v>
      </c>
      <c r="AV79" s="531">
        <v>288</v>
      </c>
      <c r="AW79" s="531">
        <v>2667</v>
      </c>
      <c r="AX79" s="531">
        <v>82</v>
      </c>
      <c r="AY79" s="531">
        <v>241</v>
      </c>
      <c r="AZ79" s="531">
        <v>1841</v>
      </c>
      <c r="BA79" s="531">
        <v>114</v>
      </c>
      <c r="BB79" s="531">
        <v>1382</v>
      </c>
      <c r="BC79" s="531">
        <v>194</v>
      </c>
      <c r="BD79" s="531">
        <v>4792</v>
      </c>
      <c r="BE79" s="531">
        <v>341</v>
      </c>
      <c r="BF79" s="531">
        <v>5614</v>
      </c>
      <c r="BG79" s="531">
        <v>715</v>
      </c>
      <c r="BH79" s="531">
        <v>4755</v>
      </c>
      <c r="BI79" s="531">
        <v>117</v>
      </c>
      <c r="BJ79" s="531">
        <v>782</v>
      </c>
      <c r="BK79" s="531">
        <v>82</v>
      </c>
      <c r="BL79" s="531">
        <v>53</v>
      </c>
      <c r="BM79" s="531">
        <v>663</v>
      </c>
      <c r="BN79" s="531">
        <v>104</v>
      </c>
      <c r="BO79" s="531">
        <v>394</v>
      </c>
      <c r="BP79" s="531">
        <v>894</v>
      </c>
      <c r="BQ79" s="531">
        <v>4310</v>
      </c>
      <c r="BR79" s="531">
        <v>135</v>
      </c>
      <c r="BS79" s="531">
        <v>1849</v>
      </c>
      <c r="BT79" s="531">
        <v>586</v>
      </c>
      <c r="BU79" s="531">
        <v>4300</v>
      </c>
      <c r="BV79" s="531">
        <v>14035</v>
      </c>
      <c r="BW79" s="531">
        <v>137138</v>
      </c>
      <c r="BX79" s="531">
        <v>82</v>
      </c>
      <c r="BY79" s="531">
        <v>3269</v>
      </c>
      <c r="BZ79" s="531">
        <v>24834</v>
      </c>
      <c r="CA79" s="531">
        <v>89</v>
      </c>
      <c r="CB79" s="531">
        <v>807</v>
      </c>
      <c r="CC79" s="531">
        <v>230</v>
      </c>
      <c r="CD79" s="531">
        <v>905</v>
      </c>
      <c r="CE79" s="531">
        <v>491</v>
      </c>
      <c r="CF79" s="531">
        <v>3580</v>
      </c>
      <c r="CG79" s="531">
        <v>229</v>
      </c>
      <c r="CH79" s="531">
        <v>1032</v>
      </c>
      <c r="CI79" s="531">
        <v>122</v>
      </c>
      <c r="CJ79" s="531">
        <v>529</v>
      </c>
      <c r="CK79" s="531">
        <v>82</v>
      </c>
      <c r="CL79" s="531">
        <v>1162</v>
      </c>
      <c r="CM79" s="531">
        <v>10081</v>
      </c>
      <c r="CN79" s="531">
        <v>811</v>
      </c>
      <c r="CO79" s="531">
        <v>6914</v>
      </c>
      <c r="CP79" s="531">
        <v>228</v>
      </c>
      <c r="CQ79" s="531">
        <v>2354</v>
      </c>
      <c r="CR79" s="531">
        <v>340</v>
      </c>
      <c r="CS79" s="531">
        <v>3744</v>
      </c>
      <c r="CT79" s="531">
        <v>552</v>
      </c>
      <c r="CU79" s="531">
        <v>3393</v>
      </c>
      <c r="CV79" s="531">
        <v>257</v>
      </c>
      <c r="CW79" s="531">
        <v>3453</v>
      </c>
      <c r="CX79" s="531">
        <v>82</v>
      </c>
      <c r="CY79" s="531">
        <v>253</v>
      </c>
      <c r="CZ79" s="531">
        <v>1642</v>
      </c>
      <c r="DA79" s="531">
        <v>725</v>
      </c>
      <c r="DB79" s="531">
        <v>3509</v>
      </c>
      <c r="DC79" s="531">
        <v>151</v>
      </c>
      <c r="DD79" s="531">
        <v>886</v>
      </c>
      <c r="DE79" s="531">
        <v>185</v>
      </c>
      <c r="DF79" s="531">
        <v>772</v>
      </c>
      <c r="DG79" s="531">
        <v>131</v>
      </c>
      <c r="DH79" s="531">
        <v>744</v>
      </c>
      <c r="DI79" s="531">
        <v>218</v>
      </c>
      <c r="DJ79" s="531">
        <v>2460</v>
      </c>
      <c r="DK79" s="531">
        <v>82</v>
      </c>
      <c r="DL79" s="531">
        <v>211</v>
      </c>
      <c r="DM79" s="531">
        <v>2507</v>
      </c>
      <c r="DN79" s="531">
        <v>322</v>
      </c>
      <c r="DO79" s="531">
        <v>2510</v>
      </c>
      <c r="DP79" s="531">
        <v>649</v>
      </c>
      <c r="DQ79" s="531">
        <v>7093</v>
      </c>
      <c r="DR79" s="531">
        <v>107</v>
      </c>
      <c r="DS79" s="531">
        <v>683</v>
      </c>
      <c r="DT79" s="531">
        <v>134</v>
      </c>
      <c r="DU79" s="531">
        <v>417</v>
      </c>
      <c r="DV79" s="531">
        <v>234</v>
      </c>
      <c r="DW79" s="531">
        <v>2191</v>
      </c>
      <c r="DX79" s="531">
        <v>82</v>
      </c>
      <c r="DY79" s="531">
        <v>477</v>
      </c>
      <c r="DZ79" s="531">
        <v>3668</v>
      </c>
      <c r="EA79" s="531">
        <v>137</v>
      </c>
      <c r="EB79" s="531">
        <v>764</v>
      </c>
      <c r="EC79" s="531">
        <v>211</v>
      </c>
      <c r="ED79" s="531">
        <v>2949</v>
      </c>
      <c r="EE79" s="531">
        <v>71</v>
      </c>
      <c r="EF79" s="531">
        <v>167</v>
      </c>
      <c r="EG79" s="531">
        <v>374</v>
      </c>
      <c r="EH79" s="531">
        <v>6612</v>
      </c>
      <c r="EI79" s="531">
        <v>230</v>
      </c>
      <c r="EJ79" s="531">
        <v>2401</v>
      </c>
      <c r="EK79" s="531">
        <v>82</v>
      </c>
      <c r="EL79" s="531">
        <v>465</v>
      </c>
      <c r="EM79" s="531">
        <v>2473</v>
      </c>
      <c r="EN79" s="531">
        <v>122</v>
      </c>
      <c r="EO79" s="531">
        <v>851</v>
      </c>
      <c r="EP79" s="531">
        <v>231</v>
      </c>
      <c r="EQ79" s="531">
        <v>1133</v>
      </c>
      <c r="ER79" s="531">
        <v>112</v>
      </c>
      <c r="ES79" s="531">
        <v>428</v>
      </c>
      <c r="ET79" s="531">
        <v>15</v>
      </c>
      <c r="EU79" s="531">
        <v>313</v>
      </c>
      <c r="EV79" s="531">
        <v>150</v>
      </c>
      <c r="EW79" s="531">
        <v>1071</v>
      </c>
      <c r="EX79" s="531">
        <v>82</v>
      </c>
      <c r="EY79" s="531">
        <v>129</v>
      </c>
      <c r="EZ79" s="531">
        <v>1497</v>
      </c>
      <c r="FA79" s="531">
        <v>198</v>
      </c>
      <c r="FB79" s="531">
        <v>1422</v>
      </c>
      <c r="FC79" s="531">
        <v>166</v>
      </c>
      <c r="FD79" s="531">
        <v>1547</v>
      </c>
      <c r="FE79" s="531">
        <v>54</v>
      </c>
      <c r="FF79" s="531">
        <v>248</v>
      </c>
      <c r="FG79" s="531">
        <v>18</v>
      </c>
      <c r="FH79" s="531">
        <v>55</v>
      </c>
      <c r="FI79" s="531">
        <v>73</v>
      </c>
      <c r="FJ79" s="531">
        <v>239</v>
      </c>
      <c r="FK79" s="531">
        <v>82</v>
      </c>
      <c r="FL79" s="531">
        <v>231</v>
      </c>
      <c r="FM79" s="531">
        <v>1031</v>
      </c>
      <c r="FN79" s="531">
        <v>191</v>
      </c>
      <c r="FO79" s="531">
        <v>1133</v>
      </c>
      <c r="FP79" s="531">
        <v>61</v>
      </c>
      <c r="FQ79" s="531">
        <v>274</v>
      </c>
      <c r="FR79" s="531">
        <v>138</v>
      </c>
      <c r="FS79" s="531">
        <v>692</v>
      </c>
      <c r="FT79" s="531">
        <v>136</v>
      </c>
      <c r="FU79" s="531">
        <v>1167</v>
      </c>
      <c r="FV79" s="552">
        <f t="shared" si="2"/>
        <v>50579</v>
      </c>
      <c r="FW79" s="553">
        <f t="shared" si="2"/>
        <v>419318</v>
      </c>
      <c r="FX79" s="534"/>
    </row>
    <row r="80" spans="1:180" ht="12">
      <c r="A80" s="532" t="s">
        <v>638</v>
      </c>
      <c r="B80" s="546" t="s">
        <v>376</v>
      </c>
      <c r="C80" s="531">
        <v>27</v>
      </c>
      <c r="D80" s="531">
        <v>1082</v>
      </c>
      <c r="E80" s="531">
        <v>38</v>
      </c>
      <c r="F80" s="531">
        <v>2267</v>
      </c>
      <c r="G80" s="531">
        <v>63</v>
      </c>
      <c r="H80" s="531">
        <v>558</v>
      </c>
      <c r="I80" s="531">
        <v>13</v>
      </c>
      <c r="J80" s="531">
        <v>1120</v>
      </c>
      <c r="K80" s="531">
        <v>84</v>
      </c>
      <c r="L80" s="531">
        <v>23</v>
      </c>
      <c r="M80" s="531">
        <v>249</v>
      </c>
      <c r="N80" s="531">
        <v>118</v>
      </c>
      <c r="O80" s="531">
        <v>4089</v>
      </c>
      <c r="P80" s="531">
        <v>84</v>
      </c>
      <c r="Q80" s="531">
        <v>2218</v>
      </c>
      <c r="R80" s="531">
        <v>15</v>
      </c>
      <c r="S80" s="531">
        <v>373</v>
      </c>
      <c r="T80" s="531">
        <v>21</v>
      </c>
      <c r="U80" s="531">
        <v>358</v>
      </c>
      <c r="V80" s="531">
        <v>89</v>
      </c>
      <c r="W80" s="531">
        <v>1623</v>
      </c>
      <c r="X80" s="531">
        <v>84</v>
      </c>
      <c r="Y80" s="531">
        <v>24</v>
      </c>
      <c r="Z80" s="531">
        <v>479</v>
      </c>
      <c r="AA80" s="531">
        <v>19</v>
      </c>
      <c r="AB80" s="531">
        <v>3518</v>
      </c>
      <c r="AC80" s="531">
        <v>13</v>
      </c>
      <c r="AD80" s="531">
        <v>3732</v>
      </c>
      <c r="AE80" s="531">
        <v>18</v>
      </c>
      <c r="AF80" s="531">
        <v>113</v>
      </c>
      <c r="AG80" s="531">
        <v>55</v>
      </c>
      <c r="AH80" s="531">
        <v>261</v>
      </c>
      <c r="AI80" s="531">
        <v>103</v>
      </c>
      <c r="AJ80" s="531">
        <v>2184</v>
      </c>
      <c r="AK80" s="531">
        <v>84</v>
      </c>
      <c r="AL80" s="531">
        <v>37</v>
      </c>
      <c r="AM80" s="531">
        <v>275</v>
      </c>
      <c r="AN80" s="531">
        <v>34</v>
      </c>
      <c r="AO80" s="531">
        <v>278</v>
      </c>
      <c r="AP80" s="531">
        <v>17</v>
      </c>
      <c r="AQ80" s="531">
        <v>277</v>
      </c>
      <c r="AR80" s="531">
        <v>60</v>
      </c>
      <c r="AS80" s="531">
        <v>1750</v>
      </c>
      <c r="AT80" s="531">
        <v>55</v>
      </c>
      <c r="AU80" s="531">
        <v>5219</v>
      </c>
      <c r="AV80" s="531">
        <v>34</v>
      </c>
      <c r="AW80" s="531">
        <v>271</v>
      </c>
      <c r="AX80" s="531">
        <v>84</v>
      </c>
      <c r="AY80" s="531">
        <v>35</v>
      </c>
      <c r="AZ80" s="531">
        <v>2301</v>
      </c>
      <c r="BA80" s="531">
        <v>34</v>
      </c>
      <c r="BB80" s="531">
        <v>692</v>
      </c>
      <c r="BC80" s="531">
        <v>67</v>
      </c>
      <c r="BD80" s="531">
        <v>1251</v>
      </c>
      <c r="BE80" s="531">
        <v>27</v>
      </c>
      <c r="BF80" s="531">
        <v>352</v>
      </c>
      <c r="BG80" s="531">
        <v>28</v>
      </c>
      <c r="BH80" s="531">
        <v>1977</v>
      </c>
      <c r="BI80" s="531">
        <v>30</v>
      </c>
      <c r="BJ80" s="531">
        <v>352</v>
      </c>
      <c r="BK80" s="531">
        <v>84</v>
      </c>
      <c r="BL80" s="531">
        <v>6</v>
      </c>
      <c r="BM80" s="531">
        <v>22</v>
      </c>
      <c r="BN80" s="531">
        <v>28</v>
      </c>
      <c r="BO80" s="531">
        <v>6505</v>
      </c>
      <c r="BP80" s="531">
        <v>42</v>
      </c>
      <c r="BQ80" s="531">
        <v>2108</v>
      </c>
      <c r="BR80" s="531">
        <v>31</v>
      </c>
      <c r="BS80" s="531">
        <v>808</v>
      </c>
      <c r="BT80" s="531">
        <v>69</v>
      </c>
      <c r="BU80" s="531">
        <v>3448</v>
      </c>
      <c r="BV80" s="531">
        <v>399</v>
      </c>
      <c r="BW80" s="531">
        <v>16770</v>
      </c>
      <c r="BX80" s="531">
        <v>84</v>
      </c>
      <c r="BY80" s="531">
        <v>160</v>
      </c>
      <c r="BZ80" s="531">
        <v>2793</v>
      </c>
      <c r="CA80" s="531">
        <v>12</v>
      </c>
      <c r="CB80" s="531">
        <v>637</v>
      </c>
      <c r="CC80" s="531">
        <v>61</v>
      </c>
      <c r="CD80" s="531">
        <v>358</v>
      </c>
      <c r="CE80" s="531">
        <v>36</v>
      </c>
      <c r="CF80" s="531">
        <v>1541</v>
      </c>
      <c r="CG80" s="531">
        <v>33</v>
      </c>
      <c r="CH80" s="531">
        <v>283</v>
      </c>
      <c r="CI80" s="531">
        <v>15</v>
      </c>
      <c r="CJ80" s="531">
        <v>233</v>
      </c>
      <c r="CK80" s="531">
        <v>84</v>
      </c>
      <c r="CL80" s="531">
        <v>35</v>
      </c>
      <c r="CM80" s="531">
        <v>813</v>
      </c>
      <c r="CN80" s="531">
        <v>63</v>
      </c>
      <c r="CO80" s="531">
        <v>2362</v>
      </c>
      <c r="CP80" s="531">
        <v>38</v>
      </c>
      <c r="CQ80" s="531">
        <v>519</v>
      </c>
      <c r="CR80" s="531">
        <v>43</v>
      </c>
      <c r="CS80" s="531">
        <v>1434</v>
      </c>
      <c r="CT80" s="531">
        <v>95</v>
      </c>
      <c r="CU80" s="531">
        <v>1902</v>
      </c>
      <c r="CV80" s="531">
        <v>43</v>
      </c>
      <c r="CW80" s="531">
        <v>2109</v>
      </c>
      <c r="CX80" s="531">
        <v>84</v>
      </c>
      <c r="CY80" s="531">
        <v>20</v>
      </c>
      <c r="CZ80" s="531">
        <v>3257</v>
      </c>
      <c r="DA80" s="531">
        <v>68</v>
      </c>
      <c r="DB80" s="531">
        <v>1589</v>
      </c>
      <c r="DC80" s="531">
        <v>35</v>
      </c>
      <c r="DD80" s="531">
        <v>2198</v>
      </c>
      <c r="DE80" s="531">
        <v>25</v>
      </c>
      <c r="DF80" s="531">
        <v>509</v>
      </c>
      <c r="DG80" s="531">
        <v>22</v>
      </c>
      <c r="DH80" s="531">
        <v>179</v>
      </c>
      <c r="DI80" s="531">
        <v>66</v>
      </c>
      <c r="DJ80" s="531">
        <v>1288</v>
      </c>
      <c r="DK80" s="531">
        <v>84</v>
      </c>
      <c r="DL80" s="531">
        <v>32</v>
      </c>
      <c r="DM80" s="531">
        <v>575</v>
      </c>
      <c r="DN80" s="531">
        <v>40</v>
      </c>
      <c r="DO80" s="531">
        <v>718</v>
      </c>
      <c r="DP80" s="531">
        <v>29</v>
      </c>
      <c r="DQ80" s="531">
        <v>546</v>
      </c>
      <c r="DR80" s="531">
        <v>33</v>
      </c>
      <c r="DS80" s="531">
        <v>4406</v>
      </c>
      <c r="DT80" s="531">
        <v>9</v>
      </c>
      <c r="DU80" s="531">
        <v>64</v>
      </c>
      <c r="DV80" s="531">
        <v>27</v>
      </c>
      <c r="DW80" s="531">
        <v>299</v>
      </c>
      <c r="DX80" s="531">
        <v>84</v>
      </c>
      <c r="DY80" s="531">
        <v>48</v>
      </c>
      <c r="DZ80" s="531">
        <v>1116</v>
      </c>
      <c r="EA80" s="531">
        <v>32</v>
      </c>
      <c r="EB80" s="531">
        <v>778</v>
      </c>
      <c r="EC80" s="531">
        <v>60</v>
      </c>
      <c r="ED80" s="531">
        <v>1976</v>
      </c>
      <c r="EE80" s="531">
        <v>12</v>
      </c>
      <c r="EF80" s="531">
        <v>171</v>
      </c>
      <c r="EG80" s="531">
        <v>142</v>
      </c>
      <c r="EH80" s="531">
        <v>5759</v>
      </c>
      <c r="EI80" s="531">
        <v>22</v>
      </c>
      <c r="EJ80" s="531">
        <v>371</v>
      </c>
      <c r="EK80" s="531">
        <v>84</v>
      </c>
      <c r="EL80" s="531">
        <v>51</v>
      </c>
      <c r="EM80" s="531">
        <v>6250</v>
      </c>
      <c r="EN80" s="531">
        <v>27</v>
      </c>
      <c r="EO80" s="531">
        <v>174</v>
      </c>
      <c r="EP80" s="531">
        <v>46</v>
      </c>
      <c r="EQ80" s="531">
        <v>557</v>
      </c>
      <c r="ER80" s="531">
        <v>17</v>
      </c>
      <c r="ES80" s="531">
        <v>80</v>
      </c>
      <c r="ET80" s="531">
        <v>2</v>
      </c>
      <c r="EU80" s="531">
        <v>720</v>
      </c>
      <c r="EV80" s="531">
        <v>16</v>
      </c>
      <c r="EW80" s="531">
        <v>312</v>
      </c>
      <c r="EX80" s="531">
        <v>84</v>
      </c>
      <c r="EY80" s="531">
        <v>20</v>
      </c>
      <c r="EZ80" s="531">
        <v>599</v>
      </c>
      <c r="FA80" s="531">
        <v>17</v>
      </c>
      <c r="FB80" s="531">
        <v>2654</v>
      </c>
      <c r="FC80" s="531">
        <v>21</v>
      </c>
      <c r="FD80" s="531">
        <v>7134</v>
      </c>
      <c r="FE80" s="531">
        <v>15</v>
      </c>
      <c r="FF80" s="531">
        <v>152</v>
      </c>
      <c r="FG80" s="531">
        <v>16</v>
      </c>
      <c r="FH80" s="531">
        <v>557</v>
      </c>
      <c r="FI80" s="531">
        <v>8</v>
      </c>
      <c r="FJ80" s="531">
        <v>775</v>
      </c>
      <c r="FK80" s="531">
        <v>84</v>
      </c>
      <c r="FL80" s="531">
        <v>14</v>
      </c>
      <c r="FM80" s="531">
        <v>324</v>
      </c>
      <c r="FN80" s="531">
        <v>10</v>
      </c>
      <c r="FO80" s="531">
        <v>86</v>
      </c>
      <c r="FP80" s="531">
        <v>6</v>
      </c>
      <c r="FQ80" s="531">
        <v>223</v>
      </c>
      <c r="FR80" s="531">
        <v>21</v>
      </c>
      <c r="FS80" s="531">
        <v>439</v>
      </c>
      <c r="FT80" s="531">
        <v>20</v>
      </c>
      <c r="FU80" s="531">
        <v>271</v>
      </c>
      <c r="FV80" s="552">
        <f t="shared" si="2"/>
        <v>3439</v>
      </c>
      <c r="FW80" s="553">
        <f t="shared" si="2"/>
        <v>130970</v>
      </c>
      <c r="FX80" s="534"/>
    </row>
    <row r="81" spans="1:267" ht="12">
      <c r="A81" s="532" t="s">
        <v>639</v>
      </c>
      <c r="B81" s="546" t="s">
        <v>377</v>
      </c>
      <c r="C81" s="531">
        <v>840</v>
      </c>
      <c r="D81" s="531">
        <v>11404</v>
      </c>
      <c r="E81" s="531">
        <v>194</v>
      </c>
      <c r="F81" s="531">
        <v>2845</v>
      </c>
      <c r="G81" s="531">
        <v>273</v>
      </c>
      <c r="H81" s="531">
        <v>2727</v>
      </c>
      <c r="I81" s="531">
        <v>97</v>
      </c>
      <c r="J81" s="531">
        <v>4208</v>
      </c>
      <c r="K81" s="531">
        <v>85</v>
      </c>
      <c r="L81" s="531">
        <v>147</v>
      </c>
      <c r="M81" s="531">
        <v>1568</v>
      </c>
      <c r="N81" s="531">
        <v>3124</v>
      </c>
      <c r="O81" s="531">
        <v>52778</v>
      </c>
      <c r="P81" s="531">
        <v>988</v>
      </c>
      <c r="Q81" s="531">
        <v>16195</v>
      </c>
      <c r="R81" s="531">
        <v>79</v>
      </c>
      <c r="S81" s="531">
        <v>778</v>
      </c>
      <c r="T81" s="531">
        <v>443</v>
      </c>
      <c r="U81" s="531">
        <v>4704</v>
      </c>
      <c r="V81" s="531">
        <v>475</v>
      </c>
      <c r="W81" s="531">
        <v>4654</v>
      </c>
      <c r="X81" s="531">
        <v>85</v>
      </c>
      <c r="Y81" s="531">
        <v>137</v>
      </c>
      <c r="Z81" s="531">
        <v>891</v>
      </c>
      <c r="AA81" s="531">
        <v>78</v>
      </c>
      <c r="AB81" s="531">
        <v>2506</v>
      </c>
      <c r="AC81" s="531">
        <v>90</v>
      </c>
      <c r="AD81" s="531">
        <v>2810</v>
      </c>
      <c r="AE81" s="531">
        <v>140</v>
      </c>
      <c r="AF81" s="531">
        <v>1507</v>
      </c>
      <c r="AG81" s="531">
        <v>142</v>
      </c>
      <c r="AH81" s="531">
        <v>1063</v>
      </c>
      <c r="AI81" s="531">
        <v>1161</v>
      </c>
      <c r="AJ81" s="531">
        <v>19260</v>
      </c>
      <c r="AK81" s="531">
        <v>85</v>
      </c>
      <c r="AL81" s="531">
        <v>251</v>
      </c>
      <c r="AM81" s="531">
        <v>2228</v>
      </c>
      <c r="AN81" s="531">
        <v>127</v>
      </c>
      <c r="AO81" s="531">
        <v>741</v>
      </c>
      <c r="AP81" s="531">
        <v>310</v>
      </c>
      <c r="AQ81" s="531">
        <v>2178</v>
      </c>
      <c r="AR81" s="531">
        <v>387</v>
      </c>
      <c r="AS81" s="531">
        <v>4818</v>
      </c>
      <c r="AT81" s="531">
        <v>492</v>
      </c>
      <c r="AU81" s="531">
        <v>12163</v>
      </c>
      <c r="AV81" s="531">
        <v>177</v>
      </c>
      <c r="AW81" s="531">
        <v>1754</v>
      </c>
      <c r="AX81" s="531">
        <v>85</v>
      </c>
      <c r="AY81" s="531">
        <v>177</v>
      </c>
      <c r="AZ81" s="531">
        <v>2803</v>
      </c>
      <c r="BA81" s="531">
        <v>96</v>
      </c>
      <c r="BB81" s="531">
        <v>1398</v>
      </c>
      <c r="BC81" s="531">
        <v>303</v>
      </c>
      <c r="BD81" s="531">
        <v>4792</v>
      </c>
      <c r="BE81" s="531">
        <v>396</v>
      </c>
      <c r="BF81" s="531">
        <v>5853</v>
      </c>
      <c r="BG81" s="531">
        <v>550</v>
      </c>
      <c r="BH81" s="531">
        <v>11661</v>
      </c>
      <c r="BI81" s="531">
        <v>234</v>
      </c>
      <c r="BJ81" s="531">
        <v>1732</v>
      </c>
      <c r="BK81" s="531">
        <v>85</v>
      </c>
      <c r="BL81" s="531">
        <v>62</v>
      </c>
      <c r="BM81" s="531">
        <v>600</v>
      </c>
      <c r="BN81" s="531">
        <v>53</v>
      </c>
      <c r="BO81" s="531">
        <v>2462</v>
      </c>
      <c r="BP81" s="531">
        <v>439</v>
      </c>
      <c r="BQ81" s="531">
        <v>8778</v>
      </c>
      <c r="BR81" s="531">
        <v>208</v>
      </c>
      <c r="BS81" s="531">
        <v>2146</v>
      </c>
      <c r="BT81" s="531">
        <v>701</v>
      </c>
      <c r="BU81" s="531">
        <v>9856</v>
      </c>
      <c r="BV81" s="531">
        <v>7901</v>
      </c>
      <c r="BW81" s="531">
        <v>142476</v>
      </c>
      <c r="BX81" s="531">
        <v>85</v>
      </c>
      <c r="BY81" s="531">
        <v>2278</v>
      </c>
      <c r="BZ81" s="531">
        <v>27367</v>
      </c>
      <c r="CA81" s="531">
        <v>96</v>
      </c>
      <c r="CB81" s="531">
        <v>2429</v>
      </c>
      <c r="CC81" s="531">
        <v>252</v>
      </c>
      <c r="CD81" s="531">
        <v>1582</v>
      </c>
      <c r="CE81" s="531">
        <v>459</v>
      </c>
      <c r="CF81" s="531">
        <v>7211</v>
      </c>
      <c r="CG81" s="531">
        <v>157</v>
      </c>
      <c r="CH81" s="531">
        <v>1567</v>
      </c>
      <c r="CI81" s="531">
        <v>105</v>
      </c>
      <c r="CJ81" s="531">
        <v>730</v>
      </c>
      <c r="CK81" s="531">
        <v>85</v>
      </c>
      <c r="CL81" s="531">
        <v>707</v>
      </c>
      <c r="CM81" s="531">
        <v>10662</v>
      </c>
      <c r="CN81" s="531">
        <v>843</v>
      </c>
      <c r="CO81" s="531">
        <v>10328</v>
      </c>
      <c r="CP81" s="531">
        <v>224</v>
      </c>
      <c r="CQ81" s="531">
        <v>2713</v>
      </c>
      <c r="CR81" s="531">
        <v>281</v>
      </c>
      <c r="CS81" s="531">
        <v>4282</v>
      </c>
      <c r="CT81" s="531">
        <v>467</v>
      </c>
      <c r="CU81" s="531">
        <v>5997</v>
      </c>
      <c r="CV81" s="531">
        <v>357</v>
      </c>
      <c r="CW81" s="531">
        <v>5481</v>
      </c>
      <c r="CX81" s="531">
        <v>85</v>
      </c>
      <c r="CY81" s="531">
        <v>174</v>
      </c>
      <c r="CZ81" s="531">
        <v>5570</v>
      </c>
      <c r="DA81" s="531">
        <v>429</v>
      </c>
      <c r="DB81" s="531">
        <v>5143</v>
      </c>
      <c r="DC81" s="531">
        <v>94</v>
      </c>
      <c r="DD81" s="531">
        <v>3150</v>
      </c>
      <c r="DE81" s="531">
        <v>108</v>
      </c>
      <c r="DF81" s="531">
        <v>1138</v>
      </c>
      <c r="DG81" s="531">
        <v>96</v>
      </c>
      <c r="DH81" s="531">
        <v>1279</v>
      </c>
      <c r="DI81" s="531">
        <v>316</v>
      </c>
      <c r="DJ81" s="531">
        <v>3143</v>
      </c>
      <c r="DK81" s="531">
        <v>85</v>
      </c>
      <c r="DL81" s="531">
        <v>182</v>
      </c>
      <c r="DM81" s="531">
        <v>2092</v>
      </c>
      <c r="DN81" s="531">
        <v>379</v>
      </c>
      <c r="DO81" s="531">
        <v>6107</v>
      </c>
      <c r="DP81" s="531">
        <v>467</v>
      </c>
      <c r="DQ81" s="531">
        <v>5514</v>
      </c>
      <c r="DR81" s="531">
        <v>104</v>
      </c>
      <c r="DS81" s="531">
        <v>2270</v>
      </c>
      <c r="DT81" s="531">
        <v>83</v>
      </c>
      <c r="DU81" s="531">
        <v>546</v>
      </c>
      <c r="DV81" s="531">
        <v>190</v>
      </c>
      <c r="DW81" s="531">
        <v>2712</v>
      </c>
      <c r="DX81" s="531">
        <v>85</v>
      </c>
      <c r="DY81" s="531">
        <v>368</v>
      </c>
      <c r="DZ81" s="531">
        <v>4994</v>
      </c>
      <c r="EA81" s="531">
        <v>193</v>
      </c>
      <c r="EB81" s="531">
        <v>2560</v>
      </c>
      <c r="EC81" s="531">
        <v>404</v>
      </c>
      <c r="ED81" s="531">
        <v>4057</v>
      </c>
      <c r="EE81" s="531">
        <v>42</v>
      </c>
      <c r="EF81" s="531">
        <v>258</v>
      </c>
      <c r="EG81" s="531">
        <v>337</v>
      </c>
      <c r="EH81" s="531">
        <v>12812</v>
      </c>
      <c r="EI81" s="531">
        <v>237</v>
      </c>
      <c r="EJ81" s="531">
        <v>1624</v>
      </c>
      <c r="EK81" s="531">
        <v>85</v>
      </c>
      <c r="EL81" s="531">
        <v>281</v>
      </c>
      <c r="EM81" s="531">
        <v>10636</v>
      </c>
      <c r="EN81" s="531">
        <v>139</v>
      </c>
      <c r="EO81" s="531">
        <v>1967</v>
      </c>
      <c r="EP81" s="531">
        <v>270</v>
      </c>
      <c r="EQ81" s="531">
        <v>2549</v>
      </c>
      <c r="ER81" s="531">
        <v>123</v>
      </c>
      <c r="ES81" s="531">
        <v>1343</v>
      </c>
      <c r="ET81" s="531">
        <v>61</v>
      </c>
      <c r="EU81" s="531">
        <v>475</v>
      </c>
      <c r="EV81" s="531">
        <v>110</v>
      </c>
      <c r="EW81" s="531">
        <v>1093</v>
      </c>
      <c r="EX81" s="531">
        <v>85</v>
      </c>
      <c r="EY81" s="531">
        <v>160</v>
      </c>
      <c r="EZ81" s="531">
        <v>1235</v>
      </c>
      <c r="FA81" s="531">
        <v>142</v>
      </c>
      <c r="FB81" s="531">
        <v>5586</v>
      </c>
      <c r="FC81" s="531">
        <v>105</v>
      </c>
      <c r="FD81" s="531">
        <v>4648</v>
      </c>
      <c r="FE81" s="531">
        <v>91</v>
      </c>
      <c r="FF81" s="531">
        <v>1150</v>
      </c>
      <c r="FG81" s="531">
        <v>64</v>
      </c>
      <c r="FH81" s="531">
        <v>807</v>
      </c>
      <c r="FI81" s="531">
        <v>110</v>
      </c>
      <c r="FJ81" s="531">
        <v>1755</v>
      </c>
      <c r="FK81" s="531">
        <v>85</v>
      </c>
      <c r="FL81" s="531">
        <v>106</v>
      </c>
      <c r="FM81" s="531">
        <v>1274</v>
      </c>
      <c r="FN81" s="531">
        <v>108</v>
      </c>
      <c r="FO81" s="531">
        <v>1290</v>
      </c>
      <c r="FP81" s="531">
        <v>105</v>
      </c>
      <c r="FQ81" s="531">
        <v>1574</v>
      </c>
      <c r="FR81" s="531">
        <v>185</v>
      </c>
      <c r="FS81" s="531">
        <v>3285</v>
      </c>
      <c r="FT81" s="531">
        <v>124</v>
      </c>
      <c r="FU81" s="531">
        <v>1972</v>
      </c>
      <c r="FV81" s="552">
        <f t="shared" si="2"/>
        <v>33985</v>
      </c>
      <c r="FW81" s="553">
        <f t="shared" si="2"/>
        <v>536294</v>
      </c>
      <c r="FX81" s="534"/>
    </row>
    <row r="82" spans="1:267" ht="12">
      <c r="A82" s="532" t="s">
        <v>640</v>
      </c>
      <c r="B82" s="546" t="s">
        <v>378</v>
      </c>
      <c r="C82" s="531">
        <v>680</v>
      </c>
      <c r="D82" s="531">
        <v>12525</v>
      </c>
      <c r="E82" s="531">
        <v>110</v>
      </c>
      <c r="F82" s="531">
        <v>1300</v>
      </c>
      <c r="G82" s="531">
        <v>127</v>
      </c>
      <c r="H82" s="531">
        <v>1695</v>
      </c>
      <c r="I82" s="531">
        <v>60</v>
      </c>
      <c r="J82" s="531">
        <v>1035</v>
      </c>
      <c r="K82" s="531">
        <v>86</v>
      </c>
      <c r="L82" s="531">
        <v>74</v>
      </c>
      <c r="M82" s="531">
        <v>364</v>
      </c>
      <c r="N82" s="531">
        <v>2248</v>
      </c>
      <c r="O82" s="531">
        <v>26355</v>
      </c>
      <c r="P82" s="531">
        <v>1145</v>
      </c>
      <c r="Q82" s="531">
        <v>12719</v>
      </c>
      <c r="R82" s="531">
        <v>30</v>
      </c>
      <c r="S82" s="531">
        <v>216</v>
      </c>
      <c r="T82" s="531">
        <v>296</v>
      </c>
      <c r="U82" s="531">
        <v>2907</v>
      </c>
      <c r="V82" s="531">
        <v>292</v>
      </c>
      <c r="W82" s="531">
        <v>2310</v>
      </c>
      <c r="X82" s="531">
        <v>86</v>
      </c>
      <c r="Y82" s="531">
        <v>38</v>
      </c>
      <c r="Z82" s="531">
        <v>203</v>
      </c>
      <c r="AA82" s="531">
        <v>23</v>
      </c>
      <c r="AB82" s="531">
        <v>426</v>
      </c>
      <c r="AC82" s="531">
        <v>48</v>
      </c>
      <c r="AD82" s="531">
        <v>766</v>
      </c>
      <c r="AE82" s="531">
        <v>54</v>
      </c>
      <c r="AF82" s="531">
        <v>757</v>
      </c>
      <c r="AG82" s="531">
        <v>62</v>
      </c>
      <c r="AH82" s="531">
        <v>341</v>
      </c>
      <c r="AI82" s="531">
        <v>904</v>
      </c>
      <c r="AJ82" s="531">
        <v>10654</v>
      </c>
      <c r="AK82" s="531">
        <v>86</v>
      </c>
      <c r="AL82" s="531">
        <v>163</v>
      </c>
      <c r="AM82" s="531">
        <v>848</v>
      </c>
      <c r="AN82" s="531">
        <v>26</v>
      </c>
      <c r="AO82" s="531">
        <v>463</v>
      </c>
      <c r="AP82" s="531">
        <v>114</v>
      </c>
      <c r="AQ82" s="531">
        <v>1258</v>
      </c>
      <c r="AR82" s="531">
        <v>325</v>
      </c>
      <c r="AS82" s="531">
        <v>4159</v>
      </c>
      <c r="AT82" s="531">
        <v>236</v>
      </c>
      <c r="AU82" s="531">
        <v>4214</v>
      </c>
      <c r="AV82" s="531">
        <v>102</v>
      </c>
      <c r="AW82" s="531">
        <v>1100</v>
      </c>
      <c r="AX82" s="531">
        <v>86</v>
      </c>
      <c r="AY82" s="531">
        <v>115</v>
      </c>
      <c r="AZ82" s="531">
        <v>1922</v>
      </c>
      <c r="BA82" s="531">
        <v>42</v>
      </c>
      <c r="BB82" s="531">
        <v>515</v>
      </c>
      <c r="BC82" s="531">
        <v>87</v>
      </c>
      <c r="BD82" s="531">
        <v>2373</v>
      </c>
      <c r="BE82" s="531">
        <v>243</v>
      </c>
      <c r="BF82" s="531">
        <v>2548</v>
      </c>
      <c r="BG82" s="531">
        <v>401</v>
      </c>
      <c r="BH82" s="531">
        <v>9082</v>
      </c>
      <c r="BI82" s="531">
        <v>74</v>
      </c>
      <c r="BJ82" s="531">
        <v>965</v>
      </c>
      <c r="BK82" s="531">
        <v>86</v>
      </c>
      <c r="BL82" s="531">
        <v>17</v>
      </c>
      <c r="BM82" s="531">
        <v>156</v>
      </c>
      <c r="BN82" s="531">
        <v>48</v>
      </c>
      <c r="BO82" s="531">
        <v>436</v>
      </c>
      <c r="BP82" s="531">
        <v>360</v>
      </c>
      <c r="BQ82" s="531">
        <v>5671</v>
      </c>
      <c r="BR82" s="531">
        <v>112</v>
      </c>
      <c r="BS82" s="531">
        <v>1645</v>
      </c>
      <c r="BT82" s="531">
        <v>501</v>
      </c>
      <c r="BU82" s="531">
        <v>5629</v>
      </c>
      <c r="BV82" s="531">
        <v>7220</v>
      </c>
      <c r="BW82" s="531">
        <v>108261</v>
      </c>
      <c r="BX82" s="531">
        <v>86</v>
      </c>
      <c r="BY82" s="531">
        <v>1621</v>
      </c>
      <c r="BZ82" s="531">
        <v>16298</v>
      </c>
      <c r="CA82" s="531">
        <v>48</v>
      </c>
      <c r="CB82" s="531">
        <v>649</v>
      </c>
      <c r="CC82" s="531">
        <v>67</v>
      </c>
      <c r="CD82" s="531">
        <v>897</v>
      </c>
      <c r="CE82" s="531">
        <v>316</v>
      </c>
      <c r="CF82" s="531">
        <v>5131</v>
      </c>
      <c r="CG82" s="531">
        <v>104</v>
      </c>
      <c r="CH82" s="531">
        <v>1174</v>
      </c>
      <c r="CI82" s="531">
        <v>41</v>
      </c>
      <c r="CJ82" s="531">
        <v>287</v>
      </c>
      <c r="CK82" s="531">
        <v>86</v>
      </c>
      <c r="CL82" s="531">
        <v>471</v>
      </c>
      <c r="CM82" s="531">
        <v>8592</v>
      </c>
      <c r="CN82" s="531">
        <v>439</v>
      </c>
      <c r="CO82" s="531">
        <v>7338</v>
      </c>
      <c r="CP82" s="531">
        <v>134</v>
      </c>
      <c r="CQ82" s="531">
        <v>1331</v>
      </c>
      <c r="CR82" s="531">
        <v>165</v>
      </c>
      <c r="CS82" s="531">
        <v>2286</v>
      </c>
      <c r="CT82" s="531">
        <v>336</v>
      </c>
      <c r="CU82" s="531">
        <v>4249</v>
      </c>
      <c r="CV82" s="531">
        <v>211</v>
      </c>
      <c r="CW82" s="531">
        <v>3411</v>
      </c>
      <c r="CX82" s="531">
        <v>86</v>
      </c>
      <c r="CY82" s="531">
        <v>119</v>
      </c>
      <c r="CZ82" s="531">
        <v>1711</v>
      </c>
      <c r="DA82" s="531">
        <v>365</v>
      </c>
      <c r="DB82" s="531">
        <v>3670</v>
      </c>
      <c r="DC82" s="531">
        <v>35</v>
      </c>
      <c r="DD82" s="531">
        <v>803</v>
      </c>
      <c r="DE82" s="531">
        <v>69</v>
      </c>
      <c r="DF82" s="531">
        <v>675</v>
      </c>
      <c r="DG82" s="531">
        <v>87</v>
      </c>
      <c r="DH82" s="531">
        <v>720</v>
      </c>
      <c r="DI82" s="531">
        <v>177</v>
      </c>
      <c r="DJ82" s="531">
        <v>2520</v>
      </c>
      <c r="DK82" s="531">
        <v>86</v>
      </c>
      <c r="DL82" s="531">
        <v>59</v>
      </c>
      <c r="DM82" s="531">
        <v>678</v>
      </c>
      <c r="DN82" s="531">
        <v>265</v>
      </c>
      <c r="DO82" s="531">
        <v>2503</v>
      </c>
      <c r="DP82" s="531">
        <v>345</v>
      </c>
      <c r="DQ82" s="531">
        <v>5087</v>
      </c>
      <c r="DR82" s="531">
        <v>48</v>
      </c>
      <c r="DS82" s="531">
        <v>989</v>
      </c>
      <c r="DT82" s="531">
        <v>43</v>
      </c>
      <c r="DU82" s="531">
        <v>224</v>
      </c>
      <c r="DV82" s="531">
        <v>80</v>
      </c>
      <c r="DW82" s="531">
        <v>1712</v>
      </c>
      <c r="DX82" s="531">
        <v>86</v>
      </c>
      <c r="DY82" s="531">
        <v>252</v>
      </c>
      <c r="DZ82" s="531">
        <v>3951</v>
      </c>
      <c r="EA82" s="531">
        <v>115</v>
      </c>
      <c r="EB82" s="531">
        <v>1153</v>
      </c>
      <c r="EC82" s="531">
        <v>223</v>
      </c>
      <c r="ED82" s="531">
        <v>2397</v>
      </c>
      <c r="EE82" s="531">
        <v>19</v>
      </c>
      <c r="EF82" s="531">
        <v>212</v>
      </c>
      <c r="EG82" s="531">
        <v>179</v>
      </c>
      <c r="EH82" s="531">
        <v>4157</v>
      </c>
      <c r="EI82" s="531">
        <v>79</v>
      </c>
      <c r="EJ82" s="531">
        <v>919</v>
      </c>
      <c r="EK82" s="531">
        <v>86</v>
      </c>
      <c r="EL82" s="531">
        <v>132</v>
      </c>
      <c r="EM82" s="531">
        <v>2931</v>
      </c>
      <c r="EN82" s="531">
        <v>96</v>
      </c>
      <c r="EO82" s="531">
        <v>1680</v>
      </c>
      <c r="EP82" s="531">
        <v>138</v>
      </c>
      <c r="EQ82" s="531">
        <v>1565</v>
      </c>
      <c r="ER82" s="531">
        <v>94</v>
      </c>
      <c r="ES82" s="531">
        <v>953</v>
      </c>
      <c r="ET82" s="531">
        <v>14</v>
      </c>
      <c r="EU82" s="531">
        <v>175</v>
      </c>
      <c r="EV82" s="531">
        <v>45</v>
      </c>
      <c r="EW82" s="531">
        <v>739</v>
      </c>
      <c r="EX82" s="531">
        <v>86</v>
      </c>
      <c r="EY82" s="531">
        <v>67</v>
      </c>
      <c r="EZ82" s="531">
        <v>517</v>
      </c>
      <c r="FA82" s="531">
        <v>85</v>
      </c>
      <c r="FB82" s="531">
        <v>2256</v>
      </c>
      <c r="FC82" s="531">
        <v>53</v>
      </c>
      <c r="FD82" s="531">
        <v>260</v>
      </c>
      <c r="FE82" s="531">
        <v>59</v>
      </c>
      <c r="FF82" s="531">
        <v>360</v>
      </c>
      <c r="FG82" s="531">
        <v>21</v>
      </c>
      <c r="FH82" s="531">
        <v>289</v>
      </c>
      <c r="FI82" s="531">
        <v>32</v>
      </c>
      <c r="FJ82" s="531">
        <v>315</v>
      </c>
      <c r="FK82" s="531">
        <v>86</v>
      </c>
      <c r="FL82" s="531">
        <v>76</v>
      </c>
      <c r="FM82" s="531">
        <v>1060</v>
      </c>
      <c r="FN82" s="531">
        <v>51</v>
      </c>
      <c r="FO82" s="531">
        <v>581</v>
      </c>
      <c r="FP82" s="531">
        <v>25</v>
      </c>
      <c r="FQ82" s="531">
        <v>419</v>
      </c>
      <c r="FR82" s="531">
        <v>90</v>
      </c>
      <c r="FS82" s="531">
        <v>1627</v>
      </c>
      <c r="FT82" s="531">
        <v>62</v>
      </c>
      <c r="FU82" s="531">
        <v>694</v>
      </c>
      <c r="FV82" s="552">
        <f t="shared" si="2"/>
        <v>24029</v>
      </c>
      <c r="FW82" s="553">
        <f t="shared" si="2"/>
        <v>327963</v>
      </c>
      <c r="FX82" s="534"/>
    </row>
    <row r="83" spans="1:267" ht="12">
      <c r="A83" s="532" t="s">
        <v>641</v>
      </c>
      <c r="B83" s="546" t="s">
        <v>379</v>
      </c>
      <c r="C83" s="531">
        <v>31</v>
      </c>
      <c r="D83" s="531">
        <v>1321</v>
      </c>
      <c r="E83" s="531">
        <v>9</v>
      </c>
      <c r="F83" s="531">
        <v>141</v>
      </c>
      <c r="G83" s="531">
        <v>13</v>
      </c>
      <c r="H83" s="531">
        <v>153</v>
      </c>
      <c r="I83" s="531">
        <v>10</v>
      </c>
      <c r="J83" s="531">
        <v>78</v>
      </c>
      <c r="K83" s="531">
        <v>87</v>
      </c>
      <c r="L83" s="531">
        <v>9</v>
      </c>
      <c r="M83" s="531">
        <v>128</v>
      </c>
      <c r="N83" s="531">
        <v>119</v>
      </c>
      <c r="O83" s="531">
        <v>3595</v>
      </c>
      <c r="P83" s="531">
        <v>35</v>
      </c>
      <c r="Q83" s="531">
        <v>464</v>
      </c>
      <c r="R83" s="531">
        <v>13</v>
      </c>
      <c r="S83" s="531">
        <v>84</v>
      </c>
      <c r="T83" s="531">
        <v>29</v>
      </c>
      <c r="U83" s="531">
        <v>607</v>
      </c>
      <c r="V83" s="531">
        <v>22</v>
      </c>
      <c r="W83" s="531">
        <v>253</v>
      </c>
      <c r="X83" s="531">
        <v>87</v>
      </c>
      <c r="Y83" s="531">
        <v>5</v>
      </c>
      <c r="Z83" s="531">
        <v>27</v>
      </c>
      <c r="AA83" s="531">
        <v>2</v>
      </c>
      <c r="AB83" s="531">
        <v>11</v>
      </c>
      <c r="AC83" s="531">
        <v>2</v>
      </c>
      <c r="AD83" s="531">
        <v>4</v>
      </c>
      <c r="AE83" s="531">
        <v>12</v>
      </c>
      <c r="AF83" s="531">
        <v>84</v>
      </c>
      <c r="AG83" s="531">
        <v>7</v>
      </c>
      <c r="AH83" s="531">
        <v>72</v>
      </c>
      <c r="AI83" s="531">
        <v>29</v>
      </c>
      <c r="AJ83" s="531">
        <v>815</v>
      </c>
      <c r="AK83" s="531">
        <v>87</v>
      </c>
      <c r="AL83" s="531">
        <v>8</v>
      </c>
      <c r="AM83" s="531">
        <v>101</v>
      </c>
      <c r="AN83" s="531">
        <v>12</v>
      </c>
      <c r="AO83" s="531">
        <v>247</v>
      </c>
      <c r="AP83" s="531">
        <v>19</v>
      </c>
      <c r="AQ83" s="531">
        <v>360</v>
      </c>
      <c r="AR83" s="531">
        <v>24</v>
      </c>
      <c r="AS83" s="531">
        <v>372</v>
      </c>
      <c r="AT83" s="531">
        <v>10</v>
      </c>
      <c r="AU83" s="531">
        <v>206</v>
      </c>
      <c r="AV83" s="531">
        <v>16</v>
      </c>
      <c r="AW83" s="531">
        <v>216</v>
      </c>
      <c r="AX83" s="531">
        <v>87</v>
      </c>
      <c r="AY83" s="531">
        <v>7</v>
      </c>
      <c r="AZ83" s="531">
        <v>391</v>
      </c>
      <c r="BA83" s="531">
        <v>10</v>
      </c>
      <c r="BB83" s="531">
        <v>114</v>
      </c>
      <c r="BC83" s="531">
        <v>10</v>
      </c>
      <c r="BD83" s="531">
        <v>210</v>
      </c>
      <c r="BE83" s="531">
        <v>15</v>
      </c>
      <c r="BF83" s="531">
        <v>327</v>
      </c>
      <c r="BG83" s="531">
        <v>29</v>
      </c>
      <c r="BH83" s="531">
        <v>304</v>
      </c>
      <c r="BI83" s="531">
        <v>21</v>
      </c>
      <c r="BJ83" s="531">
        <v>362</v>
      </c>
      <c r="BK83" s="531">
        <v>87</v>
      </c>
      <c r="BL83" s="531">
        <v>6</v>
      </c>
      <c r="BM83" s="531">
        <v>54</v>
      </c>
      <c r="BN83" s="531">
        <v>1</v>
      </c>
      <c r="BO83" s="531">
        <v>4</v>
      </c>
      <c r="BP83" s="531">
        <v>29</v>
      </c>
      <c r="BQ83" s="531">
        <v>432</v>
      </c>
      <c r="BR83" s="531">
        <v>13</v>
      </c>
      <c r="BS83" s="531">
        <v>291</v>
      </c>
      <c r="BT83" s="531">
        <v>33</v>
      </c>
      <c r="BU83" s="531">
        <v>623</v>
      </c>
      <c r="BV83" s="531">
        <v>208</v>
      </c>
      <c r="BW83" s="531">
        <v>6306</v>
      </c>
      <c r="BX83" s="531">
        <v>87</v>
      </c>
      <c r="BY83" s="531">
        <v>100</v>
      </c>
      <c r="BZ83" s="531">
        <v>1325</v>
      </c>
      <c r="CA83" s="531">
        <v>2</v>
      </c>
      <c r="CB83" s="531">
        <v>30</v>
      </c>
      <c r="CC83" s="531">
        <v>10</v>
      </c>
      <c r="CD83" s="531">
        <v>111</v>
      </c>
      <c r="CE83" s="531">
        <v>10</v>
      </c>
      <c r="CF83" s="531">
        <v>436</v>
      </c>
      <c r="CG83" s="531">
        <v>8</v>
      </c>
      <c r="CH83" s="531">
        <v>42</v>
      </c>
      <c r="CI83" s="531">
        <v>13</v>
      </c>
      <c r="CJ83" s="531">
        <v>147</v>
      </c>
      <c r="CK83" s="531">
        <v>87</v>
      </c>
      <c r="CL83" s="531">
        <v>30</v>
      </c>
      <c r="CM83" s="531">
        <v>513</v>
      </c>
      <c r="CN83" s="531">
        <v>22</v>
      </c>
      <c r="CO83" s="531">
        <v>566</v>
      </c>
      <c r="CP83" s="531">
        <v>5</v>
      </c>
      <c r="CQ83" s="531">
        <v>70</v>
      </c>
      <c r="CR83" s="531">
        <v>12</v>
      </c>
      <c r="CS83" s="531">
        <v>253</v>
      </c>
      <c r="CT83" s="531">
        <v>27</v>
      </c>
      <c r="CU83" s="531">
        <v>461</v>
      </c>
      <c r="CV83" s="531">
        <v>17</v>
      </c>
      <c r="CW83" s="531">
        <v>281</v>
      </c>
      <c r="CX83" s="531">
        <v>87</v>
      </c>
      <c r="CY83" s="531">
        <v>9</v>
      </c>
      <c r="CZ83" s="531">
        <v>105</v>
      </c>
      <c r="DA83" s="531">
        <v>12</v>
      </c>
      <c r="DB83" s="531">
        <v>234</v>
      </c>
      <c r="DC83" s="531">
        <v>2</v>
      </c>
      <c r="DD83" s="531">
        <v>20</v>
      </c>
      <c r="DE83" s="531">
        <v>8</v>
      </c>
      <c r="DF83" s="531">
        <v>209</v>
      </c>
      <c r="DG83" s="531">
        <v>13</v>
      </c>
      <c r="DH83" s="531">
        <v>250</v>
      </c>
      <c r="DI83" s="531">
        <v>22</v>
      </c>
      <c r="DJ83" s="531">
        <v>314</v>
      </c>
      <c r="DK83" s="531">
        <v>87</v>
      </c>
      <c r="DL83" s="531">
        <v>21</v>
      </c>
      <c r="DM83" s="531">
        <v>167</v>
      </c>
      <c r="DN83" s="531">
        <v>26</v>
      </c>
      <c r="DO83" s="531">
        <v>134</v>
      </c>
      <c r="DP83" s="531">
        <v>44</v>
      </c>
      <c r="DQ83" s="531">
        <v>679</v>
      </c>
      <c r="DR83" s="531">
        <v>2</v>
      </c>
      <c r="DS83" s="531">
        <v>12</v>
      </c>
      <c r="DT83" s="531">
        <v>6</v>
      </c>
      <c r="DU83" s="531">
        <v>74</v>
      </c>
      <c r="DV83" s="531">
        <v>13</v>
      </c>
      <c r="DW83" s="531">
        <v>449</v>
      </c>
      <c r="DX83" s="531">
        <v>87</v>
      </c>
      <c r="DY83" s="531">
        <v>18</v>
      </c>
      <c r="DZ83" s="531">
        <v>140</v>
      </c>
      <c r="EA83" s="531">
        <v>21</v>
      </c>
      <c r="EB83" s="531">
        <v>503</v>
      </c>
      <c r="EC83" s="531">
        <v>15</v>
      </c>
      <c r="ED83" s="531">
        <v>260</v>
      </c>
      <c r="EE83" s="531">
        <v>12</v>
      </c>
      <c r="EF83" s="531">
        <v>84</v>
      </c>
      <c r="EG83" s="531">
        <v>7</v>
      </c>
      <c r="EH83" s="531">
        <v>121</v>
      </c>
      <c r="EI83" s="531">
        <v>10</v>
      </c>
      <c r="EJ83" s="531">
        <v>157</v>
      </c>
      <c r="EK83" s="531">
        <v>87</v>
      </c>
      <c r="EL83" s="531">
        <v>11</v>
      </c>
      <c r="EM83" s="531">
        <v>265</v>
      </c>
      <c r="EN83" s="531">
        <v>11</v>
      </c>
      <c r="EO83" s="531">
        <v>103</v>
      </c>
      <c r="EP83" s="531">
        <v>17</v>
      </c>
      <c r="EQ83" s="531">
        <v>197</v>
      </c>
      <c r="ER83" s="531">
        <v>7</v>
      </c>
      <c r="ES83" s="531">
        <v>232</v>
      </c>
      <c r="ET83" s="531">
        <v>1</v>
      </c>
      <c r="EU83" s="531">
        <v>5</v>
      </c>
      <c r="EV83" s="531">
        <v>7</v>
      </c>
      <c r="EW83" s="531">
        <v>88</v>
      </c>
      <c r="EX83" s="531">
        <v>87</v>
      </c>
      <c r="EY83" s="531">
        <v>4</v>
      </c>
      <c r="EZ83" s="531">
        <v>113</v>
      </c>
      <c r="FA83" s="531">
        <v>7</v>
      </c>
      <c r="FB83" s="531">
        <v>156</v>
      </c>
      <c r="FC83" s="531">
        <v>4</v>
      </c>
      <c r="FD83" s="531">
        <v>87</v>
      </c>
      <c r="FE83" s="531">
        <v>8</v>
      </c>
      <c r="FF83" s="531">
        <v>64</v>
      </c>
      <c r="FG83" s="531">
        <v>2</v>
      </c>
      <c r="FH83" s="531">
        <v>27</v>
      </c>
      <c r="FI83" s="531">
        <v>6</v>
      </c>
      <c r="FJ83" s="531">
        <v>141</v>
      </c>
      <c r="FK83" s="531">
        <v>87</v>
      </c>
      <c r="FL83" s="531">
        <v>15</v>
      </c>
      <c r="FM83" s="531">
        <v>237</v>
      </c>
      <c r="FN83" s="531">
        <v>8</v>
      </c>
      <c r="FO83" s="531">
        <v>39</v>
      </c>
      <c r="FP83" s="531">
        <v>3</v>
      </c>
      <c r="FQ83" s="531">
        <v>51</v>
      </c>
      <c r="FR83" s="531">
        <v>9</v>
      </c>
      <c r="FS83" s="531">
        <v>100</v>
      </c>
      <c r="FT83" s="531">
        <v>7</v>
      </c>
      <c r="FU83" s="531">
        <v>78</v>
      </c>
      <c r="FV83" s="552">
        <f t="shared" si="2"/>
        <v>1462</v>
      </c>
      <c r="FW83" s="553">
        <f t="shared" si="2"/>
        <v>28887</v>
      </c>
      <c r="FX83" s="534"/>
    </row>
    <row r="84" spans="1:267" ht="12">
      <c r="A84" s="532" t="s">
        <v>642</v>
      </c>
      <c r="B84" s="546" t="s">
        <v>380</v>
      </c>
      <c r="C84" s="531">
        <v>120</v>
      </c>
      <c r="D84" s="531">
        <v>1323</v>
      </c>
      <c r="E84" s="531">
        <v>31</v>
      </c>
      <c r="F84" s="531">
        <v>302</v>
      </c>
      <c r="G84" s="531">
        <v>36</v>
      </c>
      <c r="H84" s="531">
        <v>275</v>
      </c>
      <c r="I84" s="531">
        <v>13</v>
      </c>
      <c r="J84" s="531">
        <v>174</v>
      </c>
      <c r="K84" s="531">
        <v>88</v>
      </c>
      <c r="L84" s="531">
        <v>24</v>
      </c>
      <c r="M84" s="531">
        <v>237</v>
      </c>
      <c r="N84" s="531">
        <v>424</v>
      </c>
      <c r="O84" s="531">
        <v>6027</v>
      </c>
      <c r="P84" s="531">
        <v>203</v>
      </c>
      <c r="Q84" s="531">
        <v>2121</v>
      </c>
      <c r="R84" s="531">
        <v>15</v>
      </c>
      <c r="S84" s="531">
        <v>95</v>
      </c>
      <c r="T84" s="531">
        <v>85</v>
      </c>
      <c r="U84" s="531">
        <v>709</v>
      </c>
      <c r="V84" s="531">
        <v>68</v>
      </c>
      <c r="W84" s="531">
        <v>543</v>
      </c>
      <c r="X84" s="531">
        <v>88</v>
      </c>
      <c r="Y84" s="531">
        <v>16</v>
      </c>
      <c r="Z84" s="531">
        <v>132</v>
      </c>
      <c r="AA84" s="531">
        <v>17</v>
      </c>
      <c r="AB84" s="531">
        <v>179</v>
      </c>
      <c r="AC84" s="531">
        <v>13</v>
      </c>
      <c r="AD84" s="531">
        <v>146</v>
      </c>
      <c r="AE84" s="531">
        <v>17</v>
      </c>
      <c r="AF84" s="531">
        <v>129</v>
      </c>
      <c r="AG84" s="531">
        <v>19</v>
      </c>
      <c r="AH84" s="531">
        <v>145</v>
      </c>
      <c r="AI84" s="531">
        <v>115</v>
      </c>
      <c r="AJ84" s="531">
        <v>1206</v>
      </c>
      <c r="AK84" s="531">
        <v>88</v>
      </c>
      <c r="AL84" s="531">
        <v>36</v>
      </c>
      <c r="AM84" s="531">
        <v>315</v>
      </c>
      <c r="AN84" s="531">
        <v>12</v>
      </c>
      <c r="AO84" s="531">
        <v>61</v>
      </c>
      <c r="AP84" s="531">
        <v>13</v>
      </c>
      <c r="AQ84" s="531">
        <v>126</v>
      </c>
      <c r="AR84" s="531">
        <v>78</v>
      </c>
      <c r="AS84" s="531">
        <v>595</v>
      </c>
      <c r="AT84" s="531">
        <v>77</v>
      </c>
      <c r="AU84" s="531">
        <v>902</v>
      </c>
      <c r="AV84" s="531">
        <v>18</v>
      </c>
      <c r="AW84" s="531">
        <v>122</v>
      </c>
      <c r="AX84" s="531">
        <v>88</v>
      </c>
      <c r="AY84" s="531">
        <v>30</v>
      </c>
      <c r="AZ84" s="531">
        <v>349</v>
      </c>
      <c r="BA84" s="531">
        <v>10</v>
      </c>
      <c r="BB84" s="531">
        <v>132</v>
      </c>
      <c r="BC84" s="531">
        <v>43</v>
      </c>
      <c r="BD84" s="531">
        <v>400</v>
      </c>
      <c r="BE84" s="531">
        <v>48</v>
      </c>
      <c r="BF84" s="531">
        <v>536</v>
      </c>
      <c r="BG84" s="531">
        <v>105</v>
      </c>
      <c r="BH84" s="531">
        <v>1528</v>
      </c>
      <c r="BI84" s="531">
        <v>28</v>
      </c>
      <c r="BJ84" s="531">
        <v>273</v>
      </c>
      <c r="BK84" s="531">
        <v>88</v>
      </c>
      <c r="BL84" s="531">
        <v>10</v>
      </c>
      <c r="BM84" s="531">
        <v>70</v>
      </c>
      <c r="BN84" s="531">
        <v>3</v>
      </c>
      <c r="BO84" s="531">
        <v>11</v>
      </c>
      <c r="BP84" s="531">
        <v>115</v>
      </c>
      <c r="BQ84" s="531">
        <v>1048</v>
      </c>
      <c r="BR84" s="531">
        <v>34</v>
      </c>
      <c r="BS84" s="531">
        <v>263</v>
      </c>
      <c r="BT84" s="531">
        <v>99</v>
      </c>
      <c r="BU84" s="531">
        <v>868</v>
      </c>
      <c r="BV84" s="531">
        <v>798</v>
      </c>
      <c r="BW84" s="531">
        <v>8568</v>
      </c>
      <c r="BX84" s="531">
        <v>88</v>
      </c>
      <c r="BY84" s="531">
        <v>281</v>
      </c>
      <c r="BZ84" s="531">
        <v>2922</v>
      </c>
      <c r="CA84" s="531">
        <v>18</v>
      </c>
      <c r="CB84" s="531">
        <v>201</v>
      </c>
      <c r="CC84" s="531">
        <v>37</v>
      </c>
      <c r="CD84" s="531">
        <v>297</v>
      </c>
      <c r="CE84" s="531">
        <v>94</v>
      </c>
      <c r="CF84" s="531">
        <v>881</v>
      </c>
      <c r="CG84" s="531">
        <v>17</v>
      </c>
      <c r="CH84" s="531">
        <v>78</v>
      </c>
      <c r="CI84" s="531">
        <v>20</v>
      </c>
      <c r="CJ84" s="531">
        <v>169</v>
      </c>
      <c r="CK84" s="531">
        <v>88</v>
      </c>
      <c r="CL84" s="531">
        <v>133</v>
      </c>
      <c r="CM84" s="531">
        <v>1490</v>
      </c>
      <c r="CN84" s="531">
        <v>155</v>
      </c>
      <c r="CO84" s="531">
        <v>1161</v>
      </c>
      <c r="CP84" s="531">
        <v>32</v>
      </c>
      <c r="CQ84" s="531">
        <v>469</v>
      </c>
      <c r="CR84" s="531">
        <v>54</v>
      </c>
      <c r="CS84" s="531">
        <v>514</v>
      </c>
      <c r="CT84" s="531">
        <v>81</v>
      </c>
      <c r="CU84" s="531">
        <v>890</v>
      </c>
      <c r="CV84" s="531">
        <v>68</v>
      </c>
      <c r="CW84" s="531">
        <v>527</v>
      </c>
      <c r="CX84" s="531">
        <v>88</v>
      </c>
      <c r="CY84" s="531">
        <v>48</v>
      </c>
      <c r="CZ84" s="531">
        <v>475</v>
      </c>
      <c r="DA84" s="531">
        <v>70</v>
      </c>
      <c r="DB84" s="531">
        <v>633</v>
      </c>
      <c r="DC84" s="531">
        <v>17</v>
      </c>
      <c r="DD84" s="531">
        <v>550</v>
      </c>
      <c r="DE84" s="531">
        <v>27</v>
      </c>
      <c r="DF84" s="531">
        <v>206</v>
      </c>
      <c r="DG84" s="531">
        <v>19</v>
      </c>
      <c r="DH84" s="531">
        <v>189</v>
      </c>
      <c r="DI84" s="531">
        <v>59</v>
      </c>
      <c r="DJ84" s="531">
        <v>511</v>
      </c>
      <c r="DK84" s="531">
        <v>88</v>
      </c>
      <c r="DL84" s="531">
        <v>22</v>
      </c>
      <c r="DM84" s="531">
        <v>250</v>
      </c>
      <c r="DN84" s="531">
        <v>78</v>
      </c>
      <c r="DO84" s="531">
        <v>636</v>
      </c>
      <c r="DP84" s="531">
        <v>95</v>
      </c>
      <c r="DQ84" s="531">
        <v>929</v>
      </c>
      <c r="DR84" s="531">
        <v>18</v>
      </c>
      <c r="DS84" s="531">
        <v>333</v>
      </c>
      <c r="DT84" s="531">
        <v>22</v>
      </c>
      <c r="DU84" s="531">
        <v>143</v>
      </c>
      <c r="DV84" s="531">
        <v>33</v>
      </c>
      <c r="DW84" s="531">
        <v>371</v>
      </c>
      <c r="DX84" s="531">
        <v>88</v>
      </c>
      <c r="DY84" s="531">
        <v>69</v>
      </c>
      <c r="DZ84" s="531">
        <v>550</v>
      </c>
      <c r="EA84" s="531">
        <v>27</v>
      </c>
      <c r="EB84" s="531">
        <v>361</v>
      </c>
      <c r="EC84" s="531">
        <v>56</v>
      </c>
      <c r="ED84" s="531">
        <v>447</v>
      </c>
      <c r="EE84" s="531">
        <v>9</v>
      </c>
      <c r="EF84" s="531">
        <v>51</v>
      </c>
      <c r="EG84" s="531">
        <v>130</v>
      </c>
      <c r="EH84" s="531">
        <v>1559</v>
      </c>
      <c r="EI84" s="531">
        <v>28</v>
      </c>
      <c r="EJ84" s="531">
        <v>231</v>
      </c>
      <c r="EK84" s="531">
        <v>88</v>
      </c>
      <c r="EL84" s="531">
        <v>47</v>
      </c>
      <c r="EM84" s="531">
        <v>510</v>
      </c>
      <c r="EN84" s="531">
        <v>34</v>
      </c>
      <c r="EO84" s="531">
        <v>414</v>
      </c>
      <c r="EP84" s="531">
        <v>52</v>
      </c>
      <c r="EQ84" s="531">
        <v>447</v>
      </c>
      <c r="ER84" s="531">
        <v>16</v>
      </c>
      <c r="ES84" s="531">
        <v>209</v>
      </c>
      <c r="ET84" s="531">
        <v>4</v>
      </c>
      <c r="EU84" s="531">
        <v>52</v>
      </c>
      <c r="EV84" s="531">
        <v>17</v>
      </c>
      <c r="EW84" s="531">
        <v>427</v>
      </c>
      <c r="EX84" s="531">
        <v>88</v>
      </c>
      <c r="EY84" s="531">
        <v>18</v>
      </c>
      <c r="EZ84" s="531">
        <v>178</v>
      </c>
      <c r="FA84" s="531">
        <v>21</v>
      </c>
      <c r="FB84" s="531">
        <v>221</v>
      </c>
      <c r="FC84" s="531">
        <v>12</v>
      </c>
      <c r="FD84" s="531">
        <v>189</v>
      </c>
      <c r="FE84" s="531">
        <v>12</v>
      </c>
      <c r="FF84" s="531">
        <v>64</v>
      </c>
      <c r="FG84" s="531">
        <v>10</v>
      </c>
      <c r="FH84" s="531">
        <v>101</v>
      </c>
      <c r="FI84" s="531">
        <v>8</v>
      </c>
      <c r="FJ84" s="531">
        <v>47</v>
      </c>
      <c r="FK84" s="531">
        <v>88</v>
      </c>
      <c r="FL84" s="531">
        <v>23</v>
      </c>
      <c r="FM84" s="531">
        <v>203</v>
      </c>
      <c r="FN84" s="531">
        <v>18</v>
      </c>
      <c r="FO84" s="531">
        <v>178</v>
      </c>
      <c r="FP84" s="531">
        <v>18</v>
      </c>
      <c r="FQ84" s="531">
        <v>247</v>
      </c>
      <c r="FR84" s="531">
        <v>23</v>
      </c>
      <c r="FS84" s="531">
        <v>221</v>
      </c>
      <c r="FT84" s="531">
        <v>31</v>
      </c>
      <c r="FU84" s="531">
        <v>339</v>
      </c>
      <c r="FV84" s="552">
        <f t="shared" si="2"/>
        <v>4954</v>
      </c>
      <c r="FW84" s="553">
        <f t="shared" si="2"/>
        <v>51981</v>
      </c>
      <c r="FX84" s="534"/>
    </row>
    <row r="85" spans="1:267" ht="12">
      <c r="A85" s="532" t="s">
        <v>644</v>
      </c>
      <c r="B85" s="546" t="s">
        <v>381</v>
      </c>
      <c r="C85" s="531">
        <v>19</v>
      </c>
      <c r="D85" s="531">
        <v>626</v>
      </c>
      <c r="E85" s="531">
        <v>3</v>
      </c>
      <c r="F85" s="531">
        <v>23</v>
      </c>
      <c r="G85" s="531">
        <v>7</v>
      </c>
      <c r="H85" s="531">
        <v>25</v>
      </c>
      <c r="I85" s="531">
        <v>1</v>
      </c>
      <c r="J85" s="531">
        <v>4</v>
      </c>
      <c r="K85" s="531">
        <v>90</v>
      </c>
      <c r="L85" s="531">
        <v>1</v>
      </c>
      <c r="M85" s="531">
        <v>2</v>
      </c>
      <c r="N85" s="531">
        <v>108</v>
      </c>
      <c r="O85" s="531">
        <v>1547</v>
      </c>
      <c r="P85" s="531">
        <v>109</v>
      </c>
      <c r="Q85" s="531">
        <v>972</v>
      </c>
      <c r="R85" s="531">
        <v>1</v>
      </c>
      <c r="S85" s="531">
        <v>1</v>
      </c>
      <c r="T85" s="531">
        <v>12</v>
      </c>
      <c r="U85" s="531">
        <v>30</v>
      </c>
      <c r="V85" s="531">
        <v>4</v>
      </c>
      <c r="W85" s="531">
        <v>21</v>
      </c>
      <c r="X85" s="531">
        <v>90</v>
      </c>
      <c r="Y85" s="531">
        <v>0</v>
      </c>
      <c r="Z85" s="531">
        <v>0</v>
      </c>
      <c r="AA85" s="531">
        <v>1</v>
      </c>
      <c r="AB85" s="531">
        <v>5</v>
      </c>
      <c r="AC85" s="531">
        <v>1</v>
      </c>
      <c r="AD85" s="531">
        <v>1</v>
      </c>
      <c r="AE85" s="531">
        <v>2</v>
      </c>
      <c r="AF85" s="531">
        <v>7</v>
      </c>
      <c r="AG85" s="531">
        <v>1</v>
      </c>
      <c r="AH85" s="531">
        <v>1</v>
      </c>
      <c r="AI85" s="531">
        <v>34</v>
      </c>
      <c r="AJ85" s="531">
        <v>251</v>
      </c>
      <c r="AK85" s="531">
        <v>90</v>
      </c>
      <c r="AL85" s="531">
        <v>3</v>
      </c>
      <c r="AM85" s="531">
        <v>23</v>
      </c>
      <c r="AN85" s="531">
        <v>1</v>
      </c>
      <c r="AO85" s="531">
        <v>1</v>
      </c>
      <c r="AP85" s="531">
        <v>4</v>
      </c>
      <c r="AQ85" s="531">
        <v>20</v>
      </c>
      <c r="AR85" s="531">
        <v>9</v>
      </c>
      <c r="AS85" s="531">
        <v>166</v>
      </c>
      <c r="AT85" s="531">
        <v>9</v>
      </c>
      <c r="AU85" s="531">
        <v>106</v>
      </c>
      <c r="AV85" s="531">
        <v>8</v>
      </c>
      <c r="AW85" s="531">
        <v>129</v>
      </c>
      <c r="AX85" s="531">
        <v>90</v>
      </c>
      <c r="AY85" s="531">
        <v>6</v>
      </c>
      <c r="AZ85" s="531">
        <v>43</v>
      </c>
      <c r="BA85" s="531">
        <v>0</v>
      </c>
      <c r="BB85" s="531">
        <v>0</v>
      </c>
      <c r="BC85" s="531">
        <v>4</v>
      </c>
      <c r="BD85" s="531">
        <v>53</v>
      </c>
      <c r="BE85" s="531">
        <v>8</v>
      </c>
      <c r="BF85" s="531">
        <v>35</v>
      </c>
      <c r="BG85" s="531">
        <v>5</v>
      </c>
      <c r="BH85" s="531">
        <v>15</v>
      </c>
      <c r="BI85" s="531">
        <v>5</v>
      </c>
      <c r="BJ85" s="531">
        <v>7</v>
      </c>
      <c r="BK85" s="531">
        <v>90</v>
      </c>
      <c r="BL85" s="531">
        <v>2</v>
      </c>
      <c r="BM85" s="531">
        <v>7</v>
      </c>
      <c r="BN85" s="531">
        <v>2</v>
      </c>
      <c r="BO85" s="531">
        <v>6</v>
      </c>
      <c r="BP85" s="531">
        <v>8</v>
      </c>
      <c r="BQ85" s="531">
        <v>14</v>
      </c>
      <c r="BR85" s="531">
        <v>1</v>
      </c>
      <c r="BS85" s="531">
        <v>2</v>
      </c>
      <c r="BT85" s="531">
        <v>7</v>
      </c>
      <c r="BU85" s="531">
        <v>177</v>
      </c>
      <c r="BV85" s="531">
        <v>849</v>
      </c>
      <c r="BW85" s="531">
        <v>6661</v>
      </c>
      <c r="BX85" s="531">
        <v>90</v>
      </c>
      <c r="BY85" s="531">
        <v>75</v>
      </c>
      <c r="BZ85" s="531">
        <v>862</v>
      </c>
      <c r="CA85" s="531">
        <v>1</v>
      </c>
      <c r="CB85" s="531">
        <v>1</v>
      </c>
      <c r="CC85" s="531">
        <v>0</v>
      </c>
      <c r="CD85" s="531">
        <v>0</v>
      </c>
      <c r="CE85" s="531">
        <v>8</v>
      </c>
      <c r="CF85" s="531">
        <v>15</v>
      </c>
      <c r="CG85" s="531">
        <v>0</v>
      </c>
      <c r="CH85" s="531">
        <v>0</v>
      </c>
      <c r="CI85" s="531">
        <v>1</v>
      </c>
      <c r="CJ85" s="531">
        <v>3</v>
      </c>
      <c r="CK85" s="531">
        <v>90</v>
      </c>
      <c r="CL85" s="531">
        <v>13</v>
      </c>
      <c r="CM85" s="531">
        <v>99</v>
      </c>
      <c r="CN85" s="531">
        <v>11</v>
      </c>
      <c r="CO85" s="531">
        <v>96</v>
      </c>
      <c r="CP85" s="531">
        <v>3</v>
      </c>
      <c r="CQ85" s="531">
        <v>6</v>
      </c>
      <c r="CR85" s="531">
        <v>1</v>
      </c>
      <c r="CS85" s="531">
        <v>4</v>
      </c>
      <c r="CT85" s="531">
        <v>7</v>
      </c>
      <c r="CU85" s="531">
        <v>51</v>
      </c>
      <c r="CV85" s="531">
        <v>4</v>
      </c>
      <c r="CW85" s="531">
        <v>9</v>
      </c>
      <c r="CX85" s="531">
        <v>90</v>
      </c>
      <c r="CY85" s="531">
        <v>2</v>
      </c>
      <c r="CZ85" s="531">
        <v>3</v>
      </c>
      <c r="DA85" s="531">
        <v>20</v>
      </c>
      <c r="DB85" s="531">
        <v>55</v>
      </c>
      <c r="DC85" s="531">
        <v>0</v>
      </c>
      <c r="DD85" s="531">
        <v>0</v>
      </c>
      <c r="DE85" s="531">
        <v>5</v>
      </c>
      <c r="DF85" s="531">
        <v>34</v>
      </c>
      <c r="DG85" s="531">
        <v>0</v>
      </c>
      <c r="DH85" s="531">
        <v>0</v>
      </c>
      <c r="DI85" s="531">
        <v>2</v>
      </c>
      <c r="DJ85" s="531">
        <v>2</v>
      </c>
      <c r="DK85" s="531">
        <v>90</v>
      </c>
      <c r="DL85" s="531">
        <v>4</v>
      </c>
      <c r="DM85" s="531">
        <v>17</v>
      </c>
      <c r="DN85" s="531">
        <v>6</v>
      </c>
      <c r="DO85" s="531">
        <v>36</v>
      </c>
      <c r="DP85" s="531">
        <v>10</v>
      </c>
      <c r="DQ85" s="531">
        <v>194</v>
      </c>
      <c r="DR85" s="531">
        <v>2</v>
      </c>
      <c r="DS85" s="531">
        <v>13</v>
      </c>
      <c r="DT85" s="531">
        <v>0</v>
      </c>
      <c r="DU85" s="531">
        <v>0</v>
      </c>
      <c r="DV85" s="531">
        <v>5</v>
      </c>
      <c r="DW85" s="531">
        <v>58</v>
      </c>
      <c r="DX85" s="531">
        <v>90</v>
      </c>
      <c r="DY85" s="531">
        <v>9</v>
      </c>
      <c r="DZ85" s="531">
        <v>129</v>
      </c>
      <c r="EA85" s="531">
        <v>2</v>
      </c>
      <c r="EB85" s="531">
        <v>15</v>
      </c>
      <c r="EC85" s="531">
        <v>5</v>
      </c>
      <c r="ED85" s="531">
        <v>51</v>
      </c>
      <c r="EE85" s="531">
        <v>0</v>
      </c>
      <c r="EF85" s="531">
        <v>0</v>
      </c>
      <c r="EG85" s="531">
        <v>3</v>
      </c>
      <c r="EH85" s="531">
        <v>39</v>
      </c>
      <c r="EI85" s="531">
        <v>2</v>
      </c>
      <c r="EJ85" s="531">
        <v>11</v>
      </c>
      <c r="EK85" s="531">
        <v>90</v>
      </c>
      <c r="EL85" s="531">
        <v>1</v>
      </c>
      <c r="EM85" s="531">
        <v>38</v>
      </c>
      <c r="EN85" s="531">
        <v>0</v>
      </c>
      <c r="EO85" s="531">
        <v>0</v>
      </c>
      <c r="EP85" s="531">
        <v>7</v>
      </c>
      <c r="EQ85" s="531">
        <v>9</v>
      </c>
      <c r="ER85" s="531">
        <v>5</v>
      </c>
      <c r="ES85" s="531">
        <v>18</v>
      </c>
      <c r="ET85" s="531">
        <v>1</v>
      </c>
      <c r="EU85" s="531">
        <v>1</v>
      </c>
      <c r="EV85" s="531">
        <v>1</v>
      </c>
      <c r="EW85" s="531">
        <v>1</v>
      </c>
      <c r="EX85" s="531">
        <v>90</v>
      </c>
      <c r="EY85" s="531">
        <v>0</v>
      </c>
      <c r="EZ85" s="531">
        <v>0</v>
      </c>
      <c r="FA85" s="531">
        <v>0</v>
      </c>
      <c r="FB85" s="531">
        <v>0</v>
      </c>
      <c r="FC85" s="531">
        <v>0</v>
      </c>
      <c r="FD85" s="531">
        <v>0</v>
      </c>
      <c r="FE85" s="531">
        <v>0</v>
      </c>
      <c r="FF85" s="531">
        <v>0</v>
      </c>
      <c r="FG85" s="531">
        <v>0</v>
      </c>
      <c r="FH85" s="531">
        <v>0</v>
      </c>
      <c r="FI85" s="531">
        <v>0</v>
      </c>
      <c r="FJ85" s="531">
        <v>0</v>
      </c>
      <c r="FK85" s="531">
        <v>90</v>
      </c>
      <c r="FL85" s="531">
        <v>1</v>
      </c>
      <c r="FM85" s="531">
        <v>3</v>
      </c>
      <c r="FN85" s="531">
        <v>0</v>
      </c>
      <c r="FO85" s="531">
        <v>0</v>
      </c>
      <c r="FP85" s="531">
        <v>1</v>
      </c>
      <c r="FQ85" s="531">
        <v>2</v>
      </c>
      <c r="FR85" s="531">
        <v>0</v>
      </c>
      <c r="FS85" s="531">
        <v>0</v>
      </c>
      <c r="FT85" s="531">
        <v>2</v>
      </c>
      <c r="FU85" s="531">
        <v>14</v>
      </c>
      <c r="FV85" s="552">
        <f t="shared" si="2"/>
        <v>1455</v>
      </c>
      <c r="FW85" s="553">
        <f t="shared" si="2"/>
        <v>12870</v>
      </c>
      <c r="FX85" s="534"/>
    </row>
    <row r="86" spans="1:267" ht="12">
      <c r="A86" s="532" t="s">
        <v>645</v>
      </c>
      <c r="B86" s="546" t="s">
        <v>382</v>
      </c>
      <c r="C86" s="531">
        <v>6</v>
      </c>
      <c r="D86" s="531">
        <v>55</v>
      </c>
      <c r="E86" s="531">
        <v>8</v>
      </c>
      <c r="F86" s="531">
        <v>11</v>
      </c>
      <c r="G86" s="531">
        <v>3</v>
      </c>
      <c r="H86" s="531">
        <v>3</v>
      </c>
      <c r="I86" s="531">
        <v>0</v>
      </c>
      <c r="J86" s="531">
        <v>0</v>
      </c>
      <c r="K86" s="531">
        <v>91</v>
      </c>
      <c r="L86" s="531">
        <v>5</v>
      </c>
      <c r="M86" s="531">
        <v>12</v>
      </c>
      <c r="N86" s="531">
        <v>20</v>
      </c>
      <c r="O86" s="531">
        <v>63</v>
      </c>
      <c r="P86" s="531">
        <v>16</v>
      </c>
      <c r="Q86" s="531">
        <v>356</v>
      </c>
      <c r="R86" s="531">
        <v>1</v>
      </c>
      <c r="S86" s="531">
        <v>4</v>
      </c>
      <c r="T86" s="531">
        <v>8</v>
      </c>
      <c r="U86" s="531">
        <v>12</v>
      </c>
      <c r="V86" s="531">
        <v>10</v>
      </c>
      <c r="W86" s="531">
        <v>48</v>
      </c>
      <c r="X86" s="531">
        <v>91</v>
      </c>
      <c r="Y86" s="531">
        <v>3</v>
      </c>
      <c r="Z86" s="531">
        <v>6</v>
      </c>
      <c r="AA86" s="531">
        <v>1</v>
      </c>
      <c r="AB86" s="531">
        <v>1</v>
      </c>
      <c r="AC86" s="531">
        <v>1</v>
      </c>
      <c r="AD86" s="531">
        <v>1</v>
      </c>
      <c r="AE86" s="531">
        <v>2</v>
      </c>
      <c r="AF86" s="531">
        <v>4</v>
      </c>
      <c r="AG86" s="531">
        <v>1</v>
      </c>
      <c r="AH86" s="531">
        <v>1</v>
      </c>
      <c r="AI86" s="531">
        <v>8</v>
      </c>
      <c r="AJ86" s="531">
        <v>67</v>
      </c>
      <c r="AK86" s="531">
        <v>91</v>
      </c>
      <c r="AL86" s="531">
        <v>8</v>
      </c>
      <c r="AM86" s="531">
        <v>66</v>
      </c>
      <c r="AN86" s="531">
        <v>2</v>
      </c>
      <c r="AO86" s="531">
        <v>2</v>
      </c>
      <c r="AP86" s="531">
        <v>1</v>
      </c>
      <c r="AQ86" s="531">
        <v>1</v>
      </c>
      <c r="AR86" s="531">
        <v>5</v>
      </c>
      <c r="AS86" s="531">
        <v>7</v>
      </c>
      <c r="AT86" s="531">
        <v>3</v>
      </c>
      <c r="AU86" s="531">
        <v>25</v>
      </c>
      <c r="AV86" s="531">
        <v>3</v>
      </c>
      <c r="AW86" s="531">
        <v>6</v>
      </c>
      <c r="AX86" s="531">
        <v>91</v>
      </c>
      <c r="AY86" s="531">
        <v>2</v>
      </c>
      <c r="AZ86" s="531">
        <v>7</v>
      </c>
      <c r="BA86" s="531">
        <v>3</v>
      </c>
      <c r="BB86" s="531">
        <v>3</v>
      </c>
      <c r="BC86" s="531">
        <v>5</v>
      </c>
      <c r="BD86" s="531">
        <v>23</v>
      </c>
      <c r="BE86" s="531">
        <v>8</v>
      </c>
      <c r="BF86" s="531">
        <v>30</v>
      </c>
      <c r="BG86" s="531">
        <v>6</v>
      </c>
      <c r="BH86" s="531">
        <v>25</v>
      </c>
      <c r="BI86" s="531">
        <v>2</v>
      </c>
      <c r="BJ86" s="531">
        <v>2</v>
      </c>
      <c r="BK86" s="531">
        <v>91</v>
      </c>
      <c r="BL86" s="531">
        <v>3</v>
      </c>
      <c r="BM86" s="531">
        <v>5</v>
      </c>
      <c r="BN86" s="531">
        <v>2</v>
      </c>
      <c r="BO86" s="531">
        <v>5</v>
      </c>
      <c r="BP86" s="531">
        <v>3</v>
      </c>
      <c r="BQ86" s="531">
        <v>15</v>
      </c>
      <c r="BR86" s="531">
        <v>5</v>
      </c>
      <c r="BS86" s="531">
        <v>22</v>
      </c>
      <c r="BT86" s="531">
        <v>8</v>
      </c>
      <c r="BU86" s="531">
        <v>63</v>
      </c>
      <c r="BV86" s="531">
        <v>84</v>
      </c>
      <c r="BW86" s="531">
        <v>1073</v>
      </c>
      <c r="BX86" s="531">
        <v>91</v>
      </c>
      <c r="BY86" s="531">
        <v>24</v>
      </c>
      <c r="BZ86" s="531">
        <v>94</v>
      </c>
      <c r="CA86" s="531">
        <v>1</v>
      </c>
      <c r="CB86" s="531">
        <v>24</v>
      </c>
      <c r="CC86" s="531">
        <v>3</v>
      </c>
      <c r="CD86" s="531">
        <v>34</v>
      </c>
      <c r="CE86" s="531">
        <v>3</v>
      </c>
      <c r="CF86" s="531">
        <v>4</v>
      </c>
      <c r="CG86" s="531">
        <v>3</v>
      </c>
      <c r="CH86" s="531">
        <v>24</v>
      </c>
      <c r="CI86" s="531">
        <v>1</v>
      </c>
      <c r="CJ86" s="531">
        <v>1</v>
      </c>
      <c r="CK86" s="531">
        <v>91</v>
      </c>
      <c r="CL86" s="531">
        <v>10</v>
      </c>
      <c r="CM86" s="531">
        <v>291</v>
      </c>
      <c r="CN86" s="531">
        <v>10</v>
      </c>
      <c r="CO86" s="531">
        <v>17</v>
      </c>
      <c r="CP86" s="531">
        <v>3</v>
      </c>
      <c r="CQ86" s="531">
        <v>3</v>
      </c>
      <c r="CR86" s="531">
        <v>4</v>
      </c>
      <c r="CS86" s="531">
        <v>5</v>
      </c>
      <c r="CT86" s="531">
        <v>6</v>
      </c>
      <c r="CU86" s="531">
        <v>17</v>
      </c>
      <c r="CV86" s="531">
        <v>6</v>
      </c>
      <c r="CW86" s="531">
        <v>18</v>
      </c>
      <c r="CX86" s="531">
        <v>91</v>
      </c>
      <c r="CY86" s="531">
        <v>7</v>
      </c>
      <c r="CZ86" s="531">
        <v>41</v>
      </c>
      <c r="DA86" s="531">
        <v>10</v>
      </c>
      <c r="DB86" s="531">
        <v>39</v>
      </c>
      <c r="DC86" s="531">
        <v>2</v>
      </c>
      <c r="DD86" s="531">
        <v>2</v>
      </c>
      <c r="DE86" s="531">
        <v>6</v>
      </c>
      <c r="DF86" s="531">
        <v>14</v>
      </c>
      <c r="DG86" s="531">
        <v>9</v>
      </c>
      <c r="DH86" s="531">
        <v>11</v>
      </c>
      <c r="DI86" s="531">
        <v>5</v>
      </c>
      <c r="DJ86" s="531">
        <v>6</v>
      </c>
      <c r="DK86" s="531">
        <v>91</v>
      </c>
      <c r="DL86" s="531">
        <v>1</v>
      </c>
      <c r="DM86" s="531">
        <v>1</v>
      </c>
      <c r="DN86" s="531">
        <v>2</v>
      </c>
      <c r="DO86" s="531">
        <v>5</v>
      </c>
      <c r="DP86" s="531">
        <v>7</v>
      </c>
      <c r="DQ86" s="531">
        <v>124</v>
      </c>
      <c r="DR86" s="531">
        <v>1</v>
      </c>
      <c r="DS86" s="531">
        <v>1</v>
      </c>
      <c r="DT86" s="531">
        <v>3</v>
      </c>
      <c r="DU86" s="531">
        <v>10</v>
      </c>
      <c r="DV86" s="531">
        <v>5</v>
      </c>
      <c r="DW86" s="531">
        <v>6</v>
      </c>
      <c r="DX86" s="531">
        <v>91</v>
      </c>
      <c r="DY86" s="531">
        <v>2</v>
      </c>
      <c r="DZ86" s="531">
        <v>2</v>
      </c>
      <c r="EA86" s="531">
        <v>1</v>
      </c>
      <c r="EB86" s="531">
        <v>2</v>
      </c>
      <c r="EC86" s="531">
        <v>4</v>
      </c>
      <c r="ED86" s="531">
        <v>4</v>
      </c>
      <c r="EE86" s="531">
        <v>0</v>
      </c>
      <c r="EF86" s="531">
        <v>0</v>
      </c>
      <c r="EG86" s="531">
        <v>1</v>
      </c>
      <c r="EH86" s="531">
        <v>1</v>
      </c>
      <c r="EI86" s="531">
        <v>1</v>
      </c>
      <c r="EJ86" s="531">
        <v>3</v>
      </c>
      <c r="EK86" s="531">
        <v>91</v>
      </c>
      <c r="EL86" s="531">
        <v>0</v>
      </c>
      <c r="EM86" s="531">
        <v>0</v>
      </c>
      <c r="EN86" s="531">
        <v>2</v>
      </c>
      <c r="EO86" s="531">
        <v>2</v>
      </c>
      <c r="EP86" s="531">
        <v>4</v>
      </c>
      <c r="EQ86" s="531">
        <v>16</v>
      </c>
      <c r="ER86" s="531">
        <v>1</v>
      </c>
      <c r="ES86" s="531">
        <v>1</v>
      </c>
      <c r="ET86" s="531">
        <v>3</v>
      </c>
      <c r="EU86" s="531">
        <v>6</v>
      </c>
      <c r="EV86" s="531">
        <v>3</v>
      </c>
      <c r="EW86" s="531">
        <v>3</v>
      </c>
      <c r="EX86" s="531">
        <v>91</v>
      </c>
      <c r="EY86" s="531">
        <v>5</v>
      </c>
      <c r="EZ86" s="531">
        <v>6</v>
      </c>
      <c r="FA86" s="531">
        <v>4</v>
      </c>
      <c r="FB86" s="531">
        <v>40</v>
      </c>
      <c r="FC86" s="531">
        <v>1</v>
      </c>
      <c r="FD86" s="531">
        <v>3</v>
      </c>
      <c r="FE86" s="531">
        <v>3</v>
      </c>
      <c r="FF86" s="531">
        <v>17</v>
      </c>
      <c r="FG86" s="531">
        <v>1</v>
      </c>
      <c r="FH86" s="531">
        <v>2</v>
      </c>
      <c r="FI86" s="531">
        <v>0</v>
      </c>
      <c r="FJ86" s="531">
        <v>0</v>
      </c>
      <c r="FK86" s="531">
        <v>91</v>
      </c>
      <c r="FL86" s="531">
        <v>1</v>
      </c>
      <c r="FM86" s="531">
        <v>3</v>
      </c>
      <c r="FN86" s="531">
        <v>5</v>
      </c>
      <c r="FO86" s="531">
        <v>55</v>
      </c>
      <c r="FP86" s="531">
        <v>3</v>
      </c>
      <c r="FQ86" s="531">
        <v>11</v>
      </c>
      <c r="FR86" s="531">
        <v>2</v>
      </c>
      <c r="FS86" s="531">
        <v>3</v>
      </c>
      <c r="FT86" s="531">
        <v>2</v>
      </c>
      <c r="FU86" s="531">
        <v>4</v>
      </c>
      <c r="FV86" s="552">
        <f t="shared" si="2"/>
        <v>427</v>
      </c>
      <c r="FW86" s="553">
        <f t="shared" si="2"/>
        <v>3000</v>
      </c>
      <c r="FX86" s="534"/>
    </row>
    <row r="87" spans="1:267" ht="12">
      <c r="A87" s="532" t="s">
        <v>646</v>
      </c>
      <c r="B87" s="546" t="s">
        <v>383</v>
      </c>
      <c r="C87" s="531">
        <v>146</v>
      </c>
      <c r="D87" s="531">
        <v>386</v>
      </c>
      <c r="E87" s="531">
        <v>12</v>
      </c>
      <c r="F87" s="531">
        <v>32</v>
      </c>
      <c r="G87" s="531">
        <v>21</v>
      </c>
      <c r="H87" s="531">
        <v>64</v>
      </c>
      <c r="I87" s="531">
        <v>0</v>
      </c>
      <c r="J87" s="531">
        <v>0</v>
      </c>
      <c r="K87" s="531">
        <v>92</v>
      </c>
      <c r="L87" s="531">
        <v>5</v>
      </c>
      <c r="M87" s="531">
        <v>6</v>
      </c>
      <c r="N87" s="531">
        <v>162</v>
      </c>
      <c r="O87" s="531">
        <v>922</v>
      </c>
      <c r="P87" s="531">
        <v>153</v>
      </c>
      <c r="Q87" s="531">
        <v>324</v>
      </c>
      <c r="R87" s="531">
        <v>8</v>
      </c>
      <c r="S87" s="531">
        <v>15</v>
      </c>
      <c r="T87" s="531">
        <v>73</v>
      </c>
      <c r="U87" s="531">
        <v>131</v>
      </c>
      <c r="V87" s="531">
        <v>54</v>
      </c>
      <c r="W87" s="531">
        <v>114</v>
      </c>
      <c r="X87" s="531">
        <v>92</v>
      </c>
      <c r="Y87" s="531">
        <v>7</v>
      </c>
      <c r="Z87" s="531">
        <v>8</v>
      </c>
      <c r="AA87" s="531">
        <v>2</v>
      </c>
      <c r="AB87" s="531">
        <v>8</v>
      </c>
      <c r="AC87" s="531">
        <v>3</v>
      </c>
      <c r="AD87" s="531">
        <v>5</v>
      </c>
      <c r="AE87" s="531">
        <v>8</v>
      </c>
      <c r="AF87" s="531">
        <v>12</v>
      </c>
      <c r="AG87" s="531">
        <v>7</v>
      </c>
      <c r="AH87" s="531">
        <v>26</v>
      </c>
      <c r="AI87" s="531">
        <v>137</v>
      </c>
      <c r="AJ87" s="531">
        <v>311</v>
      </c>
      <c r="AK87" s="531">
        <v>92</v>
      </c>
      <c r="AL87" s="531">
        <v>17</v>
      </c>
      <c r="AM87" s="531">
        <v>46</v>
      </c>
      <c r="AN87" s="531">
        <v>1</v>
      </c>
      <c r="AO87" s="531">
        <v>1</v>
      </c>
      <c r="AP87" s="531">
        <v>10</v>
      </c>
      <c r="AQ87" s="531">
        <v>20</v>
      </c>
      <c r="AR87" s="531">
        <v>34</v>
      </c>
      <c r="AS87" s="531">
        <v>78</v>
      </c>
      <c r="AT87" s="531">
        <v>22</v>
      </c>
      <c r="AU87" s="531">
        <v>46</v>
      </c>
      <c r="AV87" s="531">
        <v>30</v>
      </c>
      <c r="AW87" s="531">
        <v>60</v>
      </c>
      <c r="AX87" s="531">
        <v>92</v>
      </c>
      <c r="AY87" s="531">
        <v>11</v>
      </c>
      <c r="AZ87" s="531">
        <v>37</v>
      </c>
      <c r="BA87" s="531">
        <v>5</v>
      </c>
      <c r="BB87" s="531">
        <v>8</v>
      </c>
      <c r="BC87" s="531">
        <v>19</v>
      </c>
      <c r="BD87" s="531">
        <v>42</v>
      </c>
      <c r="BE87" s="531">
        <v>31</v>
      </c>
      <c r="BF87" s="531">
        <v>51</v>
      </c>
      <c r="BG87" s="531">
        <v>60</v>
      </c>
      <c r="BH87" s="531">
        <v>148</v>
      </c>
      <c r="BI87" s="531">
        <v>37</v>
      </c>
      <c r="BJ87" s="531">
        <v>102</v>
      </c>
      <c r="BK87" s="531">
        <v>92</v>
      </c>
      <c r="BL87" s="531">
        <v>5</v>
      </c>
      <c r="BM87" s="531">
        <v>10</v>
      </c>
      <c r="BN87" s="531">
        <v>2</v>
      </c>
      <c r="BO87" s="531">
        <v>4</v>
      </c>
      <c r="BP87" s="531">
        <v>29</v>
      </c>
      <c r="BQ87" s="531">
        <v>49</v>
      </c>
      <c r="BR87" s="531">
        <v>11</v>
      </c>
      <c r="BS87" s="531">
        <v>15</v>
      </c>
      <c r="BT87" s="531">
        <v>70</v>
      </c>
      <c r="BU87" s="531">
        <v>216</v>
      </c>
      <c r="BV87" s="531">
        <v>1005</v>
      </c>
      <c r="BW87" s="531">
        <v>2195</v>
      </c>
      <c r="BX87" s="531">
        <v>92</v>
      </c>
      <c r="BY87" s="531">
        <v>298</v>
      </c>
      <c r="BZ87" s="531">
        <v>554</v>
      </c>
      <c r="CA87" s="531">
        <v>4</v>
      </c>
      <c r="CB87" s="531">
        <v>7</v>
      </c>
      <c r="CC87" s="531">
        <v>7</v>
      </c>
      <c r="CD87" s="531">
        <v>9</v>
      </c>
      <c r="CE87" s="531">
        <v>42</v>
      </c>
      <c r="CF87" s="531">
        <v>92</v>
      </c>
      <c r="CG87" s="531">
        <v>20</v>
      </c>
      <c r="CH87" s="531">
        <v>37</v>
      </c>
      <c r="CI87" s="531">
        <v>13</v>
      </c>
      <c r="CJ87" s="531">
        <v>17</v>
      </c>
      <c r="CK87" s="531">
        <v>92</v>
      </c>
      <c r="CL87" s="531">
        <v>59</v>
      </c>
      <c r="CM87" s="531">
        <v>113</v>
      </c>
      <c r="CN87" s="531">
        <v>54</v>
      </c>
      <c r="CO87" s="531">
        <v>131</v>
      </c>
      <c r="CP87" s="531">
        <v>6</v>
      </c>
      <c r="CQ87" s="531">
        <v>8</v>
      </c>
      <c r="CR87" s="531">
        <v>25</v>
      </c>
      <c r="CS87" s="531">
        <v>40</v>
      </c>
      <c r="CT87" s="531">
        <v>47</v>
      </c>
      <c r="CU87" s="531">
        <v>72</v>
      </c>
      <c r="CV87" s="531">
        <v>15</v>
      </c>
      <c r="CW87" s="531">
        <v>20</v>
      </c>
      <c r="CX87" s="531">
        <v>92</v>
      </c>
      <c r="CY87" s="531">
        <v>1</v>
      </c>
      <c r="CZ87" s="531">
        <v>1</v>
      </c>
      <c r="DA87" s="531">
        <v>58</v>
      </c>
      <c r="DB87" s="531">
        <v>95</v>
      </c>
      <c r="DC87" s="531">
        <v>0</v>
      </c>
      <c r="DD87" s="531">
        <v>0</v>
      </c>
      <c r="DE87" s="531">
        <v>1</v>
      </c>
      <c r="DF87" s="531">
        <v>1</v>
      </c>
      <c r="DG87" s="531">
        <v>5</v>
      </c>
      <c r="DH87" s="531">
        <v>6</v>
      </c>
      <c r="DI87" s="531">
        <v>14</v>
      </c>
      <c r="DJ87" s="531">
        <v>39</v>
      </c>
      <c r="DK87" s="531">
        <v>92</v>
      </c>
      <c r="DL87" s="531">
        <v>16</v>
      </c>
      <c r="DM87" s="531">
        <v>28</v>
      </c>
      <c r="DN87" s="531">
        <v>43</v>
      </c>
      <c r="DO87" s="531">
        <v>84</v>
      </c>
      <c r="DP87" s="531">
        <v>37</v>
      </c>
      <c r="DQ87" s="531">
        <v>85</v>
      </c>
      <c r="DR87" s="531">
        <v>2</v>
      </c>
      <c r="DS87" s="531">
        <v>6</v>
      </c>
      <c r="DT87" s="531">
        <v>8</v>
      </c>
      <c r="DU87" s="531">
        <v>21</v>
      </c>
      <c r="DV87" s="531">
        <v>8</v>
      </c>
      <c r="DW87" s="531">
        <v>10</v>
      </c>
      <c r="DX87" s="531">
        <v>92</v>
      </c>
      <c r="DY87" s="531">
        <v>91</v>
      </c>
      <c r="DZ87" s="531">
        <v>225</v>
      </c>
      <c r="EA87" s="531">
        <v>9</v>
      </c>
      <c r="EB87" s="531">
        <v>17</v>
      </c>
      <c r="EC87" s="531">
        <v>26</v>
      </c>
      <c r="ED87" s="531">
        <v>44</v>
      </c>
      <c r="EE87" s="531">
        <v>5</v>
      </c>
      <c r="EF87" s="531">
        <v>8</v>
      </c>
      <c r="EG87" s="531">
        <v>11</v>
      </c>
      <c r="EH87" s="531">
        <v>29</v>
      </c>
      <c r="EI87" s="531">
        <v>17</v>
      </c>
      <c r="EJ87" s="531">
        <v>31</v>
      </c>
      <c r="EK87" s="531">
        <v>92</v>
      </c>
      <c r="EL87" s="531">
        <v>6</v>
      </c>
      <c r="EM87" s="531">
        <v>31</v>
      </c>
      <c r="EN87" s="531">
        <v>2</v>
      </c>
      <c r="EO87" s="531">
        <v>2</v>
      </c>
      <c r="EP87" s="531">
        <v>53</v>
      </c>
      <c r="EQ87" s="531">
        <v>164</v>
      </c>
      <c r="ER87" s="531">
        <v>6</v>
      </c>
      <c r="ES87" s="531">
        <v>7</v>
      </c>
      <c r="ET87" s="531">
        <v>1</v>
      </c>
      <c r="EU87" s="531">
        <v>2</v>
      </c>
      <c r="EV87" s="531">
        <v>5</v>
      </c>
      <c r="EW87" s="531">
        <v>7</v>
      </c>
      <c r="EX87" s="531">
        <v>92</v>
      </c>
      <c r="EY87" s="531">
        <v>6</v>
      </c>
      <c r="EZ87" s="531">
        <v>8</v>
      </c>
      <c r="FA87" s="531">
        <v>0</v>
      </c>
      <c r="FB87" s="531">
        <v>0</v>
      </c>
      <c r="FC87" s="531">
        <v>1</v>
      </c>
      <c r="FD87" s="531">
        <v>2</v>
      </c>
      <c r="FE87" s="531">
        <v>8</v>
      </c>
      <c r="FF87" s="531">
        <v>16</v>
      </c>
      <c r="FG87" s="531">
        <v>1</v>
      </c>
      <c r="FH87" s="531">
        <v>1</v>
      </c>
      <c r="FI87" s="531">
        <v>3</v>
      </c>
      <c r="FJ87" s="531">
        <v>7</v>
      </c>
      <c r="FK87" s="531">
        <v>92</v>
      </c>
      <c r="FL87" s="531">
        <v>12</v>
      </c>
      <c r="FM87" s="531">
        <v>16</v>
      </c>
      <c r="FN87" s="531">
        <v>7</v>
      </c>
      <c r="FO87" s="531">
        <v>8</v>
      </c>
      <c r="FP87" s="531">
        <v>2</v>
      </c>
      <c r="FQ87" s="531">
        <v>4</v>
      </c>
      <c r="FR87" s="531">
        <v>12</v>
      </c>
      <c r="FS87" s="531">
        <v>16</v>
      </c>
      <c r="FT87" s="531">
        <v>15</v>
      </c>
      <c r="FU87" s="531">
        <v>34</v>
      </c>
      <c r="FV87" s="552">
        <f t="shared" si="2"/>
        <v>3279</v>
      </c>
      <c r="FW87" s="553">
        <f t="shared" si="2"/>
        <v>7647</v>
      </c>
      <c r="FX87" s="534"/>
    </row>
    <row r="88" spans="1:267" ht="12">
      <c r="A88" s="532" t="s">
        <v>647</v>
      </c>
      <c r="B88" s="546" t="s">
        <v>384</v>
      </c>
      <c r="C88" s="531">
        <v>148</v>
      </c>
      <c r="D88" s="531">
        <v>768</v>
      </c>
      <c r="E88" s="531">
        <v>19</v>
      </c>
      <c r="F88" s="531">
        <v>48</v>
      </c>
      <c r="G88" s="531">
        <v>26</v>
      </c>
      <c r="H88" s="531">
        <v>95</v>
      </c>
      <c r="I88" s="531">
        <v>4</v>
      </c>
      <c r="J88" s="531">
        <v>34</v>
      </c>
      <c r="K88" s="531">
        <v>93</v>
      </c>
      <c r="L88" s="531">
        <v>26</v>
      </c>
      <c r="M88" s="531">
        <v>90</v>
      </c>
      <c r="N88" s="531">
        <v>551</v>
      </c>
      <c r="O88" s="531">
        <v>4229</v>
      </c>
      <c r="P88" s="531">
        <v>518</v>
      </c>
      <c r="Q88" s="531">
        <v>2706</v>
      </c>
      <c r="R88" s="531">
        <v>14</v>
      </c>
      <c r="S88" s="531">
        <v>71</v>
      </c>
      <c r="T88" s="531">
        <v>147</v>
      </c>
      <c r="U88" s="531">
        <v>609</v>
      </c>
      <c r="V88" s="531">
        <v>134</v>
      </c>
      <c r="W88" s="531">
        <v>672</v>
      </c>
      <c r="X88" s="531">
        <v>93</v>
      </c>
      <c r="Y88" s="531">
        <v>23</v>
      </c>
      <c r="Z88" s="531">
        <v>72</v>
      </c>
      <c r="AA88" s="531">
        <v>14</v>
      </c>
      <c r="AB88" s="531">
        <v>88</v>
      </c>
      <c r="AC88" s="531">
        <v>10</v>
      </c>
      <c r="AD88" s="531">
        <v>58</v>
      </c>
      <c r="AE88" s="531">
        <v>32</v>
      </c>
      <c r="AF88" s="531">
        <v>184</v>
      </c>
      <c r="AG88" s="531">
        <v>13</v>
      </c>
      <c r="AH88" s="531">
        <v>25</v>
      </c>
      <c r="AI88" s="531">
        <v>361</v>
      </c>
      <c r="AJ88" s="531">
        <v>2116</v>
      </c>
      <c r="AK88" s="531">
        <v>93</v>
      </c>
      <c r="AL88" s="531">
        <v>47</v>
      </c>
      <c r="AM88" s="531">
        <v>192</v>
      </c>
      <c r="AN88" s="531">
        <v>14</v>
      </c>
      <c r="AO88" s="531">
        <v>37</v>
      </c>
      <c r="AP88" s="531">
        <v>21</v>
      </c>
      <c r="AQ88" s="531">
        <v>157</v>
      </c>
      <c r="AR88" s="531">
        <v>94</v>
      </c>
      <c r="AS88" s="531">
        <v>346</v>
      </c>
      <c r="AT88" s="531">
        <v>66</v>
      </c>
      <c r="AU88" s="531">
        <v>541</v>
      </c>
      <c r="AV88" s="531">
        <v>33</v>
      </c>
      <c r="AW88" s="531">
        <v>159</v>
      </c>
      <c r="AX88" s="531">
        <v>93</v>
      </c>
      <c r="AY88" s="531">
        <v>40</v>
      </c>
      <c r="AZ88" s="531">
        <v>307</v>
      </c>
      <c r="BA88" s="531">
        <v>18</v>
      </c>
      <c r="BB88" s="531">
        <v>70</v>
      </c>
      <c r="BC88" s="531">
        <v>53</v>
      </c>
      <c r="BD88" s="531">
        <v>463</v>
      </c>
      <c r="BE88" s="531">
        <v>91</v>
      </c>
      <c r="BF88" s="531">
        <v>551</v>
      </c>
      <c r="BG88" s="531">
        <v>99</v>
      </c>
      <c r="BH88" s="531">
        <v>488</v>
      </c>
      <c r="BI88" s="531">
        <v>37</v>
      </c>
      <c r="BJ88" s="531">
        <v>161</v>
      </c>
      <c r="BK88" s="531">
        <v>93</v>
      </c>
      <c r="BL88" s="531">
        <v>17</v>
      </c>
      <c r="BM88" s="531">
        <v>74</v>
      </c>
      <c r="BN88" s="531">
        <v>6</v>
      </c>
      <c r="BO88" s="531">
        <v>32</v>
      </c>
      <c r="BP88" s="531">
        <v>109</v>
      </c>
      <c r="BQ88" s="531">
        <v>492</v>
      </c>
      <c r="BR88" s="531">
        <v>40</v>
      </c>
      <c r="BS88" s="531">
        <v>98</v>
      </c>
      <c r="BT88" s="531">
        <v>144</v>
      </c>
      <c r="BU88" s="531">
        <v>570</v>
      </c>
      <c r="BV88" s="531">
        <v>2527</v>
      </c>
      <c r="BW88" s="531">
        <v>17225</v>
      </c>
      <c r="BX88" s="531">
        <v>93</v>
      </c>
      <c r="BY88" s="531">
        <v>551</v>
      </c>
      <c r="BZ88" s="531">
        <v>2887</v>
      </c>
      <c r="CA88" s="531">
        <v>7</v>
      </c>
      <c r="CB88" s="531">
        <v>29</v>
      </c>
      <c r="CC88" s="531">
        <v>21</v>
      </c>
      <c r="CD88" s="531">
        <v>142</v>
      </c>
      <c r="CE88" s="531">
        <v>89</v>
      </c>
      <c r="CF88" s="531">
        <v>821</v>
      </c>
      <c r="CG88" s="531">
        <v>36</v>
      </c>
      <c r="CH88" s="531">
        <v>100</v>
      </c>
      <c r="CI88" s="531">
        <v>11</v>
      </c>
      <c r="CJ88" s="531">
        <v>62</v>
      </c>
      <c r="CK88" s="531">
        <v>93</v>
      </c>
      <c r="CL88" s="531">
        <v>191</v>
      </c>
      <c r="CM88" s="531">
        <v>876</v>
      </c>
      <c r="CN88" s="531">
        <v>114</v>
      </c>
      <c r="CO88" s="531">
        <v>700</v>
      </c>
      <c r="CP88" s="531">
        <v>38</v>
      </c>
      <c r="CQ88" s="531">
        <v>136</v>
      </c>
      <c r="CR88" s="531">
        <v>56</v>
      </c>
      <c r="CS88" s="531">
        <v>261</v>
      </c>
      <c r="CT88" s="531">
        <v>100</v>
      </c>
      <c r="CU88" s="531">
        <v>488</v>
      </c>
      <c r="CV88" s="531">
        <v>53</v>
      </c>
      <c r="CW88" s="531">
        <v>198</v>
      </c>
      <c r="CX88" s="531">
        <v>93</v>
      </c>
      <c r="CY88" s="531">
        <v>26</v>
      </c>
      <c r="CZ88" s="531">
        <v>101</v>
      </c>
      <c r="DA88" s="531">
        <v>238</v>
      </c>
      <c r="DB88" s="531">
        <v>1132</v>
      </c>
      <c r="DC88" s="531">
        <v>7</v>
      </c>
      <c r="DD88" s="531">
        <v>40</v>
      </c>
      <c r="DE88" s="531">
        <v>21</v>
      </c>
      <c r="DF88" s="531">
        <v>95</v>
      </c>
      <c r="DG88" s="531">
        <v>21</v>
      </c>
      <c r="DH88" s="531">
        <v>76</v>
      </c>
      <c r="DI88" s="531">
        <v>56</v>
      </c>
      <c r="DJ88" s="531">
        <v>226</v>
      </c>
      <c r="DK88" s="531">
        <v>93</v>
      </c>
      <c r="DL88" s="531">
        <v>53</v>
      </c>
      <c r="DM88" s="531">
        <v>309</v>
      </c>
      <c r="DN88" s="531">
        <v>85</v>
      </c>
      <c r="DO88" s="531">
        <v>350</v>
      </c>
      <c r="DP88" s="531">
        <v>108</v>
      </c>
      <c r="DQ88" s="531">
        <v>518</v>
      </c>
      <c r="DR88" s="531">
        <v>16</v>
      </c>
      <c r="DS88" s="531">
        <v>82</v>
      </c>
      <c r="DT88" s="531">
        <v>12</v>
      </c>
      <c r="DU88" s="531">
        <v>65</v>
      </c>
      <c r="DV88" s="531">
        <v>29</v>
      </c>
      <c r="DW88" s="531">
        <v>267</v>
      </c>
      <c r="DX88" s="531">
        <v>93</v>
      </c>
      <c r="DY88" s="531">
        <v>105</v>
      </c>
      <c r="DZ88" s="531">
        <v>314</v>
      </c>
      <c r="EA88" s="531">
        <v>33</v>
      </c>
      <c r="EB88" s="531">
        <v>188</v>
      </c>
      <c r="EC88" s="531">
        <v>95</v>
      </c>
      <c r="ED88" s="531">
        <v>654</v>
      </c>
      <c r="EE88" s="531">
        <v>8</v>
      </c>
      <c r="EF88" s="531">
        <v>37</v>
      </c>
      <c r="EG88" s="531">
        <v>37</v>
      </c>
      <c r="EH88" s="531">
        <v>253</v>
      </c>
      <c r="EI88" s="531">
        <v>28</v>
      </c>
      <c r="EJ88" s="531">
        <v>169</v>
      </c>
      <c r="EK88" s="531">
        <v>93</v>
      </c>
      <c r="EL88" s="531">
        <v>21</v>
      </c>
      <c r="EM88" s="531">
        <v>102</v>
      </c>
      <c r="EN88" s="531">
        <v>17</v>
      </c>
      <c r="EO88" s="531">
        <v>73</v>
      </c>
      <c r="EP88" s="531">
        <v>36</v>
      </c>
      <c r="EQ88" s="531">
        <v>116</v>
      </c>
      <c r="ER88" s="531">
        <v>17</v>
      </c>
      <c r="ES88" s="531">
        <v>40</v>
      </c>
      <c r="ET88" s="531">
        <v>9</v>
      </c>
      <c r="EU88" s="531">
        <v>62</v>
      </c>
      <c r="EV88" s="531">
        <v>20</v>
      </c>
      <c r="EW88" s="531">
        <v>52</v>
      </c>
      <c r="EX88" s="531">
        <v>93</v>
      </c>
      <c r="EY88" s="531">
        <v>21</v>
      </c>
      <c r="EZ88" s="531">
        <v>72</v>
      </c>
      <c r="FA88" s="531">
        <v>21</v>
      </c>
      <c r="FB88" s="531">
        <v>122</v>
      </c>
      <c r="FC88" s="531">
        <v>5</v>
      </c>
      <c r="FD88" s="531">
        <v>39</v>
      </c>
      <c r="FE88" s="531">
        <v>23</v>
      </c>
      <c r="FF88" s="531">
        <v>129</v>
      </c>
      <c r="FG88" s="531">
        <v>2</v>
      </c>
      <c r="FH88" s="531">
        <v>15</v>
      </c>
      <c r="FI88" s="531">
        <v>13</v>
      </c>
      <c r="FJ88" s="531">
        <v>41</v>
      </c>
      <c r="FK88" s="531">
        <v>93</v>
      </c>
      <c r="FL88" s="531">
        <v>48</v>
      </c>
      <c r="FM88" s="531">
        <v>137</v>
      </c>
      <c r="FN88" s="531">
        <v>26</v>
      </c>
      <c r="FO88" s="531">
        <v>154</v>
      </c>
      <c r="FP88" s="531">
        <v>3</v>
      </c>
      <c r="FQ88" s="531">
        <v>11</v>
      </c>
      <c r="FR88" s="531">
        <v>32</v>
      </c>
      <c r="FS88" s="531">
        <v>182</v>
      </c>
      <c r="FT88" s="531">
        <v>43</v>
      </c>
      <c r="FU88" s="531">
        <v>231</v>
      </c>
      <c r="FV88" s="552">
        <f t="shared" si="2"/>
        <v>8098</v>
      </c>
      <c r="FW88" s="553">
        <f t="shared" si="2"/>
        <v>46982</v>
      </c>
      <c r="FX88" s="534"/>
    </row>
    <row r="89" spans="1:267" ht="12">
      <c r="A89" s="532" t="s">
        <v>649</v>
      </c>
      <c r="B89" s="546" t="s">
        <v>385</v>
      </c>
      <c r="C89" s="531">
        <v>192</v>
      </c>
      <c r="D89" s="531">
        <v>802</v>
      </c>
      <c r="E89" s="531">
        <v>55</v>
      </c>
      <c r="F89" s="531">
        <v>407</v>
      </c>
      <c r="G89" s="531">
        <v>79</v>
      </c>
      <c r="H89" s="531">
        <v>230</v>
      </c>
      <c r="I89" s="531">
        <v>22</v>
      </c>
      <c r="J89" s="531">
        <v>474</v>
      </c>
      <c r="K89" s="531">
        <v>94</v>
      </c>
      <c r="L89" s="531">
        <v>41</v>
      </c>
      <c r="M89" s="531">
        <v>116</v>
      </c>
      <c r="N89" s="531">
        <v>1055</v>
      </c>
      <c r="O89" s="531">
        <v>7014</v>
      </c>
      <c r="P89" s="531">
        <v>214</v>
      </c>
      <c r="Q89" s="531">
        <v>867</v>
      </c>
      <c r="R89" s="531">
        <v>25</v>
      </c>
      <c r="S89" s="531">
        <v>177</v>
      </c>
      <c r="T89" s="531">
        <v>179</v>
      </c>
      <c r="U89" s="531">
        <v>550</v>
      </c>
      <c r="V89" s="531">
        <v>135</v>
      </c>
      <c r="W89" s="531">
        <v>368</v>
      </c>
      <c r="X89" s="531">
        <v>94</v>
      </c>
      <c r="Y89" s="531">
        <v>33</v>
      </c>
      <c r="Z89" s="531">
        <v>68</v>
      </c>
      <c r="AA89" s="531">
        <v>12</v>
      </c>
      <c r="AB89" s="531">
        <v>18</v>
      </c>
      <c r="AC89" s="531">
        <v>14</v>
      </c>
      <c r="AD89" s="531">
        <v>209</v>
      </c>
      <c r="AE89" s="531">
        <v>37</v>
      </c>
      <c r="AF89" s="531">
        <v>141</v>
      </c>
      <c r="AG89" s="531">
        <v>32</v>
      </c>
      <c r="AH89" s="531">
        <v>110</v>
      </c>
      <c r="AI89" s="531">
        <v>347</v>
      </c>
      <c r="AJ89" s="531">
        <v>1527</v>
      </c>
      <c r="AK89" s="531">
        <v>94</v>
      </c>
      <c r="AL89" s="531">
        <v>60</v>
      </c>
      <c r="AM89" s="531">
        <v>221</v>
      </c>
      <c r="AN89" s="531">
        <v>33</v>
      </c>
      <c r="AO89" s="531">
        <v>108</v>
      </c>
      <c r="AP89" s="531">
        <v>47</v>
      </c>
      <c r="AQ89" s="531">
        <v>367</v>
      </c>
      <c r="AR89" s="531">
        <v>209</v>
      </c>
      <c r="AS89" s="531">
        <v>696</v>
      </c>
      <c r="AT89" s="531">
        <v>65</v>
      </c>
      <c r="AU89" s="531">
        <v>163</v>
      </c>
      <c r="AV89" s="531">
        <v>64</v>
      </c>
      <c r="AW89" s="531">
        <v>275</v>
      </c>
      <c r="AX89" s="531">
        <v>94</v>
      </c>
      <c r="AY89" s="531">
        <v>37</v>
      </c>
      <c r="AZ89" s="531">
        <v>144</v>
      </c>
      <c r="BA89" s="531">
        <v>21</v>
      </c>
      <c r="BB89" s="531">
        <v>125</v>
      </c>
      <c r="BC89" s="531">
        <v>63</v>
      </c>
      <c r="BD89" s="531">
        <v>918</v>
      </c>
      <c r="BE89" s="531">
        <v>126</v>
      </c>
      <c r="BF89" s="531">
        <v>448</v>
      </c>
      <c r="BG89" s="531">
        <v>265</v>
      </c>
      <c r="BH89" s="531">
        <v>1634</v>
      </c>
      <c r="BI89" s="531">
        <v>65</v>
      </c>
      <c r="BJ89" s="531">
        <v>176</v>
      </c>
      <c r="BK89" s="531">
        <v>94</v>
      </c>
      <c r="BL89" s="531">
        <v>8</v>
      </c>
      <c r="BM89" s="531">
        <v>178</v>
      </c>
      <c r="BN89" s="531">
        <v>14</v>
      </c>
      <c r="BO89" s="531">
        <v>238</v>
      </c>
      <c r="BP89" s="531">
        <v>192</v>
      </c>
      <c r="BQ89" s="531">
        <v>1471</v>
      </c>
      <c r="BR89" s="531">
        <v>43</v>
      </c>
      <c r="BS89" s="531">
        <v>140</v>
      </c>
      <c r="BT89" s="531">
        <v>233</v>
      </c>
      <c r="BU89" s="531">
        <v>1113</v>
      </c>
      <c r="BV89" s="531">
        <v>2657</v>
      </c>
      <c r="BW89" s="531">
        <v>12599</v>
      </c>
      <c r="BX89" s="531">
        <v>94</v>
      </c>
      <c r="BY89" s="531">
        <v>522</v>
      </c>
      <c r="BZ89" s="531">
        <v>1888</v>
      </c>
      <c r="CA89" s="531">
        <v>52</v>
      </c>
      <c r="CB89" s="531">
        <v>321</v>
      </c>
      <c r="CC89" s="531">
        <v>80</v>
      </c>
      <c r="CD89" s="531">
        <v>489</v>
      </c>
      <c r="CE89" s="531">
        <v>140</v>
      </c>
      <c r="CF89" s="531">
        <v>423</v>
      </c>
      <c r="CG89" s="531">
        <v>60</v>
      </c>
      <c r="CH89" s="531">
        <v>155</v>
      </c>
      <c r="CI89" s="531">
        <v>38</v>
      </c>
      <c r="CJ89" s="531">
        <v>207</v>
      </c>
      <c r="CK89" s="531">
        <v>94</v>
      </c>
      <c r="CL89" s="531">
        <v>163</v>
      </c>
      <c r="CM89" s="531">
        <v>422</v>
      </c>
      <c r="CN89" s="531">
        <v>260</v>
      </c>
      <c r="CO89" s="531">
        <v>861</v>
      </c>
      <c r="CP89" s="531">
        <v>111</v>
      </c>
      <c r="CQ89" s="531">
        <v>481</v>
      </c>
      <c r="CR89" s="531">
        <v>79</v>
      </c>
      <c r="CS89" s="531">
        <v>423</v>
      </c>
      <c r="CT89" s="531">
        <v>193</v>
      </c>
      <c r="CU89" s="531">
        <v>784</v>
      </c>
      <c r="CV89" s="531">
        <v>120</v>
      </c>
      <c r="CW89" s="531">
        <v>366</v>
      </c>
      <c r="CX89" s="531">
        <v>94</v>
      </c>
      <c r="CY89" s="531">
        <v>48</v>
      </c>
      <c r="CZ89" s="531">
        <v>551</v>
      </c>
      <c r="DA89" s="531">
        <v>158</v>
      </c>
      <c r="DB89" s="531">
        <v>481</v>
      </c>
      <c r="DC89" s="531">
        <v>26</v>
      </c>
      <c r="DD89" s="531">
        <v>359</v>
      </c>
      <c r="DE89" s="531">
        <v>24</v>
      </c>
      <c r="DF89" s="531">
        <v>123</v>
      </c>
      <c r="DG89" s="531">
        <v>42</v>
      </c>
      <c r="DH89" s="531">
        <v>151</v>
      </c>
      <c r="DI89" s="531">
        <v>91</v>
      </c>
      <c r="DJ89" s="531">
        <v>292</v>
      </c>
      <c r="DK89" s="531">
        <v>94</v>
      </c>
      <c r="DL89" s="531">
        <v>79</v>
      </c>
      <c r="DM89" s="531">
        <v>269</v>
      </c>
      <c r="DN89" s="531">
        <v>136</v>
      </c>
      <c r="DO89" s="531">
        <v>907</v>
      </c>
      <c r="DP89" s="531">
        <v>209</v>
      </c>
      <c r="DQ89" s="531">
        <v>1324</v>
      </c>
      <c r="DR89" s="531">
        <v>22</v>
      </c>
      <c r="DS89" s="531">
        <v>164</v>
      </c>
      <c r="DT89" s="531">
        <v>24</v>
      </c>
      <c r="DU89" s="531">
        <v>215</v>
      </c>
      <c r="DV89" s="531">
        <v>82</v>
      </c>
      <c r="DW89" s="531">
        <v>265</v>
      </c>
      <c r="DX89" s="531">
        <v>94</v>
      </c>
      <c r="DY89" s="531">
        <v>155</v>
      </c>
      <c r="DZ89" s="531">
        <v>676</v>
      </c>
      <c r="EA89" s="531">
        <v>59</v>
      </c>
      <c r="EB89" s="531">
        <v>156</v>
      </c>
      <c r="EC89" s="531">
        <v>133</v>
      </c>
      <c r="ED89" s="531">
        <v>300</v>
      </c>
      <c r="EE89" s="531">
        <v>14</v>
      </c>
      <c r="EF89" s="531">
        <v>59</v>
      </c>
      <c r="EG89" s="531">
        <v>121</v>
      </c>
      <c r="EH89" s="531">
        <v>1482</v>
      </c>
      <c r="EI89" s="531">
        <v>39</v>
      </c>
      <c r="EJ89" s="531">
        <v>101</v>
      </c>
      <c r="EK89" s="531">
        <v>94</v>
      </c>
      <c r="EL89" s="531">
        <v>73</v>
      </c>
      <c r="EM89" s="531">
        <v>649</v>
      </c>
      <c r="EN89" s="531">
        <v>56</v>
      </c>
      <c r="EO89" s="531">
        <v>205</v>
      </c>
      <c r="EP89" s="531">
        <v>79</v>
      </c>
      <c r="EQ89" s="531">
        <v>271</v>
      </c>
      <c r="ER89" s="531">
        <v>47</v>
      </c>
      <c r="ES89" s="531">
        <v>280</v>
      </c>
      <c r="ET89" s="531">
        <v>13</v>
      </c>
      <c r="EU89" s="531">
        <v>19</v>
      </c>
      <c r="EV89" s="531">
        <v>40</v>
      </c>
      <c r="EW89" s="531">
        <v>130</v>
      </c>
      <c r="EX89" s="531">
        <v>94</v>
      </c>
      <c r="EY89" s="531">
        <v>29</v>
      </c>
      <c r="EZ89" s="531">
        <v>205</v>
      </c>
      <c r="FA89" s="531">
        <v>28</v>
      </c>
      <c r="FB89" s="531">
        <v>210</v>
      </c>
      <c r="FC89" s="531">
        <v>17</v>
      </c>
      <c r="FD89" s="531">
        <v>306</v>
      </c>
      <c r="FE89" s="531">
        <v>25</v>
      </c>
      <c r="FF89" s="531">
        <v>94</v>
      </c>
      <c r="FG89" s="531">
        <v>12</v>
      </c>
      <c r="FH89" s="531">
        <v>114</v>
      </c>
      <c r="FI89" s="531">
        <v>17</v>
      </c>
      <c r="FJ89" s="531">
        <v>60</v>
      </c>
      <c r="FK89" s="531">
        <v>94</v>
      </c>
      <c r="FL89" s="531">
        <v>40</v>
      </c>
      <c r="FM89" s="531">
        <v>128</v>
      </c>
      <c r="FN89" s="531">
        <v>36</v>
      </c>
      <c r="FO89" s="531">
        <v>114</v>
      </c>
      <c r="FP89" s="531">
        <v>31</v>
      </c>
      <c r="FQ89" s="531">
        <v>342</v>
      </c>
      <c r="FR89" s="531">
        <v>61</v>
      </c>
      <c r="FS89" s="531">
        <v>167</v>
      </c>
      <c r="FT89" s="531">
        <v>43</v>
      </c>
      <c r="FU89" s="531">
        <v>116</v>
      </c>
      <c r="FV89" s="552">
        <f t="shared" si="2"/>
        <v>10601</v>
      </c>
      <c r="FW89" s="553">
        <f t="shared" si="2"/>
        <v>52197</v>
      </c>
      <c r="FX89" s="534"/>
    </row>
    <row r="90" spans="1:267" ht="12">
      <c r="A90" s="532" t="s">
        <v>648</v>
      </c>
      <c r="B90" s="546" t="s">
        <v>386</v>
      </c>
      <c r="C90" s="531">
        <v>309</v>
      </c>
      <c r="D90" s="531">
        <v>1517</v>
      </c>
      <c r="E90" s="531">
        <v>53</v>
      </c>
      <c r="F90" s="531">
        <v>221</v>
      </c>
      <c r="G90" s="531">
        <v>74</v>
      </c>
      <c r="H90" s="531">
        <v>337</v>
      </c>
      <c r="I90" s="531">
        <v>16</v>
      </c>
      <c r="J90" s="531">
        <v>73</v>
      </c>
      <c r="K90" s="531">
        <v>95</v>
      </c>
      <c r="L90" s="531">
        <v>46</v>
      </c>
      <c r="M90" s="531">
        <v>167</v>
      </c>
      <c r="N90" s="531">
        <v>902</v>
      </c>
      <c r="O90" s="531">
        <v>5433</v>
      </c>
      <c r="P90" s="531">
        <v>553</v>
      </c>
      <c r="Q90" s="531">
        <v>2253</v>
      </c>
      <c r="R90" s="531">
        <v>26</v>
      </c>
      <c r="S90" s="531">
        <v>90</v>
      </c>
      <c r="T90" s="531">
        <v>182</v>
      </c>
      <c r="U90" s="531">
        <v>694</v>
      </c>
      <c r="V90" s="531">
        <v>164</v>
      </c>
      <c r="W90" s="531">
        <v>799</v>
      </c>
      <c r="X90" s="531">
        <v>95</v>
      </c>
      <c r="Y90" s="531">
        <v>21</v>
      </c>
      <c r="Z90" s="531">
        <v>77</v>
      </c>
      <c r="AA90" s="531">
        <v>7</v>
      </c>
      <c r="AB90" s="531">
        <v>62</v>
      </c>
      <c r="AC90" s="531">
        <v>12</v>
      </c>
      <c r="AD90" s="531">
        <v>67</v>
      </c>
      <c r="AE90" s="531">
        <v>35</v>
      </c>
      <c r="AF90" s="531">
        <v>500</v>
      </c>
      <c r="AG90" s="531">
        <v>33</v>
      </c>
      <c r="AH90" s="531">
        <v>187</v>
      </c>
      <c r="AI90" s="531">
        <v>437</v>
      </c>
      <c r="AJ90" s="531">
        <v>1766</v>
      </c>
      <c r="AK90" s="531">
        <v>95</v>
      </c>
      <c r="AL90" s="531">
        <v>87</v>
      </c>
      <c r="AM90" s="531">
        <v>297</v>
      </c>
      <c r="AN90" s="531">
        <v>14</v>
      </c>
      <c r="AO90" s="531">
        <v>64</v>
      </c>
      <c r="AP90" s="531">
        <v>44</v>
      </c>
      <c r="AQ90" s="531">
        <v>175</v>
      </c>
      <c r="AR90" s="531">
        <v>184</v>
      </c>
      <c r="AS90" s="531">
        <v>625</v>
      </c>
      <c r="AT90" s="531">
        <v>78</v>
      </c>
      <c r="AU90" s="531">
        <v>585</v>
      </c>
      <c r="AV90" s="531">
        <v>61</v>
      </c>
      <c r="AW90" s="531">
        <v>221</v>
      </c>
      <c r="AX90" s="531">
        <v>95</v>
      </c>
      <c r="AY90" s="531">
        <v>57</v>
      </c>
      <c r="AZ90" s="531">
        <v>381</v>
      </c>
      <c r="BA90" s="531">
        <v>29</v>
      </c>
      <c r="BB90" s="531">
        <v>97</v>
      </c>
      <c r="BC90" s="531">
        <v>106</v>
      </c>
      <c r="BD90" s="531">
        <v>499</v>
      </c>
      <c r="BE90" s="531">
        <v>136</v>
      </c>
      <c r="BF90" s="531">
        <v>498</v>
      </c>
      <c r="BG90" s="531">
        <v>176</v>
      </c>
      <c r="BH90" s="531">
        <v>861</v>
      </c>
      <c r="BI90" s="531">
        <v>78</v>
      </c>
      <c r="BJ90" s="531">
        <v>343</v>
      </c>
      <c r="BK90" s="531">
        <v>95</v>
      </c>
      <c r="BL90" s="531">
        <v>14</v>
      </c>
      <c r="BM90" s="531">
        <v>69</v>
      </c>
      <c r="BN90" s="531">
        <v>3</v>
      </c>
      <c r="BO90" s="531">
        <v>8</v>
      </c>
      <c r="BP90" s="531">
        <v>186</v>
      </c>
      <c r="BQ90" s="531">
        <v>776</v>
      </c>
      <c r="BR90" s="531">
        <v>45</v>
      </c>
      <c r="BS90" s="531">
        <v>132</v>
      </c>
      <c r="BT90" s="531">
        <v>322</v>
      </c>
      <c r="BU90" s="531">
        <v>1358</v>
      </c>
      <c r="BV90" s="531">
        <v>3195</v>
      </c>
      <c r="BW90" s="531">
        <v>20489</v>
      </c>
      <c r="BX90" s="531">
        <v>95</v>
      </c>
      <c r="BY90" s="531">
        <v>805</v>
      </c>
      <c r="BZ90" s="531">
        <v>3400</v>
      </c>
      <c r="CA90" s="531">
        <v>20</v>
      </c>
      <c r="CB90" s="531">
        <v>70</v>
      </c>
      <c r="CC90" s="531">
        <v>30</v>
      </c>
      <c r="CD90" s="531">
        <v>139</v>
      </c>
      <c r="CE90" s="531">
        <v>221</v>
      </c>
      <c r="CF90" s="531">
        <v>3274</v>
      </c>
      <c r="CG90" s="531">
        <v>39</v>
      </c>
      <c r="CH90" s="531">
        <v>196</v>
      </c>
      <c r="CI90" s="531">
        <v>20</v>
      </c>
      <c r="CJ90" s="531">
        <v>28</v>
      </c>
      <c r="CK90" s="531">
        <v>95</v>
      </c>
      <c r="CL90" s="531">
        <v>265</v>
      </c>
      <c r="CM90" s="531">
        <v>1121</v>
      </c>
      <c r="CN90" s="531">
        <v>275</v>
      </c>
      <c r="CO90" s="531">
        <v>1209</v>
      </c>
      <c r="CP90" s="531">
        <v>73</v>
      </c>
      <c r="CQ90" s="531">
        <v>209</v>
      </c>
      <c r="CR90" s="531">
        <v>77</v>
      </c>
      <c r="CS90" s="531">
        <v>504</v>
      </c>
      <c r="CT90" s="531">
        <v>195</v>
      </c>
      <c r="CU90" s="531">
        <v>1331</v>
      </c>
      <c r="CV90" s="531">
        <v>78</v>
      </c>
      <c r="CW90" s="531">
        <v>307</v>
      </c>
      <c r="CX90" s="531">
        <v>95</v>
      </c>
      <c r="CY90" s="531">
        <v>47</v>
      </c>
      <c r="CZ90" s="531">
        <v>270</v>
      </c>
      <c r="DA90" s="531">
        <v>311</v>
      </c>
      <c r="DB90" s="531">
        <v>1060</v>
      </c>
      <c r="DC90" s="531">
        <v>11</v>
      </c>
      <c r="DD90" s="531">
        <v>84</v>
      </c>
      <c r="DE90" s="531">
        <v>26</v>
      </c>
      <c r="DF90" s="531">
        <v>86</v>
      </c>
      <c r="DG90" s="531">
        <v>34</v>
      </c>
      <c r="DH90" s="531">
        <v>143</v>
      </c>
      <c r="DI90" s="531">
        <v>128</v>
      </c>
      <c r="DJ90" s="531">
        <v>535</v>
      </c>
      <c r="DK90" s="531">
        <v>95</v>
      </c>
      <c r="DL90" s="531">
        <v>60</v>
      </c>
      <c r="DM90" s="531">
        <v>245</v>
      </c>
      <c r="DN90" s="531">
        <v>206</v>
      </c>
      <c r="DO90" s="531">
        <v>913</v>
      </c>
      <c r="DP90" s="531">
        <v>172</v>
      </c>
      <c r="DQ90" s="531">
        <v>651</v>
      </c>
      <c r="DR90" s="531">
        <v>16</v>
      </c>
      <c r="DS90" s="531">
        <v>97</v>
      </c>
      <c r="DT90" s="531">
        <v>32</v>
      </c>
      <c r="DU90" s="531">
        <v>142</v>
      </c>
      <c r="DV90" s="531">
        <v>56</v>
      </c>
      <c r="DW90" s="531">
        <v>257</v>
      </c>
      <c r="DX90" s="531">
        <v>95</v>
      </c>
      <c r="DY90" s="531">
        <v>154</v>
      </c>
      <c r="DZ90" s="531">
        <v>1141</v>
      </c>
      <c r="EA90" s="531">
        <v>61</v>
      </c>
      <c r="EB90" s="531">
        <v>186</v>
      </c>
      <c r="EC90" s="531">
        <v>141</v>
      </c>
      <c r="ED90" s="531">
        <v>713</v>
      </c>
      <c r="EE90" s="531">
        <v>5</v>
      </c>
      <c r="EF90" s="531">
        <v>14</v>
      </c>
      <c r="EG90" s="531">
        <v>62</v>
      </c>
      <c r="EH90" s="531">
        <v>474</v>
      </c>
      <c r="EI90" s="531">
        <v>57</v>
      </c>
      <c r="EJ90" s="531">
        <v>195</v>
      </c>
      <c r="EK90" s="531">
        <v>95</v>
      </c>
      <c r="EL90" s="531">
        <v>41</v>
      </c>
      <c r="EM90" s="531">
        <v>179</v>
      </c>
      <c r="EN90" s="531">
        <v>44</v>
      </c>
      <c r="EO90" s="531">
        <v>138</v>
      </c>
      <c r="EP90" s="531">
        <v>115</v>
      </c>
      <c r="EQ90" s="531">
        <v>451</v>
      </c>
      <c r="ER90" s="531">
        <v>58</v>
      </c>
      <c r="ES90" s="531">
        <v>169</v>
      </c>
      <c r="ET90" s="531">
        <v>10</v>
      </c>
      <c r="EU90" s="531">
        <v>35</v>
      </c>
      <c r="EV90" s="531">
        <v>30</v>
      </c>
      <c r="EW90" s="531">
        <v>105</v>
      </c>
      <c r="EX90" s="531">
        <v>95</v>
      </c>
      <c r="EY90" s="531">
        <v>21</v>
      </c>
      <c r="EZ90" s="531">
        <v>42</v>
      </c>
      <c r="FA90" s="531">
        <v>29</v>
      </c>
      <c r="FB90" s="531">
        <v>271</v>
      </c>
      <c r="FC90" s="531">
        <v>9</v>
      </c>
      <c r="FD90" s="531">
        <v>58</v>
      </c>
      <c r="FE90" s="531">
        <v>37</v>
      </c>
      <c r="FF90" s="531">
        <v>128</v>
      </c>
      <c r="FG90" s="531">
        <v>5</v>
      </c>
      <c r="FH90" s="531">
        <v>30</v>
      </c>
      <c r="FI90" s="531">
        <v>10</v>
      </c>
      <c r="FJ90" s="531">
        <v>42</v>
      </c>
      <c r="FK90" s="531">
        <v>95</v>
      </c>
      <c r="FL90" s="531">
        <v>43</v>
      </c>
      <c r="FM90" s="531">
        <v>164</v>
      </c>
      <c r="FN90" s="531">
        <v>24</v>
      </c>
      <c r="FO90" s="531">
        <v>87</v>
      </c>
      <c r="FP90" s="531">
        <v>11</v>
      </c>
      <c r="FQ90" s="531">
        <v>54</v>
      </c>
      <c r="FR90" s="531">
        <v>57</v>
      </c>
      <c r="FS90" s="531">
        <v>277</v>
      </c>
      <c r="FT90" s="531">
        <v>60</v>
      </c>
      <c r="FU90" s="531">
        <v>201</v>
      </c>
      <c r="FV90" s="552">
        <f t="shared" si="2"/>
        <v>11966</v>
      </c>
      <c r="FW90" s="553">
        <f t="shared" si="2"/>
        <v>63146</v>
      </c>
      <c r="FX90" s="534"/>
    </row>
    <row r="91" spans="1:267" ht="12">
      <c r="A91" s="532" t="s">
        <v>650</v>
      </c>
      <c r="B91" s="546" t="s">
        <v>387</v>
      </c>
      <c r="C91" s="531">
        <v>683</v>
      </c>
      <c r="D91" s="531">
        <v>2463</v>
      </c>
      <c r="E91" s="531">
        <v>80</v>
      </c>
      <c r="F91" s="531">
        <v>191</v>
      </c>
      <c r="G91" s="531">
        <v>108</v>
      </c>
      <c r="H91" s="531">
        <v>437</v>
      </c>
      <c r="I91" s="531">
        <v>23</v>
      </c>
      <c r="J91" s="531">
        <v>48</v>
      </c>
      <c r="K91" s="531">
        <v>96</v>
      </c>
      <c r="L91" s="531">
        <v>80</v>
      </c>
      <c r="M91" s="531">
        <v>267</v>
      </c>
      <c r="N91" s="531">
        <v>2277</v>
      </c>
      <c r="O91" s="531">
        <v>7827</v>
      </c>
      <c r="P91" s="531">
        <v>1655</v>
      </c>
      <c r="Q91" s="531">
        <v>5183</v>
      </c>
      <c r="R91" s="531">
        <v>57</v>
      </c>
      <c r="S91" s="531">
        <v>91</v>
      </c>
      <c r="T91" s="531">
        <v>577</v>
      </c>
      <c r="U91" s="531">
        <v>1290</v>
      </c>
      <c r="V91" s="531">
        <v>406</v>
      </c>
      <c r="W91" s="531">
        <v>1026</v>
      </c>
      <c r="X91" s="531">
        <v>96</v>
      </c>
      <c r="Y91" s="531">
        <v>58</v>
      </c>
      <c r="Z91" s="531">
        <v>100</v>
      </c>
      <c r="AA91" s="531">
        <v>57</v>
      </c>
      <c r="AB91" s="531">
        <v>309</v>
      </c>
      <c r="AC91" s="531">
        <v>16</v>
      </c>
      <c r="AD91" s="531">
        <v>22</v>
      </c>
      <c r="AE91" s="531">
        <v>78</v>
      </c>
      <c r="AF91" s="531">
        <v>170</v>
      </c>
      <c r="AG91" s="531">
        <v>43</v>
      </c>
      <c r="AH91" s="531">
        <v>144</v>
      </c>
      <c r="AI91" s="531">
        <v>1148</v>
      </c>
      <c r="AJ91" s="531">
        <v>3410</v>
      </c>
      <c r="AK91" s="531">
        <v>96</v>
      </c>
      <c r="AL91" s="531">
        <v>230</v>
      </c>
      <c r="AM91" s="531">
        <v>539</v>
      </c>
      <c r="AN91" s="531">
        <v>18</v>
      </c>
      <c r="AO91" s="531">
        <v>39</v>
      </c>
      <c r="AP91" s="531">
        <v>99</v>
      </c>
      <c r="AQ91" s="531">
        <v>307</v>
      </c>
      <c r="AR91" s="531">
        <v>381</v>
      </c>
      <c r="AS91" s="531">
        <v>1171</v>
      </c>
      <c r="AT91" s="531">
        <v>191</v>
      </c>
      <c r="AU91" s="531">
        <v>881</v>
      </c>
      <c r="AV91" s="531">
        <v>184</v>
      </c>
      <c r="AW91" s="531">
        <v>358</v>
      </c>
      <c r="AX91" s="531">
        <v>96</v>
      </c>
      <c r="AY91" s="531">
        <v>81</v>
      </c>
      <c r="AZ91" s="531">
        <v>224</v>
      </c>
      <c r="BA91" s="531">
        <v>50</v>
      </c>
      <c r="BB91" s="531">
        <v>214</v>
      </c>
      <c r="BC91" s="531">
        <v>96</v>
      </c>
      <c r="BD91" s="531">
        <v>406</v>
      </c>
      <c r="BE91" s="531">
        <v>387</v>
      </c>
      <c r="BF91" s="531">
        <v>962</v>
      </c>
      <c r="BG91" s="531">
        <v>309</v>
      </c>
      <c r="BH91" s="531">
        <v>850</v>
      </c>
      <c r="BI91" s="531">
        <v>130</v>
      </c>
      <c r="BJ91" s="531">
        <v>378</v>
      </c>
      <c r="BK91" s="531">
        <v>96</v>
      </c>
      <c r="BL91" s="531">
        <v>29</v>
      </c>
      <c r="BM91" s="531">
        <v>56</v>
      </c>
      <c r="BN91" s="531">
        <v>33</v>
      </c>
      <c r="BO91" s="531">
        <v>60</v>
      </c>
      <c r="BP91" s="531">
        <v>325</v>
      </c>
      <c r="BQ91" s="531">
        <v>785</v>
      </c>
      <c r="BR91" s="531">
        <v>142</v>
      </c>
      <c r="BS91" s="531">
        <v>267</v>
      </c>
      <c r="BT91" s="531">
        <v>525</v>
      </c>
      <c r="BU91" s="531">
        <v>1165</v>
      </c>
      <c r="BV91" s="531">
        <v>11367</v>
      </c>
      <c r="BW91" s="531">
        <v>46014</v>
      </c>
      <c r="BX91" s="531">
        <v>96</v>
      </c>
      <c r="BY91" s="531">
        <v>2589</v>
      </c>
      <c r="BZ91" s="531">
        <v>7494</v>
      </c>
      <c r="CA91" s="531">
        <v>25</v>
      </c>
      <c r="CB91" s="531">
        <v>54</v>
      </c>
      <c r="CC91" s="531">
        <v>75</v>
      </c>
      <c r="CD91" s="531">
        <v>156</v>
      </c>
      <c r="CE91" s="531">
        <v>294</v>
      </c>
      <c r="CF91" s="531">
        <v>847</v>
      </c>
      <c r="CG91" s="531">
        <v>123</v>
      </c>
      <c r="CH91" s="531">
        <v>347</v>
      </c>
      <c r="CI91" s="531">
        <v>70</v>
      </c>
      <c r="CJ91" s="531">
        <v>129</v>
      </c>
      <c r="CK91" s="531">
        <v>96</v>
      </c>
      <c r="CL91" s="531">
        <v>628</v>
      </c>
      <c r="CM91" s="531">
        <v>1942</v>
      </c>
      <c r="CN91" s="531">
        <v>374</v>
      </c>
      <c r="CO91" s="531">
        <v>1959</v>
      </c>
      <c r="CP91" s="531">
        <v>109</v>
      </c>
      <c r="CQ91" s="531">
        <v>288</v>
      </c>
      <c r="CR91" s="531">
        <v>195</v>
      </c>
      <c r="CS91" s="531">
        <v>766</v>
      </c>
      <c r="CT91" s="531">
        <v>433</v>
      </c>
      <c r="CU91" s="531">
        <v>1296</v>
      </c>
      <c r="CV91" s="531">
        <v>198</v>
      </c>
      <c r="CW91" s="531">
        <v>833</v>
      </c>
      <c r="CX91" s="531">
        <v>96</v>
      </c>
      <c r="CY91" s="531">
        <v>71</v>
      </c>
      <c r="CZ91" s="531">
        <v>652</v>
      </c>
      <c r="DA91" s="531">
        <v>861</v>
      </c>
      <c r="DB91" s="531">
        <v>2053</v>
      </c>
      <c r="DC91" s="531">
        <v>19</v>
      </c>
      <c r="DD91" s="531">
        <v>212</v>
      </c>
      <c r="DE91" s="531">
        <v>69</v>
      </c>
      <c r="DF91" s="531">
        <v>196</v>
      </c>
      <c r="DG91" s="531">
        <v>83</v>
      </c>
      <c r="DH91" s="531">
        <v>203</v>
      </c>
      <c r="DI91" s="531">
        <v>223</v>
      </c>
      <c r="DJ91" s="531">
        <v>495</v>
      </c>
      <c r="DK91" s="531">
        <v>96</v>
      </c>
      <c r="DL91" s="531">
        <v>89</v>
      </c>
      <c r="DM91" s="531">
        <v>229</v>
      </c>
      <c r="DN91" s="531">
        <v>336</v>
      </c>
      <c r="DO91" s="531">
        <v>797</v>
      </c>
      <c r="DP91" s="531">
        <v>342</v>
      </c>
      <c r="DQ91" s="531">
        <v>806</v>
      </c>
      <c r="DR91" s="531">
        <v>32</v>
      </c>
      <c r="DS91" s="531">
        <v>84</v>
      </c>
      <c r="DT91" s="531">
        <v>62</v>
      </c>
      <c r="DU91" s="531">
        <v>111</v>
      </c>
      <c r="DV91" s="531">
        <v>133</v>
      </c>
      <c r="DW91" s="531">
        <v>268</v>
      </c>
      <c r="DX91" s="531">
        <v>96</v>
      </c>
      <c r="DY91" s="531">
        <v>442</v>
      </c>
      <c r="DZ91" s="531">
        <v>1836</v>
      </c>
      <c r="EA91" s="531">
        <v>109</v>
      </c>
      <c r="EB91" s="531">
        <v>473</v>
      </c>
      <c r="EC91" s="531">
        <v>244</v>
      </c>
      <c r="ED91" s="531">
        <v>604</v>
      </c>
      <c r="EE91" s="531">
        <v>10</v>
      </c>
      <c r="EF91" s="531">
        <v>24</v>
      </c>
      <c r="EG91" s="531">
        <v>67</v>
      </c>
      <c r="EH91" s="531">
        <v>317</v>
      </c>
      <c r="EI91" s="531">
        <v>134</v>
      </c>
      <c r="EJ91" s="531">
        <v>257</v>
      </c>
      <c r="EK91" s="531">
        <v>96</v>
      </c>
      <c r="EL91" s="531">
        <v>68</v>
      </c>
      <c r="EM91" s="531">
        <v>227</v>
      </c>
      <c r="EN91" s="531">
        <v>40</v>
      </c>
      <c r="EO91" s="531">
        <v>280</v>
      </c>
      <c r="EP91" s="531">
        <v>192</v>
      </c>
      <c r="EQ91" s="531">
        <v>364</v>
      </c>
      <c r="ER91" s="531">
        <v>86</v>
      </c>
      <c r="ES91" s="531">
        <v>172</v>
      </c>
      <c r="ET91" s="531">
        <v>12</v>
      </c>
      <c r="EU91" s="531">
        <v>20</v>
      </c>
      <c r="EV91" s="531">
        <v>47</v>
      </c>
      <c r="EW91" s="531">
        <v>262</v>
      </c>
      <c r="EX91" s="531">
        <v>96</v>
      </c>
      <c r="EY91" s="531">
        <v>50</v>
      </c>
      <c r="EZ91" s="531">
        <v>114</v>
      </c>
      <c r="FA91" s="531">
        <v>51</v>
      </c>
      <c r="FB91" s="531">
        <v>193</v>
      </c>
      <c r="FC91" s="531">
        <v>18</v>
      </c>
      <c r="FD91" s="531">
        <v>92</v>
      </c>
      <c r="FE91" s="531">
        <v>74</v>
      </c>
      <c r="FF91" s="531">
        <v>143</v>
      </c>
      <c r="FG91" s="531">
        <v>16</v>
      </c>
      <c r="FH91" s="531">
        <v>24</v>
      </c>
      <c r="FI91" s="531">
        <v>15</v>
      </c>
      <c r="FJ91" s="531">
        <v>39</v>
      </c>
      <c r="FK91" s="531">
        <v>96</v>
      </c>
      <c r="FL91" s="531">
        <v>112</v>
      </c>
      <c r="FM91" s="531">
        <v>289</v>
      </c>
      <c r="FN91" s="531">
        <v>64</v>
      </c>
      <c r="FO91" s="531">
        <v>137</v>
      </c>
      <c r="FP91" s="531">
        <v>10</v>
      </c>
      <c r="FQ91" s="531">
        <v>41</v>
      </c>
      <c r="FR91" s="531">
        <v>72</v>
      </c>
      <c r="FS91" s="531">
        <v>136</v>
      </c>
      <c r="FT91" s="531">
        <v>121</v>
      </c>
      <c r="FU91" s="531">
        <v>409</v>
      </c>
      <c r="FV91" s="552">
        <f t="shared" si="2"/>
        <v>31410</v>
      </c>
      <c r="FW91" s="553">
        <f t="shared" si="2"/>
        <v>106324</v>
      </c>
      <c r="FX91" s="534"/>
    </row>
    <row r="92" spans="1:267" ht="12">
      <c r="A92" s="532" t="s">
        <v>651</v>
      </c>
      <c r="B92" s="546" t="s">
        <v>388</v>
      </c>
      <c r="C92" s="531">
        <v>290</v>
      </c>
      <c r="D92" s="531">
        <v>339</v>
      </c>
      <c r="E92" s="531">
        <v>2</v>
      </c>
      <c r="F92" s="531">
        <v>2</v>
      </c>
      <c r="G92" s="531">
        <v>2</v>
      </c>
      <c r="H92" s="531">
        <v>2</v>
      </c>
      <c r="I92" s="531">
        <v>0</v>
      </c>
      <c r="J92" s="531">
        <v>0</v>
      </c>
      <c r="K92" s="531">
        <v>97</v>
      </c>
      <c r="L92" s="531">
        <v>6</v>
      </c>
      <c r="M92" s="531">
        <v>6</v>
      </c>
      <c r="N92" s="531">
        <v>2179</v>
      </c>
      <c r="O92" s="531">
        <v>2360</v>
      </c>
      <c r="P92" s="531">
        <v>363</v>
      </c>
      <c r="Q92" s="531">
        <v>434</v>
      </c>
      <c r="R92" s="531">
        <v>14</v>
      </c>
      <c r="S92" s="531">
        <v>14</v>
      </c>
      <c r="T92" s="531">
        <v>137</v>
      </c>
      <c r="U92" s="531">
        <v>167</v>
      </c>
      <c r="V92" s="531">
        <v>27</v>
      </c>
      <c r="W92" s="531">
        <v>33</v>
      </c>
      <c r="X92" s="531">
        <v>97</v>
      </c>
      <c r="Y92" s="531">
        <v>2</v>
      </c>
      <c r="Z92" s="531">
        <v>3</v>
      </c>
      <c r="AA92" s="531">
        <v>0</v>
      </c>
      <c r="AB92" s="531">
        <v>0</v>
      </c>
      <c r="AC92" s="531">
        <v>0</v>
      </c>
      <c r="AD92" s="531">
        <v>0</v>
      </c>
      <c r="AE92" s="531">
        <v>23</v>
      </c>
      <c r="AF92" s="531">
        <v>30</v>
      </c>
      <c r="AG92" s="531">
        <v>4</v>
      </c>
      <c r="AH92" s="531">
        <v>5</v>
      </c>
      <c r="AI92" s="531">
        <v>574</v>
      </c>
      <c r="AJ92" s="531">
        <v>689</v>
      </c>
      <c r="AK92" s="531">
        <v>97</v>
      </c>
      <c r="AL92" s="531">
        <v>49</v>
      </c>
      <c r="AM92" s="531">
        <v>65</v>
      </c>
      <c r="AN92" s="531">
        <v>3</v>
      </c>
      <c r="AO92" s="531">
        <v>3</v>
      </c>
      <c r="AP92" s="531">
        <v>6</v>
      </c>
      <c r="AQ92" s="531">
        <v>7</v>
      </c>
      <c r="AR92" s="531">
        <v>15</v>
      </c>
      <c r="AS92" s="531">
        <v>15</v>
      </c>
      <c r="AT92" s="531">
        <v>15</v>
      </c>
      <c r="AU92" s="531">
        <v>21</v>
      </c>
      <c r="AV92" s="531">
        <v>6</v>
      </c>
      <c r="AW92" s="531">
        <v>6</v>
      </c>
      <c r="AX92" s="531">
        <v>97</v>
      </c>
      <c r="AY92" s="531">
        <v>9</v>
      </c>
      <c r="AZ92" s="531">
        <v>23</v>
      </c>
      <c r="BA92" s="531">
        <v>3</v>
      </c>
      <c r="BB92" s="531">
        <v>3</v>
      </c>
      <c r="BC92" s="531">
        <v>3</v>
      </c>
      <c r="BD92" s="531">
        <v>3</v>
      </c>
      <c r="BE92" s="531">
        <v>60</v>
      </c>
      <c r="BF92" s="531">
        <v>72</v>
      </c>
      <c r="BG92" s="531">
        <v>259</v>
      </c>
      <c r="BH92" s="531">
        <v>323</v>
      </c>
      <c r="BI92" s="531">
        <v>22</v>
      </c>
      <c r="BJ92" s="531">
        <v>26</v>
      </c>
      <c r="BK92" s="531">
        <v>97</v>
      </c>
      <c r="BL92" s="531">
        <v>0</v>
      </c>
      <c r="BM92" s="531">
        <v>0</v>
      </c>
      <c r="BN92" s="531">
        <v>0</v>
      </c>
      <c r="BO92" s="531">
        <v>0</v>
      </c>
      <c r="BP92" s="531">
        <v>42</v>
      </c>
      <c r="BQ92" s="531">
        <v>52</v>
      </c>
      <c r="BR92" s="531">
        <v>9</v>
      </c>
      <c r="BS92" s="531">
        <v>13</v>
      </c>
      <c r="BT92" s="531">
        <v>135</v>
      </c>
      <c r="BU92" s="531">
        <v>153</v>
      </c>
      <c r="BV92" s="531">
        <v>8175</v>
      </c>
      <c r="BW92" s="531">
        <v>9951</v>
      </c>
      <c r="BX92" s="531">
        <v>97</v>
      </c>
      <c r="BY92" s="531">
        <v>1555</v>
      </c>
      <c r="BZ92" s="531">
        <v>1902</v>
      </c>
      <c r="CA92" s="531">
        <v>0</v>
      </c>
      <c r="CB92" s="531">
        <v>0</v>
      </c>
      <c r="CC92" s="531">
        <v>2</v>
      </c>
      <c r="CD92" s="531">
        <v>2</v>
      </c>
      <c r="CE92" s="531">
        <v>34</v>
      </c>
      <c r="CF92" s="531">
        <v>35</v>
      </c>
      <c r="CG92" s="531">
        <v>6</v>
      </c>
      <c r="CH92" s="531">
        <v>6</v>
      </c>
      <c r="CI92" s="531">
        <v>5</v>
      </c>
      <c r="CJ92" s="531">
        <v>5</v>
      </c>
      <c r="CK92" s="531">
        <v>97</v>
      </c>
      <c r="CL92" s="531">
        <v>134</v>
      </c>
      <c r="CM92" s="531">
        <v>151</v>
      </c>
      <c r="CN92" s="531">
        <v>46</v>
      </c>
      <c r="CO92" s="531">
        <v>52</v>
      </c>
      <c r="CP92" s="531">
        <v>8</v>
      </c>
      <c r="CQ92" s="531">
        <v>16</v>
      </c>
      <c r="CR92" s="531">
        <v>7</v>
      </c>
      <c r="CS92" s="531">
        <v>7</v>
      </c>
      <c r="CT92" s="531">
        <v>46</v>
      </c>
      <c r="CU92" s="531">
        <v>55</v>
      </c>
      <c r="CV92" s="531">
        <v>12</v>
      </c>
      <c r="CW92" s="531">
        <v>15</v>
      </c>
      <c r="CX92" s="531">
        <v>97</v>
      </c>
      <c r="CY92" s="531">
        <v>3</v>
      </c>
      <c r="CZ92" s="531">
        <v>2</v>
      </c>
      <c r="DA92" s="531">
        <v>293</v>
      </c>
      <c r="DB92" s="531">
        <v>425</v>
      </c>
      <c r="DC92" s="531">
        <v>0</v>
      </c>
      <c r="DD92" s="531">
        <v>0</v>
      </c>
      <c r="DE92" s="531">
        <v>4</v>
      </c>
      <c r="DF92" s="531">
        <v>4</v>
      </c>
      <c r="DG92" s="531">
        <v>2</v>
      </c>
      <c r="DH92" s="531">
        <v>1</v>
      </c>
      <c r="DI92" s="531">
        <v>74</v>
      </c>
      <c r="DJ92" s="531">
        <v>78</v>
      </c>
      <c r="DK92" s="531">
        <v>97</v>
      </c>
      <c r="DL92" s="531">
        <v>12</v>
      </c>
      <c r="DM92" s="531">
        <v>15</v>
      </c>
      <c r="DN92" s="531">
        <v>20</v>
      </c>
      <c r="DO92" s="531">
        <v>20</v>
      </c>
      <c r="DP92" s="531">
        <v>44</v>
      </c>
      <c r="DQ92" s="531">
        <v>53</v>
      </c>
      <c r="DR92" s="531">
        <v>0</v>
      </c>
      <c r="DS92" s="531">
        <v>0</v>
      </c>
      <c r="DT92" s="531">
        <v>2</v>
      </c>
      <c r="DU92" s="531">
        <v>2</v>
      </c>
      <c r="DV92" s="531">
        <v>1</v>
      </c>
      <c r="DW92" s="531">
        <v>1</v>
      </c>
      <c r="DX92" s="531">
        <v>97</v>
      </c>
      <c r="DY92" s="531">
        <v>38</v>
      </c>
      <c r="DZ92" s="531">
        <v>44</v>
      </c>
      <c r="EA92" s="531">
        <v>11</v>
      </c>
      <c r="EB92" s="531">
        <v>12</v>
      </c>
      <c r="EC92" s="531">
        <v>78</v>
      </c>
      <c r="ED92" s="531">
        <v>92</v>
      </c>
      <c r="EE92" s="531">
        <v>0</v>
      </c>
      <c r="EF92" s="531">
        <v>0</v>
      </c>
      <c r="EG92" s="531">
        <v>1</v>
      </c>
      <c r="EH92" s="531">
        <v>1</v>
      </c>
      <c r="EI92" s="531">
        <v>29</v>
      </c>
      <c r="EJ92" s="531">
        <v>60</v>
      </c>
      <c r="EK92" s="531">
        <v>97</v>
      </c>
      <c r="EL92" s="531">
        <v>1</v>
      </c>
      <c r="EM92" s="531">
        <v>1</v>
      </c>
      <c r="EN92" s="531">
        <v>1</v>
      </c>
      <c r="EO92" s="531">
        <v>1</v>
      </c>
      <c r="EP92" s="531">
        <v>10</v>
      </c>
      <c r="EQ92" s="531">
        <v>19</v>
      </c>
      <c r="ER92" s="531">
        <v>8</v>
      </c>
      <c r="ES92" s="531">
        <v>8</v>
      </c>
      <c r="ET92" s="531">
        <v>0</v>
      </c>
      <c r="EU92" s="531">
        <v>0</v>
      </c>
      <c r="EV92" s="531">
        <v>0</v>
      </c>
      <c r="EW92" s="531">
        <v>0</v>
      </c>
      <c r="EX92" s="531">
        <v>97</v>
      </c>
      <c r="EY92" s="531">
        <v>1</v>
      </c>
      <c r="EZ92" s="531">
        <v>1</v>
      </c>
      <c r="FA92" s="531">
        <v>0</v>
      </c>
      <c r="FB92" s="531">
        <v>0</v>
      </c>
      <c r="FC92" s="531">
        <v>0</v>
      </c>
      <c r="FD92" s="531">
        <v>0</v>
      </c>
      <c r="FE92" s="531">
        <v>18</v>
      </c>
      <c r="FF92" s="531">
        <v>22</v>
      </c>
      <c r="FG92" s="531">
        <v>3</v>
      </c>
      <c r="FH92" s="531">
        <v>2</v>
      </c>
      <c r="FI92" s="531">
        <v>1</v>
      </c>
      <c r="FJ92" s="531">
        <v>2</v>
      </c>
      <c r="FK92" s="531">
        <v>97</v>
      </c>
      <c r="FL92" s="531">
        <v>33</v>
      </c>
      <c r="FM92" s="531">
        <v>44</v>
      </c>
      <c r="FN92" s="531">
        <v>11</v>
      </c>
      <c r="FO92" s="531">
        <v>12</v>
      </c>
      <c r="FP92" s="531">
        <v>5</v>
      </c>
      <c r="FQ92" s="531">
        <v>7</v>
      </c>
      <c r="FR92" s="531">
        <v>0</v>
      </c>
      <c r="FS92" s="531">
        <v>0</v>
      </c>
      <c r="FT92" s="531">
        <v>31</v>
      </c>
      <c r="FU92" s="531">
        <v>34</v>
      </c>
      <c r="FV92" s="552">
        <f t="shared" si="2"/>
        <v>15024</v>
      </c>
      <c r="FW92" s="553">
        <f t="shared" si="2"/>
        <v>18029</v>
      </c>
      <c r="FX92" s="534"/>
    </row>
    <row r="93" spans="1:267" ht="12">
      <c r="A93" s="532" t="s">
        <v>652</v>
      </c>
      <c r="B93" s="546" t="s">
        <v>389</v>
      </c>
      <c r="C93" s="531">
        <v>2</v>
      </c>
      <c r="D93" s="531">
        <v>2</v>
      </c>
      <c r="E93" s="531">
        <v>0</v>
      </c>
      <c r="F93" s="531">
        <v>0</v>
      </c>
      <c r="G93" s="531">
        <v>0</v>
      </c>
      <c r="H93" s="531">
        <v>0</v>
      </c>
      <c r="I93" s="531">
        <v>0</v>
      </c>
      <c r="J93" s="531">
        <v>0</v>
      </c>
      <c r="K93" s="531">
        <v>98</v>
      </c>
      <c r="L93" s="531">
        <v>0</v>
      </c>
      <c r="M93" s="531">
        <v>0</v>
      </c>
      <c r="N93" s="531">
        <v>19</v>
      </c>
      <c r="O93" s="531">
        <v>37</v>
      </c>
      <c r="P93" s="531">
        <v>6</v>
      </c>
      <c r="Q93" s="531">
        <v>12</v>
      </c>
      <c r="R93" s="531">
        <v>0</v>
      </c>
      <c r="S93" s="531">
        <v>0</v>
      </c>
      <c r="T93" s="531">
        <v>3</v>
      </c>
      <c r="U93" s="531">
        <v>9</v>
      </c>
      <c r="V93" s="531">
        <v>3</v>
      </c>
      <c r="W93" s="531">
        <v>3</v>
      </c>
      <c r="X93" s="531">
        <v>98</v>
      </c>
      <c r="Y93" s="531">
        <v>0</v>
      </c>
      <c r="Z93" s="531">
        <v>0</v>
      </c>
      <c r="AA93" s="531">
        <v>0</v>
      </c>
      <c r="AB93" s="531">
        <v>0</v>
      </c>
      <c r="AC93" s="531">
        <v>0</v>
      </c>
      <c r="AD93" s="531">
        <v>0</v>
      </c>
      <c r="AE93" s="531">
        <v>0</v>
      </c>
      <c r="AF93" s="531">
        <v>0</v>
      </c>
      <c r="AG93" s="531">
        <v>2</v>
      </c>
      <c r="AH93" s="531">
        <v>3</v>
      </c>
      <c r="AI93" s="531">
        <v>1</v>
      </c>
      <c r="AJ93" s="531">
        <v>1</v>
      </c>
      <c r="AK93" s="531">
        <v>98</v>
      </c>
      <c r="AL93" s="531">
        <v>1</v>
      </c>
      <c r="AM93" s="531">
        <v>1</v>
      </c>
      <c r="AN93" s="531">
        <v>0</v>
      </c>
      <c r="AO93" s="531">
        <v>0</v>
      </c>
      <c r="AP93" s="531">
        <v>0</v>
      </c>
      <c r="AQ93" s="531">
        <v>0</v>
      </c>
      <c r="AR93" s="531">
        <v>0</v>
      </c>
      <c r="AS93" s="531">
        <v>0</v>
      </c>
      <c r="AT93" s="531">
        <v>0</v>
      </c>
      <c r="AU93" s="531">
        <v>0</v>
      </c>
      <c r="AV93" s="531">
        <v>0</v>
      </c>
      <c r="AW93" s="531">
        <v>0</v>
      </c>
      <c r="AX93" s="531">
        <v>98</v>
      </c>
      <c r="AY93" s="531">
        <v>3</v>
      </c>
      <c r="AZ93" s="531">
        <v>3</v>
      </c>
      <c r="BA93" s="531">
        <v>0</v>
      </c>
      <c r="BB93" s="531">
        <v>0</v>
      </c>
      <c r="BC93" s="531">
        <v>0</v>
      </c>
      <c r="BD93" s="531">
        <v>0</v>
      </c>
      <c r="BE93" s="531">
        <v>1</v>
      </c>
      <c r="BF93" s="531">
        <v>1</v>
      </c>
      <c r="BG93" s="531">
        <v>2</v>
      </c>
      <c r="BH93" s="531">
        <v>2</v>
      </c>
      <c r="BI93" s="531">
        <v>1</v>
      </c>
      <c r="BJ93" s="531">
        <v>1</v>
      </c>
      <c r="BK93" s="531">
        <v>98</v>
      </c>
      <c r="BL93" s="531">
        <v>0</v>
      </c>
      <c r="BM93" s="531">
        <v>0</v>
      </c>
      <c r="BN93" s="531">
        <v>0</v>
      </c>
      <c r="BO93" s="531">
        <v>0</v>
      </c>
      <c r="BP93" s="531">
        <v>0</v>
      </c>
      <c r="BQ93" s="531">
        <v>0</v>
      </c>
      <c r="BR93" s="531">
        <v>2</v>
      </c>
      <c r="BS93" s="531">
        <v>4</v>
      </c>
      <c r="BT93" s="531">
        <v>3</v>
      </c>
      <c r="BU93" s="531">
        <v>6</v>
      </c>
      <c r="BV93" s="531">
        <v>245</v>
      </c>
      <c r="BW93" s="531">
        <v>1112</v>
      </c>
      <c r="BX93" s="531">
        <v>98</v>
      </c>
      <c r="BY93" s="531">
        <v>51</v>
      </c>
      <c r="BZ93" s="531">
        <v>97</v>
      </c>
      <c r="CA93" s="531">
        <v>0</v>
      </c>
      <c r="CB93" s="531">
        <v>0</v>
      </c>
      <c r="CC93" s="531">
        <v>0</v>
      </c>
      <c r="CD93" s="531">
        <v>0</v>
      </c>
      <c r="CE93" s="531">
        <v>1</v>
      </c>
      <c r="CF93" s="531">
        <v>7</v>
      </c>
      <c r="CG93" s="531">
        <v>2</v>
      </c>
      <c r="CH93" s="531">
        <v>2</v>
      </c>
      <c r="CI93" s="531">
        <v>0</v>
      </c>
      <c r="CJ93" s="531">
        <v>0</v>
      </c>
      <c r="CK93" s="531">
        <v>98</v>
      </c>
      <c r="CL93" s="531">
        <v>6</v>
      </c>
      <c r="CM93" s="531">
        <v>22</v>
      </c>
      <c r="CN93" s="531">
        <v>2</v>
      </c>
      <c r="CO93" s="531">
        <v>2</v>
      </c>
      <c r="CP93" s="531">
        <v>0</v>
      </c>
      <c r="CQ93" s="531">
        <v>0</v>
      </c>
      <c r="CR93" s="531">
        <v>0</v>
      </c>
      <c r="CS93" s="531">
        <v>0</v>
      </c>
      <c r="CT93" s="531">
        <v>6</v>
      </c>
      <c r="CU93" s="531">
        <v>24</v>
      </c>
      <c r="CV93" s="531">
        <v>3</v>
      </c>
      <c r="CW93" s="531">
        <v>3</v>
      </c>
      <c r="CX93" s="531">
        <v>98</v>
      </c>
      <c r="CY93" s="531">
        <v>0</v>
      </c>
      <c r="CZ93" s="531">
        <v>0</v>
      </c>
      <c r="DA93" s="531">
        <v>12</v>
      </c>
      <c r="DB93" s="531">
        <v>26</v>
      </c>
      <c r="DC93" s="531">
        <v>0</v>
      </c>
      <c r="DD93" s="531">
        <v>0</v>
      </c>
      <c r="DE93" s="531">
        <v>0</v>
      </c>
      <c r="DF93" s="531">
        <v>0</v>
      </c>
      <c r="DG93" s="531">
        <v>0</v>
      </c>
      <c r="DH93" s="531">
        <v>0</v>
      </c>
      <c r="DI93" s="531">
        <v>1</v>
      </c>
      <c r="DJ93" s="531">
        <v>2</v>
      </c>
      <c r="DK93" s="531">
        <v>98</v>
      </c>
      <c r="DL93" s="531">
        <v>0</v>
      </c>
      <c r="DM93" s="531">
        <v>0</v>
      </c>
      <c r="DN93" s="531">
        <v>5</v>
      </c>
      <c r="DO93" s="531">
        <v>4</v>
      </c>
      <c r="DP93" s="531">
        <v>0</v>
      </c>
      <c r="DQ93" s="531">
        <v>0</v>
      </c>
      <c r="DR93" s="531">
        <v>0</v>
      </c>
      <c r="DS93" s="531">
        <v>0</v>
      </c>
      <c r="DT93" s="531">
        <v>0</v>
      </c>
      <c r="DU93" s="531">
        <v>0</v>
      </c>
      <c r="DV93" s="531">
        <v>3</v>
      </c>
      <c r="DW93" s="531">
        <v>3</v>
      </c>
      <c r="DX93" s="531">
        <v>98</v>
      </c>
      <c r="DY93" s="531">
        <v>13</v>
      </c>
      <c r="DZ93" s="531">
        <v>23</v>
      </c>
      <c r="EA93" s="531">
        <v>0</v>
      </c>
      <c r="EB93" s="531">
        <v>0</v>
      </c>
      <c r="EC93" s="531">
        <v>0</v>
      </c>
      <c r="ED93" s="531">
        <v>0</v>
      </c>
      <c r="EE93" s="531">
        <v>0</v>
      </c>
      <c r="EF93" s="531">
        <v>0</v>
      </c>
      <c r="EG93" s="531">
        <v>0</v>
      </c>
      <c r="EH93" s="531">
        <v>0</v>
      </c>
      <c r="EI93" s="531">
        <v>1</v>
      </c>
      <c r="EJ93" s="531">
        <v>2</v>
      </c>
      <c r="EK93" s="531">
        <v>98</v>
      </c>
      <c r="EL93" s="531">
        <v>0</v>
      </c>
      <c r="EM93" s="531">
        <v>0</v>
      </c>
      <c r="EN93" s="531">
        <v>0</v>
      </c>
      <c r="EO93" s="531">
        <v>0</v>
      </c>
      <c r="EP93" s="531">
        <v>3</v>
      </c>
      <c r="EQ93" s="531">
        <v>3</v>
      </c>
      <c r="ER93" s="531">
        <v>1</v>
      </c>
      <c r="ES93" s="531">
        <v>3</v>
      </c>
      <c r="ET93" s="531">
        <v>0</v>
      </c>
      <c r="EU93" s="531">
        <v>0</v>
      </c>
      <c r="EV93" s="531">
        <v>0</v>
      </c>
      <c r="EW93" s="531">
        <v>0</v>
      </c>
      <c r="EX93" s="531">
        <v>98</v>
      </c>
      <c r="EY93" s="531">
        <v>0</v>
      </c>
      <c r="EZ93" s="531">
        <v>0</v>
      </c>
      <c r="FA93" s="531">
        <v>0</v>
      </c>
      <c r="FB93" s="531">
        <v>0</v>
      </c>
      <c r="FC93" s="531">
        <v>0</v>
      </c>
      <c r="FD93" s="531">
        <v>0</v>
      </c>
      <c r="FE93" s="531">
        <v>0</v>
      </c>
      <c r="FF93" s="531">
        <v>0</v>
      </c>
      <c r="FG93" s="531">
        <v>0</v>
      </c>
      <c r="FH93" s="531">
        <v>0</v>
      </c>
      <c r="FI93" s="531">
        <v>0</v>
      </c>
      <c r="FJ93" s="531">
        <v>0</v>
      </c>
      <c r="FK93" s="531">
        <v>98</v>
      </c>
      <c r="FL93" s="531">
        <v>0</v>
      </c>
      <c r="FM93" s="531">
        <v>0</v>
      </c>
      <c r="FN93" s="531">
        <v>0</v>
      </c>
      <c r="FO93" s="531">
        <v>0</v>
      </c>
      <c r="FP93" s="531">
        <v>0</v>
      </c>
      <c r="FQ93" s="531">
        <v>0</v>
      </c>
      <c r="FR93" s="531">
        <v>1</v>
      </c>
      <c r="FS93" s="531">
        <v>13</v>
      </c>
      <c r="FT93" s="531">
        <v>1</v>
      </c>
      <c r="FU93" s="531">
        <v>6</v>
      </c>
      <c r="FV93" s="552">
        <f t="shared" si="2"/>
        <v>406</v>
      </c>
      <c r="FW93" s="553">
        <f t="shared" si="2"/>
        <v>1439</v>
      </c>
      <c r="FX93" s="534"/>
    </row>
    <row r="94" spans="1:267" ht="12">
      <c r="A94" s="532" t="s">
        <v>643</v>
      </c>
      <c r="B94" s="546" t="s">
        <v>390</v>
      </c>
      <c r="C94" s="531">
        <v>12</v>
      </c>
      <c r="D94" s="531">
        <v>174</v>
      </c>
      <c r="E94" s="531">
        <v>0</v>
      </c>
      <c r="F94" s="531">
        <v>0</v>
      </c>
      <c r="G94" s="531">
        <v>0</v>
      </c>
      <c r="H94" s="531">
        <v>0</v>
      </c>
      <c r="I94" s="531">
        <v>0</v>
      </c>
      <c r="J94" s="531">
        <v>0</v>
      </c>
      <c r="K94" s="531">
        <v>99</v>
      </c>
      <c r="L94" s="531">
        <v>0</v>
      </c>
      <c r="M94" s="531">
        <v>0</v>
      </c>
      <c r="N94" s="531">
        <v>148</v>
      </c>
      <c r="O94" s="531">
        <v>1850</v>
      </c>
      <c r="P94" s="531">
        <v>2</v>
      </c>
      <c r="Q94" s="531">
        <v>9</v>
      </c>
      <c r="R94" s="531">
        <v>0</v>
      </c>
      <c r="S94" s="531">
        <v>0</v>
      </c>
      <c r="T94" s="531">
        <v>5</v>
      </c>
      <c r="U94" s="531">
        <v>13</v>
      </c>
      <c r="V94" s="531">
        <v>2</v>
      </c>
      <c r="W94" s="531">
        <v>16</v>
      </c>
      <c r="X94" s="531">
        <v>99</v>
      </c>
      <c r="Y94" s="531">
        <v>0</v>
      </c>
      <c r="Z94" s="531">
        <v>0</v>
      </c>
      <c r="AA94" s="531">
        <v>0</v>
      </c>
      <c r="AB94" s="531">
        <v>0</v>
      </c>
      <c r="AC94" s="531">
        <v>0</v>
      </c>
      <c r="AD94" s="531">
        <v>0</v>
      </c>
      <c r="AE94" s="531">
        <v>1</v>
      </c>
      <c r="AF94" s="531">
        <v>1</v>
      </c>
      <c r="AG94" s="531">
        <v>1</v>
      </c>
      <c r="AH94" s="531">
        <v>1</v>
      </c>
      <c r="AI94" s="531">
        <v>6</v>
      </c>
      <c r="AJ94" s="531">
        <v>8</v>
      </c>
      <c r="AK94" s="531">
        <v>99</v>
      </c>
      <c r="AL94" s="531">
        <v>3</v>
      </c>
      <c r="AM94" s="531">
        <v>3</v>
      </c>
      <c r="AN94" s="531">
        <v>0</v>
      </c>
      <c r="AO94" s="531">
        <v>0</v>
      </c>
      <c r="AP94" s="531">
        <v>1</v>
      </c>
      <c r="AQ94" s="531">
        <v>1</v>
      </c>
      <c r="AR94" s="531">
        <v>0</v>
      </c>
      <c r="AS94" s="531">
        <v>0</v>
      </c>
      <c r="AT94" s="531">
        <v>0</v>
      </c>
      <c r="AU94" s="531">
        <v>0</v>
      </c>
      <c r="AV94" s="531">
        <v>2</v>
      </c>
      <c r="AW94" s="531">
        <v>2</v>
      </c>
      <c r="AX94" s="531">
        <v>99</v>
      </c>
      <c r="AY94" s="531">
        <v>1</v>
      </c>
      <c r="AZ94" s="531">
        <v>5</v>
      </c>
      <c r="BA94" s="531">
        <v>2</v>
      </c>
      <c r="BB94" s="531">
        <v>9</v>
      </c>
      <c r="BC94" s="531">
        <v>3</v>
      </c>
      <c r="BD94" s="531">
        <v>21</v>
      </c>
      <c r="BE94" s="531">
        <v>0</v>
      </c>
      <c r="BF94" s="531">
        <v>0</v>
      </c>
      <c r="BG94" s="531">
        <v>13</v>
      </c>
      <c r="BH94" s="531">
        <v>155</v>
      </c>
      <c r="BI94" s="531">
        <v>3</v>
      </c>
      <c r="BJ94" s="531">
        <v>16</v>
      </c>
      <c r="BK94" s="531">
        <v>99</v>
      </c>
      <c r="BL94" s="531">
        <v>0</v>
      </c>
      <c r="BM94" s="531">
        <v>0</v>
      </c>
      <c r="BN94" s="531">
        <v>0</v>
      </c>
      <c r="BO94" s="531">
        <v>0</v>
      </c>
      <c r="BP94" s="531">
        <v>6</v>
      </c>
      <c r="BQ94" s="531">
        <v>93</v>
      </c>
      <c r="BR94" s="531">
        <v>1</v>
      </c>
      <c r="BS94" s="531">
        <v>1</v>
      </c>
      <c r="BT94" s="531">
        <v>3</v>
      </c>
      <c r="BU94" s="531">
        <v>7</v>
      </c>
      <c r="BV94" s="531">
        <v>147</v>
      </c>
      <c r="BW94" s="531">
        <v>1388</v>
      </c>
      <c r="BX94" s="531">
        <v>99</v>
      </c>
      <c r="BY94" s="531">
        <v>14</v>
      </c>
      <c r="BZ94" s="531">
        <v>54</v>
      </c>
      <c r="CA94" s="531">
        <v>0</v>
      </c>
      <c r="CB94" s="531">
        <v>0</v>
      </c>
      <c r="CC94" s="531">
        <v>1</v>
      </c>
      <c r="CD94" s="531">
        <v>1</v>
      </c>
      <c r="CE94" s="531">
        <v>4</v>
      </c>
      <c r="CF94" s="531">
        <v>10</v>
      </c>
      <c r="CG94" s="531">
        <v>1</v>
      </c>
      <c r="CH94" s="531">
        <v>2</v>
      </c>
      <c r="CI94" s="531">
        <v>1</v>
      </c>
      <c r="CJ94" s="531">
        <v>1</v>
      </c>
      <c r="CK94" s="531">
        <v>99</v>
      </c>
      <c r="CL94" s="531">
        <v>7</v>
      </c>
      <c r="CM94" s="531">
        <v>14</v>
      </c>
      <c r="CN94" s="531">
        <v>5</v>
      </c>
      <c r="CO94" s="531">
        <v>20</v>
      </c>
      <c r="CP94" s="531">
        <v>0</v>
      </c>
      <c r="CQ94" s="531">
        <v>0</v>
      </c>
      <c r="CR94" s="531">
        <v>4</v>
      </c>
      <c r="CS94" s="531">
        <v>16</v>
      </c>
      <c r="CT94" s="531">
        <v>0</v>
      </c>
      <c r="CU94" s="531">
        <v>0</v>
      </c>
      <c r="CV94" s="531">
        <v>1</v>
      </c>
      <c r="CW94" s="531">
        <v>23</v>
      </c>
      <c r="CX94" s="531">
        <v>99</v>
      </c>
      <c r="CY94" s="531">
        <v>0</v>
      </c>
      <c r="CZ94" s="531">
        <v>0</v>
      </c>
      <c r="DA94" s="531">
        <v>0</v>
      </c>
      <c r="DB94" s="531">
        <v>0</v>
      </c>
      <c r="DC94" s="531">
        <v>0</v>
      </c>
      <c r="DD94" s="531">
        <v>0</v>
      </c>
      <c r="DE94" s="531">
        <v>1</v>
      </c>
      <c r="DF94" s="531">
        <v>1</v>
      </c>
      <c r="DG94" s="531">
        <v>0</v>
      </c>
      <c r="DH94" s="531">
        <v>0</v>
      </c>
      <c r="DI94" s="531">
        <v>1</v>
      </c>
      <c r="DJ94" s="531">
        <v>1</v>
      </c>
      <c r="DK94" s="531">
        <v>99</v>
      </c>
      <c r="DL94" s="531">
        <v>0</v>
      </c>
      <c r="DM94" s="531">
        <v>0</v>
      </c>
      <c r="DN94" s="531">
        <v>11</v>
      </c>
      <c r="DO94" s="531">
        <v>24</v>
      </c>
      <c r="DP94" s="531">
        <v>2</v>
      </c>
      <c r="DQ94" s="531">
        <v>10</v>
      </c>
      <c r="DR94" s="531">
        <v>0</v>
      </c>
      <c r="DS94" s="531">
        <v>0</v>
      </c>
      <c r="DT94" s="531">
        <v>0</v>
      </c>
      <c r="DU94" s="531">
        <v>0</v>
      </c>
      <c r="DV94" s="531">
        <v>2</v>
      </c>
      <c r="DW94" s="531">
        <v>4</v>
      </c>
      <c r="DX94" s="531">
        <v>99</v>
      </c>
      <c r="DY94" s="531">
        <v>8</v>
      </c>
      <c r="DZ94" s="531">
        <v>19</v>
      </c>
      <c r="EA94" s="531">
        <v>3</v>
      </c>
      <c r="EB94" s="531">
        <v>8</v>
      </c>
      <c r="EC94" s="531">
        <v>1</v>
      </c>
      <c r="ED94" s="531">
        <v>1</v>
      </c>
      <c r="EE94" s="531">
        <v>1</v>
      </c>
      <c r="EF94" s="531">
        <v>5</v>
      </c>
      <c r="EG94" s="531">
        <v>2</v>
      </c>
      <c r="EH94" s="531">
        <v>54</v>
      </c>
      <c r="EI94" s="531">
        <v>0</v>
      </c>
      <c r="EJ94" s="531">
        <v>0</v>
      </c>
      <c r="EK94" s="531">
        <v>99</v>
      </c>
      <c r="EL94" s="531">
        <v>3</v>
      </c>
      <c r="EM94" s="531">
        <v>6</v>
      </c>
      <c r="EN94" s="531">
        <v>0</v>
      </c>
      <c r="EO94" s="531">
        <v>0</v>
      </c>
      <c r="EP94" s="531">
        <v>3</v>
      </c>
      <c r="EQ94" s="531">
        <v>5</v>
      </c>
      <c r="ER94" s="531">
        <v>0</v>
      </c>
      <c r="ES94" s="531">
        <v>0</v>
      </c>
      <c r="ET94" s="531">
        <v>0</v>
      </c>
      <c r="EU94" s="531">
        <v>0</v>
      </c>
      <c r="EV94" s="531">
        <v>0</v>
      </c>
      <c r="EW94" s="531">
        <v>0</v>
      </c>
      <c r="EX94" s="531">
        <v>99</v>
      </c>
      <c r="EY94" s="531">
        <v>1</v>
      </c>
      <c r="EZ94" s="531">
        <v>4</v>
      </c>
      <c r="FA94" s="531">
        <v>0</v>
      </c>
      <c r="FB94" s="531">
        <v>0</v>
      </c>
      <c r="FC94" s="531">
        <v>0</v>
      </c>
      <c r="FD94" s="531">
        <v>0</v>
      </c>
      <c r="FE94" s="531">
        <v>0</v>
      </c>
      <c r="FF94" s="531">
        <v>0</v>
      </c>
      <c r="FG94" s="531">
        <v>0</v>
      </c>
      <c r="FH94" s="531">
        <v>0</v>
      </c>
      <c r="FI94" s="531">
        <v>0</v>
      </c>
      <c r="FJ94" s="531">
        <v>0</v>
      </c>
      <c r="FK94" s="531">
        <v>99</v>
      </c>
      <c r="FL94" s="531">
        <v>0</v>
      </c>
      <c r="FM94" s="531">
        <v>0</v>
      </c>
      <c r="FN94" s="531">
        <v>1</v>
      </c>
      <c r="FO94" s="531">
        <v>6</v>
      </c>
      <c r="FP94" s="531">
        <v>1</v>
      </c>
      <c r="FQ94" s="531">
        <v>57</v>
      </c>
      <c r="FR94" s="531">
        <v>0</v>
      </c>
      <c r="FS94" s="531">
        <v>0</v>
      </c>
      <c r="FT94" s="531">
        <v>0</v>
      </c>
      <c r="FU94" s="531">
        <v>0</v>
      </c>
      <c r="FV94" s="552">
        <f t="shared" si="2"/>
        <v>441</v>
      </c>
      <c r="FW94" s="553">
        <f t="shared" si="2"/>
        <v>4119</v>
      </c>
      <c r="FX94" s="534"/>
    </row>
    <row r="95" spans="1:267" ht="13.5" customHeight="1">
      <c r="A95" s="547" t="s">
        <v>736</v>
      </c>
      <c r="B95" s="547"/>
      <c r="C95" s="531">
        <v>815</v>
      </c>
      <c r="D95" s="531">
        <v>834</v>
      </c>
      <c r="E95" s="531">
        <v>16</v>
      </c>
      <c r="F95" s="531">
        <v>16</v>
      </c>
      <c r="G95" s="531">
        <v>64</v>
      </c>
      <c r="H95" s="531">
        <v>64</v>
      </c>
      <c r="I95" s="531">
        <v>2</v>
      </c>
      <c r="J95" s="531">
        <v>2</v>
      </c>
      <c r="K95" s="531">
        <v>0</v>
      </c>
      <c r="L95" s="531">
        <v>37</v>
      </c>
      <c r="M95" s="531">
        <v>38</v>
      </c>
      <c r="N95" s="531">
        <v>5307</v>
      </c>
      <c r="O95" s="531">
        <v>5433</v>
      </c>
      <c r="P95" s="531">
        <v>1454</v>
      </c>
      <c r="Q95" s="531">
        <v>1486</v>
      </c>
      <c r="R95" s="531">
        <v>42</v>
      </c>
      <c r="S95" s="531">
        <v>42</v>
      </c>
      <c r="T95" s="531">
        <v>456</v>
      </c>
      <c r="U95" s="531">
        <v>470</v>
      </c>
      <c r="V95" s="531">
        <v>456</v>
      </c>
      <c r="W95" s="531">
        <v>474</v>
      </c>
      <c r="X95" s="531">
        <v>0</v>
      </c>
      <c r="Y95" s="531">
        <v>16</v>
      </c>
      <c r="Z95" s="531">
        <v>16</v>
      </c>
      <c r="AA95" s="531">
        <v>2</v>
      </c>
      <c r="AB95" s="531">
        <v>2</v>
      </c>
      <c r="AC95" s="531">
        <v>0</v>
      </c>
      <c r="AD95" s="531">
        <v>0</v>
      </c>
      <c r="AE95" s="531">
        <v>77</v>
      </c>
      <c r="AF95" s="531">
        <v>78</v>
      </c>
      <c r="AG95" s="531">
        <v>44</v>
      </c>
      <c r="AH95" s="531">
        <v>44</v>
      </c>
      <c r="AI95" s="531">
        <v>1939</v>
      </c>
      <c r="AJ95" s="531">
        <v>2018</v>
      </c>
      <c r="AK95" s="531">
        <v>0</v>
      </c>
      <c r="AL95" s="531">
        <v>119</v>
      </c>
      <c r="AM95" s="531">
        <v>126</v>
      </c>
      <c r="AN95" s="531">
        <v>10</v>
      </c>
      <c r="AO95" s="531">
        <v>10</v>
      </c>
      <c r="AP95" s="531">
        <v>66</v>
      </c>
      <c r="AQ95" s="531">
        <v>69</v>
      </c>
      <c r="AR95" s="531">
        <v>725</v>
      </c>
      <c r="AS95" s="531">
        <v>742</v>
      </c>
      <c r="AT95" s="531">
        <v>33</v>
      </c>
      <c r="AU95" s="531">
        <v>34</v>
      </c>
      <c r="AV95" s="531">
        <v>105</v>
      </c>
      <c r="AW95" s="531">
        <v>107</v>
      </c>
      <c r="AX95" s="531">
        <v>0</v>
      </c>
      <c r="AY95" s="531">
        <v>16</v>
      </c>
      <c r="AZ95" s="531">
        <v>16</v>
      </c>
      <c r="BA95" s="531">
        <v>8</v>
      </c>
      <c r="BB95" s="531">
        <v>8</v>
      </c>
      <c r="BC95" s="531">
        <v>26</v>
      </c>
      <c r="BD95" s="531">
        <v>26</v>
      </c>
      <c r="BE95" s="531">
        <v>330</v>
      </c>
      <c r="BF95" s="531">
        <v>334</v>
      </c>
      <c r="BG95" s="531">
        <v>335</v>
      </c>
      <c r="BH95" s="531">
        <v>349</v>
      </c>
      <c r="BI95" s="531">
        <v>143</v>
      </c>
      <c r="BJ95" s="531">
        <v>147</v>
      </c>
      <c r="BK95" s="531">
        <v>0</v>
      </c>
      <c r="BL95" s="531">
        <v>6</v>
      </c>
      <c r="BM95" s="531">
        <v>6</v>
      </c>
      <c r="BN95" s="531">
        <v>1</v>
      </c>
      <c r="BO95" s="531">
        <v>1</v>
      </c>
      <c r="BP95" s="531">
        <v>252</v>
      </c>
      <c r="BQ95" s="531">
        <v>264</v>
      </c>
      <c r="BR95" s="531">
        <v>56</v>
      </c>
      <c r="BS95" s="531">
        <v>56</v>
      </c>
      <c r="BT95" s="531">
        <v>484</v>
      </c>
      <c r="BU95" s="531">
        <v>498</v>
      </c>
      <c r="BV95" s="531">
        <v>16555</v>
      </c>
      <c r="BW95" s="531">
        <v>17309</v>
      </c>
      <c r="BX95" s="531">
        <v>0</v>
      </c>
      <c r="BY95" s="531">
        <v>4423</v>
      </c>
      <c r="BZ95" s="531">
        <v>4548</v>
      </c>
      <c r="CA95" s="531">
        <v>5</v>
      </c>
      <c r="CB95" s="531">
        <v>5</v>
      </c>
      <c r="CC95" s="531">
        <v>58</v>
      </c>
      <c r="CD95" s="531">
        <v>59</v>
      </c>
      <c r="CE95" s="531">
        <v>242</v>
      </c>
      <c r="CF95" s="531">
        <v>251</v>
      </c>
      <c r="CG95" s="531">
        <v>67</v>
      </c>
      <c r="CH95" s="531">
        <v>68</v>
      </c>
      <c r="CI95" s="531">
        <v>11</v>
      </c>
      <c r="CJ95" s="531">
        <v>11</v>
      </c>
      <c r="CK95" s="531">
        <v>0</v>
      </c>
      <c r="CL95" s="531">
        <v>479</v>
      </c>
      <c r="CM95" s="531">
        <v>494</v>
      </c>
      <c r="CN95" s="531">
        <v>230</v>
      </c>
      <c r="CO95" s="531">
        <v>234</v>
      </c>
      <c r="CP95" s="531">
        <v>79</v>
      </c>
      <c r="CQ95" s="531">
        <v>83</v>
      </c>
      <c r="CR95" s="531">
        <v>64</v>
      </c>
      <c r="CS95" s="531">
        <v>64</v>
      </c>
      <c r="CT95" s="531">
        <v>213</v>
      </c>
      <c r="CU95" s="531">
        <v>218</v>
      </c>
      <c r="CV95" s="531">
        <v>99</v>
      </c>
      <c r="CW95" s="531">
        <v>103</v>
      </c>
      <c r="CX95" s="531">
        <v>0</v>
      </c>
      <c r="CY95" s="531">
        <v>3</v>
      </c>
      <c r="CZ95" s="531">
        <v>3</v>
      </c>
      <c r="DA95" s="531">
        <v>670</v>
      </c>
      <c r="DB95" s="531">
        <v>757</v>
      </c>
      <c r="DC95" s="531">
        <v>0</v>
      </c>
      <c r="DD95" s="531">
        <v>0</v>
      </c>
      <c r="DE95" s="531">
        <v>32</v>
      </c>
      <c r="DF95" s="531">
        <v>33</v>
      </c>
      <c r="DG95" s="531">
        <v>22</v>
      </c>
      <c r="DH95" s="531">
        <v>25</v>
      </c>
      <c r="DI95" s="531">
        <v>218</v>
      </c>
      <c r="DJ95" s="531">
        <v>220</v>
      </c>
      <c r="DK95" s="531">
        <v>0</v>
      </c>
      <c r="DL95" s="531">
        <v>81</v>
      </c>
      <c r="DM95" s="531">
        <v>83</v>
      </c>
      <c r="DN95" s="531">
        <v>228</v>
      </c>
      <c r="DO95" s="531">
        <v>240</v>
      </c>
      <c r="DP95" s="531">
        <v>553</v>
      </c>
      <c r="DQ95" s="531">
        <v>568</v>
      </c>
      <c r="DR95" s="531">
        <v>1</v>
      </c>
      <c r="DS95" s="531">
        <v>1</v>
      </c>
      <c r="DT95" s="531">
        <v>20</v>
      </c>
      <c r="DU95" s="531">
        <v>21</v>
      </c>
      <c r="DV95" s="531">
        <v>20</v>
      </c>
      <c r="DW95" s="531">
        <v>20</v>
      </c>
      <c r="DX95" s="531">
        <v>0</v>
      </c>
      <c r="DY95" s="531">
        <v>327</v>
      </c>
      <c r="DZ95" s="531">
        <v>331</v>
      </c>
      <c r="EA95" s="531">
        <v>62</v>
      </c>
      <c r="EB95" s="531">
        <v>62</v>
      </c>
      <c r="EC95" s="531">
        <v>322</v>
      </c>
      <c r="ED95" s="531">
        <v>328</v>
      </c>
      <c r="EE95" s="531">
        <v>0</v>
      </c>
      <c r="EF95" s="531">
        <v>0</v>
      </c>
      <c r="EG95" s="531">
        <v>40</v>
      </c>
      <c r="EH95" s="531">
        <v>41</v>
      </c>
      <c r="EI95" s="531">
        <v>325</v>
      </c>
      <c r="EJ95" s="531">
        <v>329</v>
      </c>
      <c r="EK95" s="531">
        <v>0</v>
      </c>
      <c r="EL95" s="531">
        <v>12</v>
      </c>
      <c r="EM95" s="531">
        <v>12</v>
      </c>
      <c r="EN95" s="531">
        <v>11</v>
      </c>
      <c r="EO95" s="531">
        <v>11</v>
      </c>
      <c r="EP95" s="531">
        <v>61</v>
      </c>
      <c r="EQ95" s="531">
        <v>63</v>
      </c>
      <c r="ER95" s="531">
        <v>45</v>
      </c>
      <c r="ES95" s="531">
        <v>45</v>
      </c>
      <c r="ET95" s="531">
        <v>0</v>
      </c>
      <c r="EU95" s="531">
        <v>0</v>
      </c>
      <c r="EV95" s="531">
        <v>38</v>
      </c>
      <c r="EW95" s="531">
        <v>39</v>
      </c>
      <c r="EX95" s="531">
        <v>0</v>
      </c>
      <c r="EY95" s="531">
        <v>22</v>
      </c>
      <c r="EZ95" s="531">
        <v>22</v>
      </c>
      <c r="FA95" s="531">
        <v>5</v>
      </c>
      <c r="FB95" s="531">
        <v>6</v>
      </c>
      <c r="FC95" s="531">
        <v>0</v>
      </c>
      <c r="FD95" s="531">
        <v>0</v>
      </c>
      <c r="FE95" s="531">
        <v>56</v>
      </c>
      <c r="FF95" s="531">
        <v>56</v>
      </c>
      <c r="FG95" s="531">
        <v>0</v>
      </c>
      <c r="FH95" s="531">
        <v>0</v>
      </c>
      <c r="FI95" s="531">
        <v>5</v>
      </c>
      <c r="FJ95" s="531">
        <v>5</v>
      </c>
      <c r="FK95" s="531">
        <v>0</v>
      </c>
      <c r="FL95" s="531">
        <v>101</v>
      </c>
      <c r="FM95" s="531">
        <v>103</v>
      </c>
      <c r="FN95" s="531">
        <v>47</v>
      </c>
      <c r="FO95" s="531">
        <v>49</v>
      </c>
      <c r="FP95" s="531">
        <v>4</v>
      </c>
      <c r="FQ95" s="531">
        <v>4</v>
      </c>
      <c r="FR95" s="531">
        <v>18</v>
      </c>
      <c r="FS95" s="531">
        <v>18</v>
      </c>
      <c r="FT95" s="531">
        <v>86</v>
      </c>
      <c r="FU95" s="531">
        <v>88</v>
      </c>
      <c r="FV95" s="552">
        <f t="shared" si="2"/>
        <v>39402</v>
      </c>
      <c r="FW95" s="554">
        <f t="shared" si="2"/>
        <v>40840</v>
      </c>
      <c r="FY95" s="535" t="s">
        <v>91</v>
      </c>
      <c r="GG95" s="532"/>
      <c r="GM95" s="543"/>
      <c r="GT95" s="532"/>
      <c r="HG95" s="532"/>
      <c r="HT95" s="532"/>
      <c r="IG95" s="532"/>
      <c r="IT95" s="532"/>
      <c r="JE95" s="534"/>
      <c r="JF95" s="534"/>
      <c r="JG95" s="534"/>
    </row>
    <row r="96" spans="1:267" ht="12" customHeight="1">
      <c r="A96" s="548"/>
      <c r="B96" s="549" t="s">
        <v>391</v>
      </c>
      <c r="C96" s="549">
        <f t="shared" ref="C96:J96" si="3">SUM(C7:C95)</f>
        <v>41795</v>
      </c>
      <c r="D96" s="549">
        <f t="shared" si="3"/>
        <v>313979</v>
      </c>
      <c r="E96" s="549">
        <f t="shared" si="3"/>
        <v>7207</v>
      </c>
      <c r="F96" s="549">
        <f t="shared" si="3"/>
        <v>54586</v>
      </c>
      <c r="G96" s="549">
        <f t="shared" si="3"/>
        <v>13432</v>
      </c>
      <c r="H96" s="549">
        <f t="shared" si="3"/>
        <v>93668</v>
      </c>
      <c r="I96" s="549">
        <f t="shared" si="3"/>
        <v>2813</v>
      </c>
      <c r="J96" s="549">
        <f t="shared" si="3"/>
        <v>27641</v>
      </c>
      <c r="K96" s="758" t="s">
        <v>392</v>
      </c>
      <c r="L96" s="756">
        <f t="shared" ref="L96:W96" si="4">SUM(L7:L95)</f>
        <v>6203</v>
      </c>
      <c r="M96" s="756">
        <f t="shared" si="4"/>
        <v>42194</v>
      </c>
      <c r="N96" s="756">
        <f t="shared" si="4"/>
        <v>145461</v>
      </c>
      <c r="O96" s="756">
        <f t="shared" si="4"/>
        <v>1143615</v>
      </c>
      <c r="P96" s="756">
        <f t="shared" si="4"/>
        <v>71358</v>
      </c>
      <c r="Q96" s="756">
        <f t="shared" si="4"/>
        <v>464007</v>
      </c>
      <c r="R96" s="756">
        <f t="shared" si="4"/>
        <v>3948</v>
      </c>
      <c r="S96" s="756">
        <f t="shared" si="4"/>
        <v>25567</v>
      </c>
      <c r="T96" s="756">
        <f t="shared" si="4"/>
        <v>27853</v>
      </c>
      <c r="U96" s="756">
        <f t="shared" si="4"/>
        <v>165092</v>
      </c>
      <c r="V96" s="756">
        <f t="shared" si="4"/>
        <v>29951</v>
      </c>
      <c r="W96" s="756">
        <f t="shared" si="4"/>
        <v>175985</v>
      </c>
      <c r="X96" s="758" t="s">
        <v>393</v>
      </c>
      <c r="Y96" s="756">
        <f>SUM(Y7:Y95)</f>
        <v>4799</v>
      </c>
      <c r="Z96" s="756">
        <f>SUM(Z7:Z95)</f>
        <v>45702</v>
      </c>
      <c r="AA96" s="756">
        <f>SUM(AA7:AA95)</f>
        <v>2540</v>
      </c>
      <c r="AB96" s="756">
        <f>SUM(AB7:AB95)</f>
        <v>28051</v>
      </c>
      <c r="AC96" s="756">
        <f>SUM(AC7:AC95)</f>
        <v>2935</v>
      </c>
      <c r="AD96" s="756">
        <f>SUM(AD7:AD94)</f>
        <v>26652</v>
      </c>
      <c r="AE96" s="756">
        <f t="shared" ref="AE96:AJ96" si="5">SUM(AE7:AE95)</f>
        <v>7393</v>
      </c>
      <c r="AF96" s="756">
        <f t="shared" si="5"/>
        <v>59154</v>
      </c>
      <c r="AG96" s="756">
        <f t="shared" si="5"/>
        <v>6220</v>
      </c>
      <c r="AH96" s="756">
        <f t="shared" si="5"/>
        <v>37602</v>
      </c>
      <c r="AI96" s="756">
        <f t="shared" si="5"/>
        <v>78436</v>
      </c>
      <c r="AJ96" s="756">
        <f t="shared" si="5"/>
        <v>698767</v>
      </c>
      <c r="AK96" s="550" t="s">
        <v>393</v>
      </c>
      <c r="AL96" s="756">
        <f t="shared" ref="AL96:AW96" si="6">SUM(AL7:AL95)</f>
        <v>14837</v>
      </c>
      <c r="AM96" s="756">
        <f t="shared" si="6"/>
        <v>87107</v>
      </c>
      <c r="AN96" s="756">
        <f t="shared" si="6"/>
        <v>3159</v>
      </c>
      <c r="AO96" s="756">
        <f t="shared" si="6"/>
        <v>26926</v>
      </c>
      <c r="AP96" s="756">
        <f t="shared" si="6"/>
        <v>8860</v>
      </c>
      <c r="AQ96" s="756">
        <f t="shared" si="6"/>
        <v>60857</v>
      </c>
      <c r="AR96" s="756">
        <f t="shared" si="6"/>
        <v>26548</v>
      </c>
      <c r="AS96" s="756">
        <f t="shared" si="6"/>
        <v>199749</v>
      </c>
      <c r="AT96" s="756">
        <f t="shared" si="6"/>
        <v>15558</v>
      </c>
      <c r="AU96" s="756">
        <f t="shared" si="6"/>
        <v>149254</v>
      </c>
      <c r="AV96" s="756">
        <f t="shared" si="6"/>
        <v>9784</v>
      </c>
      <c r="AW96" s="756">
        <f t="shared" si="6"/>
        <v>60178</v>
      </c>
      <c r="AX96" s="758" t="s">
        <v>393</v>
      </c>
      <c r="AY96" s="756">
        <f t="shared" ref="AY96:BJ96" si="7">SUM(AY7:AY95)</f>
        <v>8012</v>
      </c>
      <c r="AZ96" s="756">
        <f t="shared" si="7"/>
        <v>70923</v>
      </c>
      <c r="BA96" s="756">
        <f t="shared" si="7"/>
        <v>3888</v>
      </c>
      <c r="BB96" s="756">
        <f t="shared" si="7"/>
        <v>32165</v>
      </c>
      <c r="BC96" s="756">
        <f t="shared" si="7"/>
        <v>10544</v>
      </c>
      <c r="BD96" s="756">
        <f t="shared" si="7"/>
        <v>84723</v>
      </c>
      <c r="BE96" s="756">
        <f t="shared" si="7"/>
        <v>21020</v>
      </c>
      <c r="BF96" s="756">
        <f t="shared" si="7"/>
        <v>176841</v>
      </c>
      <c r="BG96" s="756">
        <f t="shared" si="7"/>
        <v>34025</v>
      </c>
      <c r="BH96" s="756">
        <f t="shared" si="7"/>
        <v>295467</v>
      </c>
      <c r="BI96" s="756">
        <f t="shared" si="7"/>
        <v>9127</v>
      </c>
      <c r="BJ96" s="756">
        <f t="shared" si="7"/>
        <v>54890</v>
      </c>
      <c r="BK96" s="758" t="s">
        <v>393</v>
      </c>
      <c r="BL96" s="756">
        <f t="shared" ref="BL96:BW96" si="8">SUM(BL7:BL95)</f>
        <v>2356</v>
      </c>
      <c r="BM96" s="756">
        <f t="shared" si="8"/>
        <v>15882</v>
      </c>
      <c r="BN96" s="756">
        <f t="shared" si="8"/>
        <v>1449</v>
      </c>
      <c r="BO96" s="756">
        <f t="shared" si="8"/>
        <v>22723</v>
      </c>
      <c r="BP96" s="756">
        <f t="shared" si="8"/>
        <v>23503</v>
      </c>
      <c r="BQ96" s="756">
        <f t="shared" si="8"/>
        <v>169808</v>
      </c>
      <c r="BR96" s="756">
        <f t="shared" si="8"/>
        <v>9360</v>
      </c>
      <c r="BS96" s="756">
        <f t="shared" si="8"/>
        <v>61501</v>
      </c>
      <c r="BT96" s="756">
        <f t="shared" si="8"/>
        <v>38342</v>
      </c>
      <c r="BU96" s="756">
        <f t="shared" si="8"/>
        <v>254791</v>
      </c>
      <c r="BV96" s="756">
        <f t="shared" si="8"/>
        <v>526212</v>
      </c>
      <c r="BW96" s="756">
        <f t="shared" si="8"/>
        <v>4126798</v>
      </c>
      <c r="BX96" s="758" t="s">
        <v>393</v>
      </c>
      <c r="BY96" s="756">
        <f t="shared" ref="BY96:CJ96" si="9">SUM(BY7:BY95)</f>
        <v>131576</v>
      </c>
      <c r="BZ96" s="756">
        <f t="shared" si="9"/>
        <v>917262</v>
      </c>
      <c r="CA96" s="756">
        <f t="shared" si="9"/>
        <v>3063</v>
      </c>
      <c r="CB96" s="756">
        <f t="shared" si="9"/>
        <v>25472</v>
      </c>
      <c r="CC96" s="756">
        <f t="shared" si="9"/>
        <v>7676</v>
      </c>
      <c r="CD96" s="756">
        <f t="shared" si="9"/>
        <v>49551</v>
      </c>
      <c r="CE96" s="756">
        <f t="shared" si="9"/>
        <v>31383</v>
      </c>
      <c r="CF96" s="756">
        <f t="shared" si="9"/>
        <v>220209</v>
      </c>
      <c r="CG96" s="756">
        <f t="shared" si="9"/>
        <v>8504</v>
      </c>
      <c r="CH96" s="756">
        <f t="shared" si="9"/>
        <v>69254</v>
      </c>
      <c r="CI96" s="756">
        <f t="shared" si="9"/>
        <v>3971</v>
      </c>
      <c r="CJ96" s="756">
        <f t="shared" si="9"/>
        <v>27098</v>
      </c>
      <c r="CK96" s="758" t="s">
        <v>393</v>
      </c>
      <c r="CL96" s="756">
        <f t="shared" ref="CL96:CW96" si="10">SUM(CL7:CL95)</f>
        <v>46597</v>
      </c>
      <c r="CM96" s="756">
        <f t="shared" si="10"/>
        <v>502060</v>
      </c>
      <c r="CN96" s="756">
        <f t="shared" si="10"/>
        <v>46338</v>
      </c>
      <c r="CO96" s="756">
        <f t="shared" si="10"/>
        <v>314861</v>
      </c>
      <c r="CP96" s="756">
        <f t="shared" si="10"/>
        <v>10888</v>
      </c>
      <c r="CQ96" s="756">
        <f t="shared" si="10"/>
        <v>87107</v>
      </c>
      <c r="CR96" s="756">
        <f t="shared" si="10"/>
        <v>12332</v>
      </c>
      <c r="CS96" s="756">
        <f t="shared" si="10"/>
        <v>100318</v>
      </c>
      <c r="CT96" s="756">
        <f t="shared" si="10"/>
        <v>28730</v>
      </c>
      <c r="CU96" s="756">
        <f t="shared" si="10"/>
        <v>250463</v>
      </c>
      <c r="CV96" s="756">
        <f t="shared" si="10"/>
        <v>16166</v>
      </c>
      <c r="CW96" s="756">
        <f t="shared" si="10"/>
        <v>147661</v>
      </c>
      <c r="CX96" s="758" t="s">
        <v>393</v>
      </c>
      <c r="CY96" s="756">
        <f t="shared" ref="CY96:DJ96" si="11">SUM(CY7:CY95)</f>
        <v>6170</v>
      </c>
      <c r="CZ96" s="756">
        <f t="shared" si="11"/>
        <v>81972</v>
      </c>
      <c r="DA96" s="756">
        <f t="shared" si="11"/>
        <v>35011</v>
      </c>
      <c r="DB96" s="756">
        <f t="shared" si="11"/>
        <v>181853</v>
      </c>
      <c r="DC96" s="756">
        <f t="shared" si="11"/>
        <v>2444</v>
      </c>
      <c r="DD96" s="756">
        <f t="shared" si="11"/>
        <v>25910</v>
      </c>
      <c r="DE96" s="756">
        <f t="shared" si="11"/>
        <v>6300</v>
      </c>
      <c r="DF96" s="756">
        <f t="shared" si="11"/>
        <v>38508</v>
      </c>
      <c r="DG96" s="756">
        <f t="shared" si="11"/>
        <v>6285</v>
      </c>
      <c r="DH96" s="756">
        <f t="shared" si="11"/>
        <v>37657</v>
      </c>
      <c r="DI96" s="756">
        <f t="shared" si="11"/>
        <v>13236</v>
      </c>
      <c r="DJ96" s="756">
        <f t="shared" si="11"/>
        <v>88049</v>
      </c>
      <c r="DK96" s="758" t="s">
        <v>393</v>
      </c>
      <c r="DL96" s="756">
        <f t="shared" ref="DL96:DW96" si="12">SUM(DL7:DL95)</f>
        <v>7207</v>
      </c>
      <c r="DM96" s="756">
        <f t="shared" si="12"/>
        <v>47046</v>
      </c>
      <c r="DN96" s="756">
        <f t="shared" si="12"/>
        <v>23237</v>
      </c>
      <c r="DO96" s="756">
        <f t="shared" si="12"/>
        <v>185522</v>
      </c>
      <c r="DP96" s="756">
        <f t="shared" si="12"/>
        <v>26302</v>
      </c>
      <c r="DQ96" s="756">
        <f t="shared" si="12"/>
        <v>173996</v>
      </c>
      <c r="DR96" s="756">
        <f t="shared" si="12"/>
        <v>2460</v>
      </c>
      <c r="DS96" s="756">
        <f t="shared" si="12"/>
        <v>29281</v>
      </c>
      <c r="DT96" s="756">
        <f t="shared" si="12"/>
        <v>4272</v>
      </c>
      <c r="DU96" s="756">
        <f t="shared" si="12"/>
        <v>25190</v>
      </c>
      <c r="DV96" s="756">
        <f t="shared" si="12"/>
        <v>10220</v>
      </c>
      <c r="DW96" s="756">
        <f t="shared" si="12"/>
        <v>75174</v>
      </c>
      <c r="DX96" s="758" t="s">
        <v>393</v>
      </c>
      <c r="DY96" s="756">
        <f t="shared" ref="DY96:EE96" si="13">SUM(DY7:DY95)</f>
        <v>24865</v>
      </c>
      <c r="DZ96" s="756">
        <f t="shared" si="13"/>
        <v>272420</v>
      </c>
      <c r="EA96" s="756">
        <f t="shared" si="13"/>
        <v>9039</v>
      </c>
      <c r="EB96" s="756">
        <f t="shared" si="13"/>
        <v>60603</v>
      </c>
      <c r="EC96" s="756">
        <f t="shared" si="13"/>
        <v>18538</v>
      </c>
      <c r="ED96" s="756">
        <f t="shared" si="13"/>
        <v>123926</v>
      </c>
      <c r="EE96" s="756">
        <f t="shared" si="13"/>
        <v>1267</v>
      </c>
      <c r="EF96" s="756">
        <f>SUM(EF7:EF94)</f>
        <v>7986</v>
      </c>
      <c r="EG96" s="756">
        <f>SUM(EG7:EG95)</f>
        <v>13363</v>
      </c>
      <c r="EH96" s="756">
        <f>SUM(EH7:EH95)</f>
        <v>139728</v>
      </c>
      <c r="EI96" s="756">
        <f>SUM(EI7:EI95)</f>
        <v>9363</v>
      </c>
      <c r="EJ96" s="756">
        <f>SUM(EJ7:EJ95)</f>
        <v>65021</v>
      </c>
      <c r="EK96" s="758" t="s">
        <v>393</v>
      </c>
      <c r="EL96" s="756">
        <f t="shared" ref="EL96:ET96" si="14">SUM(EL7:EL95)</f>
        <v>8889</v>
      </c>
      <c r="EM96" s="756">
        <f t="shared" si="14"/>
        <v>83806</v>
      </c>
      <c r="EN96" s="756">
        <f t="shared" si="14"/>
        <v>6062</v>
      </c>
      <c r="EO96" s="756">
        <f t="shared" si="14"/>
        <v>39717</v>
      </c>
      <c r="EP96" s="756">
        <f t="shared" si="14"/>
        <v>11319</v>
      </c>
      <c r="EQ96" s="756">
        <f t="shared" si="14"/>
        <v>88115</v>
      </c>
      <c r="ER96" s="756">
        <f t="shared" si="14"/>
        <v>7411</v>
      </c>
      <c r="ES96" s="756">
        <f t="shared" si="14"/>
        <v>49825</v>
      </c>
      <c r="ET96" s="756">
        <f t="shared" si="14"/>
        <v>1236</v>
      </c>
      <c r="EU96" s="756">
        <f>SUM(EU7:EU94)</f>
        <v>9032</v>
      </c>
      <c r="EV96" s="756">
        <f>SUM(EV7:EV95)</f>
        <v>4739</v>
      </c>
      <c r="EW96" s="756">
        <f>SUM(EW7:EW95)</f>
        <v>44786</v>
      </c>
      <c r="EX96" s="758" t="s">
        <v>393</v>
      </c>
      <c r="EY96" s="756">
        <f>SUM(EY7:EY95)</f>
        <v>5052</v>
      </c>
      <c r="EZ96" s="756">
        <f>SUM(EZ7:EZ95)</f>
        <v>36784</v>
      </c>
      <c r="FA96" s="756">
        <f>SUM(FA7:FA95)</f>
        <v>4381</v>
      </c>
      <c r="FB96" s="756">
        <f>SUM(FB7:FB95)</f>
        <v>58754</v>
      </c>
      <c r="FC96" s="756">
        <f>SUM(FC7:FC95)</f>
        <v>2680</v>
      </c>
      <c r="FD96" s="756">
        <f>SUM(FD7:FD94)</f>
        <v>48240</v>
      </c>
      <c r="FE96" s="756">
        <f>SUM(FE7:FE95)</f>
        <v>4368</v>
      </c>
      <c r="FF96" s="756">
        <f>SUM(FF7:FF95)</f>
        <v>30835</v>
      </c>
      <c r="FG96" s="756">
        <f>SUM(FG7:FG95)</f>
        <v>1310</v>
      </c>
      <c r="FH96" s="756">
        <f>SUM(FH7:FH94)</f>
        <v>12901</v>
      </c>
      <c r="FI96" s="756">
        <f>SUM(FI7:FI95)</f>
        <v>2015</v>
      </c>
      <c r="FJ96" s="756">
        <f>SUM(FJ7:FJ95)</f>
        <v>17374</v>
      </c>
      <c r="FK96" s="758" t="s">
        <v>393</v>
      </c>
      <c r="FL96" s="756">
        <f>SUM(FL7:FL95)</f>
        <v>7142</v>
      </c>
      <c r="FM96" s="756">
        <f>SUM(FM7:FM95)</f>
        <v>54544</v>
      </c>
      <c r="FN96" s="756">
        <f>SUM(FN7:FN95)</f>
        <v>5279</v>
      </c>
      <c r="FO96" s="756">
        <f t="shared" ref="FO96:FT96" si="15">SUM(FO7:FO95)</f>
        <v>38457</v>
      </c>
      <c r="FP96" s="756">
        <f t="shared" si="15"/>
        <v>1678</v>
      </c>
      <c r="FQ96" s="756">
        <f t="shared" si="15"/>
        <v>15605</v>
      </c>
      <c r="FR96" s="756">
        <f t="shared" si="15"/>
        <v>7116</v>
      </c>
      <c r="FS96" s="756">
        <f t="shared" si="15"/>
        <v>54160</v>
      </c>
      <c r="FT96" s="756">
        <f t="shared" si="15"/>
        <v>8274</v>
      </c>
      <c r="FU96" s="756">
        <f>SUM(FU7:FU95)</f>
        <v>70879</v>
      </c>
      <c r="FV96" s="756">
        <f>SUM(FV7:FV95)</f>
        <v>1874682</v>
      </c>
      <c r="FW96" s="729">
        <f>SUM(FW7:FW95)</f>
        <v>14477817</v>
      </c>
      <c r="FX96" s="533"/>
    </row>
    <row r="97" spans="1:179" s="538" customFormat="1" ht="11.25" customHeight="1">
      <c r="A97" s="760" t="s">
        <v>562</v>
      </c>
      <c r="B97" s="760"/>
      <c r="C97" s="760"/>
      <c r="D97" s="760"/>
      <c r="E97" s="760"/>
      <c r="K97" s="759"/>
      <c r="L97" s="757"/>
      <c r="M97" s="757"/>
      <c r="N97" s="757"/>
      <c r="O97" s="757"/>
      <c r="P97" s="757"/>
      <c r="Q97" s="757"/>
      <c r="R97" s="757"/>
      <c r="S97" s="757"/>
      <c r="T97" s="757"/>
      <c r="U97" s="757"/>
      <c r="V97" s="757"/>
      <c r="W97" s="757"/>
      <c r="X97" s="759"/>
      <c r="Y97" s="757"/>
      <c r="Z97" s="757"/>
      <c r="AA97" s="757"/>
      <c r="AB97" s="757"/>
      <c r="AC97" s="757"/>
      <c r="AD97" s="757"/>
      <c r="AE97" s="757"/>
      <c r="AF97" s="757"/>
      <c r="AG97" s="757"/>
      <c r="AH97" s="757"/>
      <c r="AI97" s="757"/>
      <c r="AJ97" s="757"/>
      <c r="AK97" s="551"/>
      <c r="AL97" s="757"/>
      <c r="AM97" s="757"/>
      <c r="AN97" s="757"/>
      <c r="AO97" s="757"/>
      <c r="AP97" s="757"/>
      <c r="AQ97" s="757"/>
      <c r="AR97" s="757"/>
      <c r="AS97" s="757"/>
      <c r="AT97" s="757"/>
      <c r="AU97" s="757"/>
      <c r="AV97" s="757"/>
      <c r="AW97" s="757"/>
      <c r="AX97" s="759"/>
      <c r="AY97" s="757"/>
      <c r="AZ97" s="757"/>
      <c r="BA97" s="757"/>
      <c r="BB97" s="757"/>
      <c r="BC97" s="757"/>
      <c r="BD97" s="757"/>
      <c r="BE97" s="757"/>
      <c r="BF97" s="757"/>
      <c r="BG97" s="757"/>
      <c r="BH97" s="757"/>
      <c r="BI97" s="757"/>
      <c r="BJ97" s="757"/>
      <c r="BK97" s="759"/>
      <c r="BL97" s="757"/>
      <c r="BM97" s="757"/>
      <c r="BN97" s="757"/>
      <c r="BO97" s="757"/>
      <c r="BP97" s="757"/>
      <c r="BQ97" s="757"/>
      <c r="BR97" s="757"/>
      <c r="BS97" s="757"/>
      <c r="BT97" s="757"/>
      <c r="BU97" s="757"/>
      <c r="BV97" s="757"/>
      <c r="BW97" s="757"/>
      <c r="BX97" s="759"/>
      <c r="BY97" s="757"/>
      <c r="BZ97" s="757"/>
      <c r="CA97" s="757"/>
      <c r="CB97" s="757"/>
      <c r="CC97" s="757"/>
      <c r="CD97" s="757"/>
      <c r="CE97" s="757"/>
      <c r="CF97" s="757"/>
      <c r="CG97" s="757"/>
      <c r="CH97" s="757"/>
      <c r="CI97" s="757"/>
      <c r="CJ97" s="757"/>
      <c r="CK97" s="759"/>
      <c r="CL97" s="757"/>
      <c r="CM97" s="757"/>
      <c r="CN97" s="757"/>
      <c r="CO97" s="757"/>
      <c r="CP97" s="757"/>
      <c r="CQ97" s="757"/>
      <c r="CR97" s="757"/>
      <c r="CS97" s="757"/>
      <c r="CT97" s="757"/>
      <c r="CU97" s="757"/>
      <c r="CV97" s="757"/>
      <c r="CW97" s="757"/>
      <c r="CX97" s="759"/>
      <c r="CY97" s="757"/>
      <c r="CZ97" s="757"/>
      <c r="DA97" s="757"/>
      <c r="DB97" s="757"/>
      <c r="DC97" s="757"/>
      <c r="DD97" s="757"/>
      <c r="DE97" s="757"/>
      <c r="DF97" s="757"/>
      <c r="DG97" s="757"/>
      <c r="DH97" s="757"/>
      <c r="DI97" s="757"/>
      <c r="DJ97" s="757"/>
      <c r="DK97" s="759"/>
      <c r="DL97" s="757"/>
      <c r="DM97" s="757"/>
      <c r="DN97" s="757"/>
      <c r="DO97" s="757"/>
      <c r="DP97" s="757"/>
      <c r="DQ97" s="757"/>
      <c r="DR97" s="757"/>
      <c r="DS97" s="757"/>
      <c r="DT97" s="757"/>
      <c r="DU97" s="757"/>
      <c r="DV97" s="757"/>
      <c r="DW97" s="757"/>
      <c r="DX97" s="759"/>
      <c r="DY97" s="757"/>
      <c r="DZ97" s="757"/>
      <c r="EA97" s="757"/>
      <c r="EB97" s="757"/>
      <c r="EC97" s="757"/>
      <c r="ED97" s="757"/>
      <c r="EE97" s="757"/>
      <c r="EF97" s="757"/>
      <c r="EG97" s="757"/>
      <c r="EH97" s="757"/>
      <c r="EI97" s="757"/>
      <c r="EJ97" s="757"/>
      <c r="EK97" s="759"/>
      <c r="EL97" s="757"/>
      <c r="EM97" s="757"/>
      <c r="EN97" s="757"/>
      <c r="EO97" s="757"/>
      <c r="EP97" s="757"/>
      <c r="EQ97" s="757"/>
      <c r="ER97" s="757"/>
      <c r="ES97" s="757"/>
      <c r="ET97" s="757"/>
      <c r="EU97" s="757"/>
      <c r="EV97" s="757"/>
      <c r="EW97" s="757"/>
      <c r="EX97" s="759"/>
      <c r="EY97" s="757"/>
      <c r="EZ97" s="757"/>
      <c r="FA97" s="757"/>
      <c r="FB97" s="757"/>
      <c r="FC97" s="757"/>
      <c r="FD97" s="757"/>
      <c r="FE97" s="757"/>
      <c r="FF97" s="757"/>
      <c r="FG97" s="757"/>
      <c r="FH97" s="757"/>
      <c r="FI97" s="757"/>
      <c r="FJ97" s="757"/>
      <c r="FK97" s="759"/>
      <c r="FL97" s="757"/>
      <c r="FM97" s="757"/>
      <c r="FN97" s="757"/>
      <c r="FO97" s="757"/>
      <c r="FP97" s="757"/>
      <c r="FQ97" s="757"/>
      <c r="FR97" s="757"/>
      <c r="FS97" s="757"/>
      <c r="FT97" s="757"/>
      <c r="FU97" s="757"/>
      <c r="FV97" s="757"/>
      <c r="FW97" s="730"/>
    </row>
    <row r="98" spans="1:179" s="538" customFormat="1" ht="10.199999999999999">
      <c r="A98" s="538" t="s">
        <v>394</v>
      </c>
      <c r="FW98" s="538" t="s">
        <v>91</v>
      </c>
    </row>
    <row r="99" spans="1:179" s="538" customFormat="1" ht="10.199999999999999"/>
    <row r="100" spans="1:179" s="538" customFormat="1" ht="10.199999999999999"/>
    <row r="101" spans="1:179" s="538" customFormat="1" ht="10.199999999999999"/>
    <row r="102" spans="1:179" s="538" customFormat="1" ht="10.199999999999999"/>
    <row r="103" spans="1:179" s="538" customFormat="1" ht="10.199999999999999"/>
    <row r="104" spans="1:179" s="538" customFormat="1" ht="10.199999999999999"/>
    <row r="105" spans="1:179" s="538" customFormat="1" ht="10.199999999999999"/>
    <row r="106" spans="1:179" s="538" customFormat="1" ht="10.199999999999999"/>
    <row r="107" spans="1:179" s="538" customFormat="1" ht="10.199999999999999"/>
    <row r="108" spans="1:179" s="538" customFormat="1" ht="10.199999999999999"/>
    <row r="109" spans="1:179" s="538" customFormat="1" ht="10.199999999999999"/>
    <row r="110" spans="1:179" s="538" customFormat="1" ht="10.199999999999999"/>
    <row r="111" spans="1:179" s="538" customFormat="1" ht="10.199999999999999"/>
    <row r="112" spans="1:179" s="538" customFormat="1" ht="10.199999999999999"/>
    <row r="113" s="538" customFormat="1" ht="10.199999999999999"/>
    <row r="114" s="538" customFormat="1" ht="10.199999999999999"/>
    <row r="115" s="538" customFormat="1" ht="10.199999999999999"/>
    <row r="116" s="538" customFormat="1" ht="10.199999999999999"/>
    <row r="117" s="538" customFormat="1" ht="10.199999999999999"/>
    <row r="118" s="538" customFormat="1" ht="10.199999999999999"/>
    <row r="119" s="538" customFormat="1" ht="10.199999999999999"/>
    <row r="120" s="538" customFormat="1" ht="10.199999999999999"/>
    <row r="121" s="538" customFormat="1" ht="10.199999999999999"/>
    <row r="122" s="538" customFormat="1" ht="10.199999999999999"/>
    <row r="123" s="538" customFormat="1" ht="10.199999999999999"/>
    <row r="124" s="538" customFormat="1" ht="10.199999999999999"/>
    <row r="125" s="538" customFormat="1" ht="10.199999999999999"/>
    <row r="126" s="538" customFormat="1" ht="10.199999999999999"/>
    <row r="127" s="538" customFormat="1" ht="10.199999999999999"/>
    <row r="128" s="538" customFormat="1" ht="10.199999999999999"/>
    <row r="129" s="538" customFormat="1" ht="10.199999999999999"/>
    <row r="130" s="538" customFormat="1" ht="10.199999999999999"/>
    <row r="131" s="538" customFormat="1" ht="10.199999999999999"/>
    <row r="132" s="538" customFormat="1" ht="10.199999999999999"/>
    <row r="133" s="538" customFormat="1" ht="10.199999999999999"/>
    <row r="134" s="538" customFormat="1" ht="10.199999999999999"/>
    <row r="135" s="538" customFormat="1" ht="10.199999999999999"/>
    <row r="136" s="538" customFormat="1" ht="10.199999999999999"/>
    <row r="137" s="538" customFormat="1" ht="10.199999999999999"/>
    <row r="138" s="538" customFormat="1" ht="10.199999999999999"/>
    <row r="139" s="538" customFormat="1" ht="10.199999999999999"/>
    <row r="140" s="538" customFormat="1" ht="10.199999999999999"/>
    <row r="141" s="538" customFormat="1" ht="10.199999999999999"/>
    <row r="142" s="538" customFormat="1" ht="10.199999999999999"/>
    <row r="143" s="538" customFormat="1" ht="10.199999999999999"/>
    <row r="144" s="538" customFormat="1" ht="10.199999999999999"/>
    <row r="145" spans="7:177" s="538" customFormat="1" ht="10.199999999999999"/>
    <row r="146" spans="7:177" s="538" customFormat="1" ht="10.199999999999999"/>
    <row r="147" spans="7:177" s="538" customFormat="1" ht="10.199999999999999"/>
    <row r="148" spans="7:177" s="538" customFormat="1" ht="10.199999999999999"/>
    <row r="149" spans="7:177" s="538" customFormat="1" ht="10.199999999999999"/>
    <row r="150" spans="7:177" s="538" customFormat="1" ht="10.199999999999999"/>
    <row r="151" spans="7:177" s="538" customFormat="1" ht="10.199999999999999"/>
    <row r="152" spans="7:177" s="538" customFormat="1" ht="10.199999999999999"/>
    <row r="153" spans="7:177" s="538" customFormat="1" ht="10.199999999999999"/>
    <row r="154" spans="7:177" s="538" customFormat="1" ht="10.199999999999999"/>
    <row r="155" spans="7:177" s="538" customFormat="1" ht="10.199999999999999"/>
    <row r="156" spans="7:177" s="538" customFormat="1" ht="10.199999999999999"/>
    <row r="157" spans="7:177" s="538" customFormat="1">
      <c r="H157" s="535"/>
      <c r="I157" s="535"/>
      <c r="J157" s="535"/>
    </row>
    <row r="158" spans="7:177" s="538" customFormat="1">
      <c r="H158" s="535"/>
      <c r="I158" s="535"/>
      <c r="J158" s="535"/>
      <c r="K158" s="535"/>
      <c r="L158" s="535"/>
      <c r="M158" s="535"/>
      <c r="N158" s="535"/>
      <c r="O158" s="535"/>
      <c r="P158" s="535"/>
      <c r="Q158" s="535"/>
      <c r="R158" s="535"/>
      <c r="S158" s="535"/>
      <c r="T158" s="535"/>
      <c r="U158" s="535"/>
      <c r="V158" s="535"/>
      <c r="W158" s="535"/>
      <c r="X158" s="535"/>
      <c r="Y158" s="535"/>
      <c r="Z158" s="535"/>
      <c r="AA158" s="535"/>
      <c r="AB158" s="535"/>
      <c r="AC158" s="535"/>
      <c r="AD158" s="535"/>
      <c r="AE158" s="535"/>
      <c r="AF158" s="535"/>
      <c r="AG158" s="535"/>
      <c r="AH158" s="535"/>
      <c r="AI158" s="535"/>
      <c r="AJ158" s="535"/>
      <c r="AK158" s="535"/>
      <c r="AL158" s="535"/>
      <c r="AM158" s="535"/>
      <c r="AN158" s="535"/>
      <c r="AO158" s="535"/>
      <c r="AP158" s="535"/>
      <c r="AQ158" s="535"/>
      <c r="AR158" s="535"/>
      <c r="AS158" s="535"/>
      <c r="AT158" s="535"/>
      <c r="AU158" s="535"/>
      <c r="AV158" s="535"/>
      <c r="AW158" s="535"/>
      <c r="AX158" s="535"/>
      <c r="AY158" s="535"/>
      <c r="AZ158" s="535"/>
      <c r="BA158" s="535"/>
      <c r="BB158" s="535"/>
      <c r="BC158" s="535"/>
      <c r="BD158" s="535"/>
      <c r="BE158" s="535"/>
      <c r="BF158" s="535"/>
      <c r="BG158" s="535"/>
      <c r="BK158" s="535"/>
      <c r="BL158" s="535"/>
      <c r="BM158" s="535"/>
      <c r="BN158" s="535"/>
      <c r="BO158" s="535"/>
      <c r="BP158" s="535"/>
      <c r="BQ158" s="535"/>
      <c r="BR158" s="535"/>
      <c r="BS158" s="535"/>
      <c r="BT158" s="535"/>
      <c r="BU158" s="535"/>
      <c r="BV158" s="535"/>
      <c r="BW158" s="535"/>
      <c r="BX158" s="535"/>
      <c r="BY158" s="535"/>
      <c r="BZ158" s="535"/>
      <c r="CA158" s="535"/>
      <c r="CB158" s="535"/>
      <c r="CC158" s="535"/>
      <c r="CD158" s="535"/>
      <c r="CE158" s="535"/>
      <c r="CF158" s="535"/>
      <c r="CG158" s="535"/>
      <c r="CH158" s="535"/>
      <c r="CI158" s="535"/>
      <c r="CJ158" s="535"/>
    </row>
    <row r="159" spans="7:177" s="538" customFormat="1">
      <c r="G159" s="535"/>
      <c r="H159" s="535"/>
      <c r="I159" s="535"/>
      <c r="J159" s="535"/>
      <c r="K159" s="535"/>
      <c r="L159" s="535"/>
      <c r="M159" s="535"/>
      <c r="N159" s="535"/>
      <c r="O159" s="535"/>
      <c r="P159" s="535"/>
      <c r="Q159" s="535"/>
      <c r="R159" s="535"/>
      <c r="S159" s="535"/>
      <c r="T159" s="535"/>
      <c r="U159" s="535"/>
      <c r="V159" s="535"/>
      <c r="W159" s="535"/>
      <c r="X159" s="535"/>
      <c r="Y159" s="535"/>
      <c r="Z159" s="535"/>
      <c r="AA159" s="535"/>
      <c r="AB159" s="535"/>
      <c r="AC159" s="535"/>
      <c r="AD159" s="535"/>
      <c r="AE159" s="535"/>
      <c r="AF159" s="535"/>
      <c r="AG159" s="535"/>
      <c r="AH159" s="535"/>
      <c r="AI159" s="535"/>
      <c r="AJ159" s="535"/>
      <c r="AK159" s="535"/>
      <c r="AL159" s="535"/>
      <c r="AM159" s="535"/>
      <c r="AN159" s="535"/>
      <c r="AO159" s="535"/>
      <c r="AP159" s="535"/>
      <c r="AQ159" s="535"/>
      <c r="AR159" s="535"/>
      <c r="AS159" s="535"/>
      <c r="AT159" s="535"/>
      <c r="AU159" s="535"/>
      <c r="AV159" s="535"/>
      <c r="AW159" s="535"/>
      <c r="AX159" s="535"/>
      <c r="AY159" s="535"/>
      <c r="AZ159" s="535"/>
      <c r="BA159" s="535"/>
      <c r="BB159" s="535"/>
      <c r="BC159" s="535"/>
      <c r="BD159" s="535"/>
      <c r="BE159" s="535"/>
      <c r="BF159" s="535"/>
      <c r="BG159" s="535"/>
      <c r="BH159" s="535"/>
      <c r="BI159" s="535"/>
      <c r="BJ159" s="535"/>
      <c r="BK159" s="535"/>
      <c r="BL159" s="535"/>
      <c r="BM159" s="535"/>
      <c r="BN159" s="535"/>
      <c r="BO159" s="535"/>
      <c r="BP159" s="535"/>
      <c r="BQ159" s="535"/>
      <c r="BR159" s="535"/>
      <c r="BS159" s="535"/>
      <c r="BT159" s="535"/>
      <c r="BU159" s="535"/>
      <c r="BV159" s="535"/>
      <c r="BW159" s="535"/>
      <c r="BX159" s="535"/>
      <c r="BY159" s="535"/>
      <c r="BZ159" s="535"/>
      <c r="CA159" s="535"/>
      <c r="CB159" s="535"/>
      <c r="CC159" s="535"/>
      <c r="CD159" s="535"/>
      <c r="CE159" s="535"/>
      <c r="CF159" s="535"/>
      <c r="CG159" s="535"/>
      <c r="CH159" s="535"/>
      <c r="CI159" s="535"/>
      <c r="CJ159" s="535"/>
      <c r="CK159" s="535"/>
      <c r="CL159" s="535"/>
      <c r="DL159" s="535"/>
      <c r="DM159" s="535"/>
      <c r="DN159" s="535"/>
      <c r="DO159" s="535"/>
      <c r="DP159" s="535"/>
      <c r="DQ159" s="535"/>
      <c r="DR159" s="535"/>
      <c r="DS159" s="535"/>
      <c r="DT159" s="535"/>
      <c r="DU159" s="535"/>
      <c r="DV159" s="535"/>
      <c r="DW159" s="535"/>
      <c r="DX159" s="535"/>
      <c r="DY159" s="535"/>
      <c r="DZ159" s="535"/>
      <c r="EA159" s="535"/>
      <c r="EB159" s="535"/>
      <c r="EC159" s="535"/>
      <c r="ED159" s="535"/>
      <c r="EE159" s="535"/>
      <c r="EF159" s="535"/>
      <c r="EG159" s="535"/>
      <c r="EH159" s="535"/>
      <c r="EI159" s="535"/>
      <c r="EJ159" s="535"/>
      <c r="EK159" s="535"/>
      <c r="EL159" s="535"/>
      <c r="EM159" s="535"/>
      <c r="EN159" s="535"/>
      <c r="EO159" s="535"/>
      <c r="EP159" s="535"/>
      <c r="EQ159" s="535"/>
      <c r="ER159" s="535"/>
      <c r="ES159" s="535"/>
      <c r="ET159" s="535"/>
      <c r="EU159" s="535"/>
      <c r="EV159" s="535"/>
      <c r="EW159" s="535"/>
      <c r="EX159" s="535"/>
      <c r="EY159" s="535"/>
      <c r="EZ159" s="535"/>
      <c r="FA159" s="535"/>
      <c r="FB159" s="535"/>
      <c r="FC159" s="535"/>
      <c r="FD159" s="535"/>
      <c r="FE159" s="535"/>
      <c r="FF159" s="535"/>
      <c r="FG159" s="535"/>
      <c r="FH159" s="535"/>
      <c r="FI159" s="535"/>
      <c r="FJ159" s="535"/>
      <c r="FK159" s="535"/>
      <c r="FL159" s="535"/>
      <c r="FM159" s="535"/>
      <c r="FN159" s="535"/>
      <c r="FO159" s="535"/>
      <c r="FP159" s="535"/>
      <c r="FQ159" s="535"/>
      <c r="FR159" s="535"/>
      <c r="FS159" s="535"/>
      <c r="FT159" s="535"/>
      <c r="FU159" s="535"/>
    </row>
  </sheetData>
  <mergeCells count="451">
    <mergeCell ref="FR96:FR97"/>
    <mergeCell ref="FS96:FS97"/>
    <mergeCell ref="FT96:FT97"/>
    <mergeCell ref="FU96:FU97"/>
    <mergeCell ref="FV96:FV97"/>
    <mergeCell ref="A97:E97"/>
    <mergeCell ref="FL96:FL97"/>
    <mergeCell ref="FM96:FM97"/>
    <mergeCell ref="FN96:FN97"/>
    <mergeCell ref="FO96:FO97"/>
    <mergeCell ref="FP96:FP97"/>
    <mergeCell ref="FQ96:FQ97"/>
    <mergeCell ref="FF96:FF97"/>
    <mergeCell ref="FG96:FG97"/>
    <mergeCell ref="FH96:FH97"/>
    <mergeCell ref="FI96:FI97"/>
    <mergeCell ref="FJ96:FJ97"/>
    <mergeCell ref="FK96:FK97"/>
    <mergeCell ref="EZ96:EZ97"/>
    <mergeCell ref="FA96:FA97"/>
    <mergeCell ref="FB96:FB97"/>
    <mergeCell ref="FC96:FC97"/>
    <mergeCell ref="FD96:FD97"/>
    <mergeCell ref="FE96:FE97"/>
    <mergeCell ref="ET96:ET97"/>
    <mergeCell ref="EU96:EU97"/>
    <mergeCell ref="EV96:EV97"/>
    <mergeCell ref="EW96:EW97"/>
    <mergeCell ref="EX96:EX97"/>
    <mergeCell ref="EY96:EY97"/>
    <mergeCell ref="EN96:EN97"/>
    <mergeCell ref="EO96:EO97"/>
    <mergeCell ref="EP96:EP97"/>
    <mergeCell ref="EQ96:EQ97"/>
    <mergeCell ref="ER96:ER97"/>
    <mergeCell ref="ES96:ES97"/>
    <mergeCell ref="EH96:EH97"/>
    <mergeCell ref="EI96:EI97"/>
    <mergeCell ref="EJ96:EJ97"/>
    <mergeCell ref="EK96:EK97"/>
    <mergeCell ref="EL96:EL97"/>
    <mergeCell ref="EM96:EM97"/>
    <mergeCell ref="EB96:EB97"/>
    <mergeCell ref="EC96:EC97"/>
    <mergeCell ref="ED96:ED97"/>
    <mergeCell ref="EE96:EE97"/>
    <mergeCell ref="EF96:EF97"/>
    <mergeCell ref="EG96:EG97"/>
    <mergeCell ref="DV96:DV97"/>
    <mergeCell ref="DW96:DW97"/>
    <mergeCell ref="DX96:DX97"/>
    <mergeCell ref="DY96:DY97"/>
    <mergeCell ref="DZ96:DZ97"/>
    <mergeCell ref="EA96:EA97"/>
    <mergeCell ref="DP96:DP97"/>
    <mergeCell ref="DQ96:DQ97"/>
    <mergeCell ref="DR96:DR97"/>
    <mergeCell ref="DS96:DS97"/>
    <mergeCell ref="DT96:DT97"/>
    <mergeCell ref="DU96:DU97"/>
    <mergeCell ref="DJ96:DJ97"/>
    <mergeCell ref="DK96:DK97"/>
    <mergeCell ref="DL96:DL97"/>
    <mergeCell ref="DM96:DM97"/>
    <mergeCell ref="DN96:DN97"/>
    <mergeCell ref="DO96:DO97"/>
    <mergeCell ref="DD96:DD97"/>
    <mergeCell ref="DE96:DE97"/>
    <mergeCell ref="DF96:DF97"/>
    <mergeCell ref="DG96:DG97"/>
    <mergeCell ref="DH96:DH97"/>
    <mergeCell ref="DI96:DI97"/>
    <mergeCell ref="CX96:CX97"/>
    <mergeCell ref="CY96:CY97"/>
    <mergeCell ref="CZ96:CZ97"/>
    <mergeCell ref="DA96:DA97"/>
    <mergeCell ref="DB96:DB97"/>
    <mergeCell ref="DC96:DC97"/>
    <mergeCell ref="CR96:CR97"/>
    <mergeCell ref="CS96:CS97"/>
    <mergeCell ref="CT96:CT97"/>
    <mergeCell ref="CU96:CU97"/>
    <mergeCell ref="CV96:CV97"/>
    <mergeCell ref="CW96:CW97"/>
    <mergeCell ref="CL96:CL97"/>
    <mergeCell ref="CM96:CM97"/>
    <mergeCell ref="CN96:CN97"/>
    <mergeCell ref="CO96:CO97"/>
    <mergeCell ref="CP96:CP97"/>
    <mergeCell ref="CQ96:CQ97"/>
    <mergeCell ref="CF96:CF97"/>
    <mergeCell ref="CG96:CG97"/>
    <mergeCell ref="CH96:CH97"/>
    <mergeCell ref="CI96:CI97"/>
    <mergeCell ref="CJ96:CJ97"/>
    <mergeCell ref="CK96:CK97"/>
    <mergeCell ref="BZ96:BZ97"/>
    <mergeCell ref="CA96:CA97"/>
    <mergeCell ref="CB96:CB97"/>
    <mergeCell ref="CC96:CC97"/>
    <mergeCell ref="CD96:CD97"/>
    <mergeCell ref="CE96:CE97"/>
    <mergeCell ref="BT96:BT97"/>
    <mergeCell ref="BU96:BU97"/>
    <mergeCell ref="BV96:BV97"/>
    <mergeCell ref="BW96:BW97"/>
    <mergeCell ref="BX96:BX97"/>
    <mergeCell ref="BY96:BY97"/>
    <mergeCell ref="BN96:BN97"/>
    <mergeCell ref="BO96:BO97"/>
    <mergeCell ref="BP96:BP97"/>
    <mergeCell ref="BQ96:BQ97"/>
    <mergeCell ref="BR96:BR97"/>
    <mergeCell ref="BS96:BS97"/>
    <mergeCell ref="BH96:BH97"/>
    <mergeCell ref="BI96:BI97"/>
    <mergeCell ref="BJ96:BJ97"/>
    <mergeCell ref="BK96:BK97"/>
    <mergeCell ref="BL96:BL97"/>
    <mergeCell ref="BM96:BM97"/>
    <mergeCell ref="BB96:BB97"/>
    <mergeCell ref="BC96:BC97"/>
    <mergeCell ref="BD96:BD97"/>
    <mergeCell ref="BE96:BE97"/>
    <mergeCell ref="BF96:BF97"/>
    <mergeCell ref="BG96:BG97"/>
    <mergeCell ref="AV96:AV97"/>
    <mergeCell ref="AW96:AW97"/>
    <mergeCell ref="AX96:AX97"/>
    <mergeCell ref="AY96:AY97"/>
    <mergeCell ref="AZ96:AZ97"/>
    <mergeCell ref="BA96:BA97"/>
    <mergeCell ref="AP96:AP97"/>
    <mergeCell ref="AQ96:AQ97"/>
    <mergeCell ref="AR96:AR97"/>
    <mergeCell ref="AS96:AS97"/>
    <mergeCell ref="AT96:AT97"/>
    <mergeCell ref="AU96:AU97"/>
    <mergeCell ref="AI96:AI97"/>
    <mergeCell ref="AJ96:AJ97"/>
    <mergeCell ref="AL96:AL97"/>
    <mergeCell ref="AM96:AM97"/>
    <mergeCell ref="AN96:AN97"/>
    <mergeCell ref="AO96:AO97"/>
    <mergeCell ref="AC96:AC97"/>
    <mergeCell ref="AD96:AD97"/>
    <mergeCell ref="AE96:AE97"/>
    <mergeCell ref="AF96:AF97"/>
    <mergeCell ref="AG96:AG97"/>
    <mergeCell ref="AH96:AH97"/>
    <mergeCell ref="W96:W97"/>
    <mergeCell ref="X96:X97"/>
    <mergeCell ref="Y96:Y97"/>
    <mergeCell ref="Z96:Z97"/>
    <mergeCell ref="AA96:AA97"/>
    <mergeCell ref="AB96:AB97"/>
    <mergeCell ref="Q96:Q97"/>
    <mergeCell ref="R96:R97"/>
    <mergeCell ref="S96:S97"/>
    <mergeCell ref="T96:T97"/>
    <mergeCell ref="U96:U97"/>
    <mergeCell ref="V96:V97"/>
    <mergeCell ref="K96:K97"/>
    <mergeCell ref="L96:L97"/>
    <mergeCell ref="M96:M97"/>
    <mergeCell ref="N96:N97"/>
    <mergeCell ref="O96:O97"/>
    <mergeCell ref="P96:P97"/>
    <mergeCell ref="DR4:DS4"/>
    <mergeCell ref="FR5:FR6"/>
    <mergeCell ref="FS5:FS6"/>
    <mergeCell ref="FT5:FT6"/>
    <mergeCell ref="FU5:FU6"/>
    <mergeCell ref="FI5:FI6"/>
    <mergeCell ref="FJ5:FJ6"/>
    <mergeCell ref="FL5:FL6"/>
    <mergeCell ref="FM5:FM6"/>
    <mergeCell ref="FN5:FN6"/>
    <mergeCell ref="FO5:FO6"/>
    <mergeCell ref="EE5:EE6"/>
    <mergeCell ref="EF5:EF6"/>
    <mergeCell ref="EG5:EG6"/>
    <mergeCell ref="EH5:EH6"/>
    <mergeCell ref="DR5:DR6"/>
    <mergeCell ref="DS5:DS6"/>
    <mergeCell ref="DT5:DT6"/>
    <mergeCell ref="DU5:DU6"/>
    <mergeCell ref="DV5:DV6"/>
    <mergeCell ref="DW5:DW6"/>
    <mergeCell ref="EP4:EQ4"/>
    <mergeCell ref="ER4:ES4"/>
    <mergeCell ref="ET4:EU4"/>
    <mergeCell ref="BY5:BY6"/>
    <mergeCell ref="BZ5:BZ6"/>
    <mergeCell ref="CA5:CA6"/>
    <mergeCell ref="BN5:BN6"/>
    <mergeCell ref="BO5:BO6"/>
    <mergeCell ref="BP5:BP6"/>
    <mergeCell ref="BQ5:BQ6"/>
    <mergeCell ref="BR5:BR6"/>
    <mergeCell ref="BS5:BS6"/>
    <mergeCell ref="I5:I6"/>
    <mergeCell ref="J5:J6"/>
    <mergeCell ref="L5:L6"/>
    <mergeCell ref="M5:M6"/>
    <mergeCell ref="N5:N6"/>
    <mergeCell ref="O5:O6"/>
    <mergeCell ref="AG5:AG6"/>
    <mergeCell ref="AH5:AH6"/>
    <mergeCell ref="AI5:AI6"/>
    <mergeCell ref="V5:V6"/>
    <mergeCell ref="W5:W6"/>
    <mergeCell ref="Y5:Y6"/>
    <mergeCell ref="Z5:Z6"/>
    <mergeCell ref="AA5:AA6"/>
    <mergeCell ref="AB5:AB6"/>
    <mergeCell ref="X4:X6"/>
    <mergeCell ref="Y4:Z4"/>
    <mergeCell ref="AA4:AB4"/>
    <mergeCell ref="AC4:AD4"/>
    <mergeCell ref="AE4:AF4"/>
    <mergeCell ref="AG4:AH4"/>
    <mergeCell ref="AC5:AC6"/>
    <mergeCell ref="AD5:AD6"/>
    <mergeCell ref="AE5:AE6"/>
    <mergeCell ref="EV4:EW4"/>
    <mergeCell ref="EX4:EX6"/>
    <mergeCell ref="EY4:EZ4"/>
    <mergeCell ref="ET5:ET6"/>
    <mergeCell ref="EU5:EU6"/>
    <mergeCell ref="EV5:EV6"/>
    <mergeCell ref="EW5:EW6"/>
    <mergeCell ref="EY5:EY6"/>
    <mergeCell ref="EZ5:EZ6"/>
    <mergeCell ref="FG5:FG6"/>
    <mergeCell ref="FH5:FH6"/>
    <mergeCell ref="FL4:FM4"/>
    <mergeCell ref="FN4:FO4"/>
    <mergeCell ref="FP4:FQ4"/>
    <mergeCell ref="FA5:FA6"/>
    <mergeCell ref="FB5:FB6"/>
    <mergeCell ref="FC5:FC6"/>
    <mergeCell ref="FD5:FD6"/>
    <mergeCell ref="FV5:FV6"/>
    <mergeCell ref="FW5:FW6"/>
    <mergeCell ref="FP5:FP6"/>
    <mergeCell ref="FQ5:FQ6"/>
    <mergeCell ref="EN4:EO4"/>
    <mergeCell ref="EI5:EI6"/>
    <mergeCell ref="EJ5:EJ6"/>
    <mergeCell ref="EL5:EL6"/>
    <mergeCell ref="EM5:EM6"/>
    <mergeCell ref="EP5:EP6"/>
    <mergeCell ref="EQ5:EQ6"/>
    <mergeCell ref="ER5:ER6"/>
    <mergeCell ref="ES5:ES6"/>
    <mergeCell ref="FR4:FS4"/>
    <mergeCell ref="FT4:FU4"/>
    <mergeCell ref="FV4:FW4"/>
    <mergeCell ref="FA4:FB4"/>
    <mergeCell ref="FC4:FD4"/>
    <mergeCell ref="FE4:FF4"/>
    <mergeCell ref="FG4:FH4"/>
    <mergeCell ref="FI4:FJ4"/>
    <mergeCell ref="FK4:FK6"/>
    <mergeCell ref="FE5:FE6"/>
    <mergeCell ref="FF5:FF6"/>
    <mergeCell ref="DT4:DU4"/>
    <mergeCell ref="DV4:DW4"/>
    <mergeCell ref="DX4:DX6"/>
    <mergeCell ref="DY4:DZ4"/>
    <mergeCell ref="EA4:EB4"/>
    <mergeCell ref="EC4:ED4"/>
    <mergeCell ref="DY5:DY6"/>
    <mergeCell ref="DZ5:DZ6"/>
    <mergeCell ref="EA5:EA6"/>
    <mergeCell ref="EB5:EB6"/>
    <mergeCell ref="EE4:EF4"/>
    <mergeCell ref="EG4:EH4"/>
    <mergeCell ref="EI4:EJ4"/>
    <mergeCell ref="EK4:EK6"/>
    <mergeCell ref="EL4:EM4"/>
    <mergeCell ref="EN5:EN6"/>
    <mergeCell ref="EO5:EO6"/>
    <mergeCell ref="EC5:EC6"/>
    <mergeCell ref="ED5:ED6"/>
    <mergeCell ref="DP5:DP6"/>
    <mergeCell ref="DQ5:DQ6"/>
    <mergeCell ref="DI5:DI6"/>
    <mergeCell ref="DJ5:DJ6"/>
    <mergeCell ref="DL5:DL6"/>
    <mergeCell ref="DM5:DM6"/>
    <mergeCell ref="DK4:DK6"/>
    <mergeCell ref="DL4:DM4"/>
    <mergeCell ref="DN4:DO4"/>
    <mergeCell ref="DP4:DQ4"/>
    <mergeCell ref="CN5:CN6"/>
    <mergeCell ref="CO5:CO6"/>
    <mergeCell ref="CL4:CM4"/>
    <mergeCell ref="CN4:CO4"/>
    <mergeCell ref="CP4:CQ4"/>
    <mergeCell ref="CR4:CS4"/>
    <mergeCell ref="CT4:CU4"/>
    <mergeCell ref="DN5:DN6"/>
    <mergeCell ref="DO5:DO6"/>
    <mergeCell ref="CP5:CP6"/>
    <mergeCell ref="CQ5:CQ6"/>
    <mergeCell ref="CX4:CX6"/>
    <mergeCell ref="CY4:CZ4"/>
    <mergeCell ref="DA4:DB4"/>
    <mergeCell ref="DC4:DD4"/>
    <mergeCell ref="DE4:DF4"/>
    <mergeCell ref="DG4:DH4"/>
    <mergeCell ref="DC5:DC6"/>
    <mergeCell ref="DD5:DD6"/>
    <mergeCell ref="DE5:DE6"/>
    <mergeCell ref="DF5:DF6"/>
    <mergeCell ref="CG4:CH4"/>
    <mergeCell ref="CI4:CJ4"/>
    <mergeCell ref="CK4:CK6"/>
    <mergeCell ref="CE5:CE6"/>
    <mergeCell ref="CF5:CF6"/>
    <mergeCell ref="CG5:CG6"/>
    <mergeCell ref="CH5:CH6"/>
    <mergeCell ref="CL5:CL6"/>
    <mergeCell ref="CM5:CM6"/>
    <mergeCell ref="FI3:FJ3"/>
    <mergeCell ref="FN3:FO3"/>
    <mergeCell ref="FV3:FW3"/>
    <mergeCell ref="DV3:DW3"/>
    <mergeCell ref="DY3:DZ3"/>
    <mergeCell ref="EI3:EJ3"/>
    <mergeCell ref="EV3:EW3"/>
    <mergeCell ref="CV3:CW3"/>
    <mergeCell ref="DI3:DJ3"/>
    <mergeCell ref="AQ5:AQ6"/>
    <mergeCell ref="AT4:AU4"/>
    <mergeCell ref="AV4:AW4"/>
    <mergeCell ref="AJ5:AJ6"/>
    <mergeCell ref="AL5:AL6"/>
    <mergeCell ref="AM5:AM6"/>
    <mergeCell ref="AF5:AF6"/>
    <mergeCell ref="AI4:AJ4"/>
    <mergeCell ref="AK4:AK6"/>
    <mergeCell ref="BA4:BB4"/>
    <mergeCell ref="BC4:BD4"/>
    <mergeCell ref="CV4:CW4"/>
    <mergeCell ref="CR5:CR6"/>
    <mergeCell ref="CS5:CS6"/>
    <mergeCell ref="CT5:CT6"/>
    <mergeCell ref="DI4:DJ4"/>
    <mergeCell ref="BP4:BQ4"/>
    <mergeCell ref="BR4:BS4"/>
    <mergeCell ref="DG5:DG6"/>
    <mergeCell ref="DH5:DH6"/>
    <mergeCell ref="CV5:CV6"/>
    <mergeCell ref="CW5:CW6"/>
    <mergeCell ref="CY5:CY6"/>
    <mergeCell ref="CZ5:CZ6"/>
    <mergeCell ref="DA5:DA6"/>
    <mergeCell ref="DB5:DB6"/>
    <mergeCell ref="CB5:CB6"/>
    <mergeCell ref="CC5:CC6"/>
    <mergeCell ref="CD5:CD6"/>
    <mergeCell ref="CI5:CI6"/>
    <mergeCell ref="CJ5:CJ6"/>
    <mergeCell ref="CU5:CU6"/>
    <mergeCell ref="CE4:CF4"/>
    <mergeCell ref="BL5:BL6"/>
    <mergeCell ref="BM5:BM6"/>
    <mergeCell ref="BE5:BE6"/>
    <mergeCell ref="BF5:BF6"/>
    <mergeCell ref="BG5:BG6"/>
    <mergeCell ref="BH5:BH6"/>
    <mergeCell ref="AY5:AY6"/>
    <mergeCell ref="BA5:BA6"/>
    <mergeCell ref="BB5:BB6"/>
    <mergeCell ref="BC5:BC6"/>
    <mergeCell ref="BD5:BD6"/>
    <mergeCell ref="L4:M4"/>
    <mergeCell ref="N4:O4"/>
    <mergeCell ref="P4:Q4"/>
    <mergeCell ref="R4:S4"/>
    <mergeCell ref="T4:U4"/>
    <mergeCell ref="V4:W4"/>
    <mergeCell ref="AV5:AV6"/>
    <mergeCell ref="AW5:AW6"/>
    <mergeCell ref="AZ5:AZ6"/>
    <mergeCell ref="AX4:AX6"/>
    <mergeCell ref="AY4:AZ4"/>
    <mergeCell ref="AL4:AM4"/>
    <mergeCell ref="AR5:AR6"/>
    <mergeCell ref="AS5:AS6"/>
    <mergeCell ref="AT5:AT6"/>
    <mergeCell ref="AU5:AU6"/>
    <mergeCell ref="U5:U6"/>
    <mergeCell ref="T5:T6"/>
    <mergeCell ref="AN4:AO4"/>
    <mergeCell ref="AP4:AQ4"/>
    <mergeCell ref="AR4:AS4"/>
    <mergeCell ref="AN5:AN6"/>
    <mergeCell ref="AO5:AO6"/>
    <mergeCell ref="AP5:AP6"/>
    <mergeCell ref="AC3:AD3"/>
    <mergeCell ref="AI3:AJ3"/>
    <mergeCell ref="AV3:AW3"/>
    <mergeCell ref="BI3:BJ3"/>
    <mergeCell ref="BV3:BW3"/>
    <mergeCell ref="CI3:CJ3"/>
    <mergeCell ref="BV4:BW4"/>
    <mergeCell ref="BX4:BX6"/>
    <mergeCell ref="BY4:BZ4"/>
    <mergeCell ref="BT5:BT6"/>
    <mergeCell ref="BU5:BU6"/>
    <mergeCell ref="BV5:BV6"/>
    <mergeCell ref="BW5:BW6"/>
    <mergeCell ref="CA4:CB4"/>
    <mergeCell ref="CC4:CD4"/>
    <mergeCell ref="BT4:BU4"/>
    <mergeCell ref="BE4:BF4"/>
    <mergeCell ref="BG4:BH4"/>
    <mergeCell ref="BI4:BJ4"/>
    <mergeCell ref="BK4:BK6"/>
    <mergeCell ref="BL4:BM4"/>
    <mergeCell ref="BN4:BO4"/>
    <mergeCell ref="BI5:BI6"/>
    <mergeCell ref="BJ5:BJ6"/>
    <mergeCell ref="FW96:FW97"/>
    <mergeCell ref="A1:J1"/>
    <mergeCell ref="A2:J2"/>
    <mergeCell ref="I3:J3"/>
    <mergeCell ref="V3:W3"/>
    <mergeCell ref="Y3:Z3"/>
    <mergeCell ref="AA3:AB3"/>
    <mergeCell ref="A4:A6"/>
    <mergeCell ref="B4:B6"/>
    <mergeCell ref="C4:D4"/>
    <mergeCell ref="E4:F4"/>
    <mergeCell ref="G4:H4"/>
    <mergeCell ref="I4:J4"/>
    <mergeCell ref="K4:K6"/>
    <mergeCell ref="C5:C6"/>
    <mergeCell ref="D5:D6"/>
    <mergeCell ref="E5:E6"/>
    <mergeCell ref="F5:F6"/>
    <mergeCell ref="G5:G6"/>
    <mergeCell ref="H5:H6"/>
    <mergeCell ref="P5:P6"/>
    <mergeCell ref="Q5:Q6"/>
    <mergeCell ref="R5:R6"/>
    <mergeCell ref="S5: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0" tint="-0.499984740745262"/>
  </sheetPr>
  <dimension ref="A1:P286"/>
  <sheetViews>
    <sheetView showGridLines="0" zoomScale="90" zoomScaleNormal="90" zoomScaleSheetLayoutView="90" workbookViewId="0">
      <selection activeCell="D53" sqref="D53"/>
    </sheetView>
  </sheetViews>
  <sheetFormatPr defaultColWidth="9.109375" defaultRowHeight="13.2"/>
  <cols>
    <col min="1" max="1" width="5.6640625" style="145" customWidth="1"/>
    <col min="2" max="2" width="35.44140625" style="143" customWidth="1"/>
    <col min="3" max="3" width="8.88671875" style="563" customWidth="1"/>
    <col min="4" max="15" width="8.88671875" style="143" customWidth="1"/>
    <col min="16" max="16" width="10.6640625" style="143" customWidth="1"/>
    <col min="17" max="16384" width="9.109375" style="143"/>
  </cols>
  <sheetData>
    <row r="1" spans="1:16" ht="27.75" customHeight="1">
      <c r="A1" s="765" t="s">
        <v>678</v>
      </c>
      <c r="B1" s="765"/>
      <c r="C1" s="765"/>
      <c r="D1" s="765"/>
      <c r="E1" s="765"/>
      <c r="F1" s="765"/>
      <c r="G1" s="765"/>
      <c r="H1" s="765"/>
      <c r="I1" s="765"/>
      <c r="J1" s="765"/>
      <c r="K1" s="765"/>
      <c r="L1" s="765"/>
      <c r="M1" s="765"/>
      <c r="N1" s="765"/>
      <c r="O1" s="765"/>
      <c r="P1" s="765"/>
    </row>
    <row r="2" spans="1:16" ht="19.5" customHeight="1">
      <c r="A2" s="766" t="s">
        <v>679</v>
      </c>
      <c r="B2" s="766"/>
      <c r="C2" s="766"/>
      <c r="D2" s="766"/>
      <c r="E2" s="766"/>
      <c r="F2" s="766"/>
      <c r="G2" s="766"/>
      <c r="H2" s="766"/>
      <c r="I2" s="766"/>
      <c r="J2" s="766"/>
      <c r="K2" s="766"/>
      <c r="L2" s="766"/>
      <c r="M2" s="766"/>
      <c r="N2" s="766"/>
      <c r="O2" s="766"/>
      <c r="P2" s="766"/>
    </row>
    <row r="3" spans="1:16" ht="10.5" customHeight="1">
      <c r="A3" s="144"/>
      <c r="B3" s="144"/>
      <c r="C3" s="564"/>
      <c r="D3" s="144"/>
      <c r="E3" s="144"/>
      <c r="F3" s="144"/>
      <c r="G3" s="144"/>
      <c r="H3" s="144"/>
      <c r="I3" s="144"/>
      <c r="J3" s="144"/>
      <c r="K3" s="144"/>
      <c r="L3" s="144"/>
      <c r="M3" s="144"/>
      <c r="N3" s="144"/>
      <c r="O3" s="767" t="s">
        <v>529</v>
      </c>
      <c r="P3" s="768"/>
    </row>
    <row r="4" spans="1:16" s="145" customFormat="1" ht="21" customHeight="1">
      <c r="A4" s="652" t="s">
        <v>297</v>
      </c>
      <c r="B4" s="770" t="s">
        <v>395</v>
      </c>
      <c r="C4" s="773" t="s">
        <v>396</v>
      </c>
      <c r="D4" s="773"/>
      <c r="E4" s="773"/>
      <c r="F4" s="773"/>
      <c r="G4" s="773"/>
      <c r="H4" s="773"/>
      <c r="I4" s="773"/>
      <c r="J4" s="773"/>
      <c r="K4" s="773"/>
      <c r="L4" s="773"/>
      <c r="M4" s="773"/>
      <c r="N4" s="773"/>
      <c r="O4" s="774"/>
      <c r="P4" s="775" t="s">
        <v>175</v>
      </c>
    </row>
    <row r="5" spans="1:16" s="145" customFormat="1" ht="21" customHeight="1">
      <c r="A5" s="769"/>
      <c r="B5" s="771"/>
      <c r="C5" s="773" t="s">
        <v>397</v>
      </c>
      <c r="D5" s="773"/>
      <c r="E5" s="773"/>
      <c r="F5" s="773"/>
      <c r="G5" s="773"/>
      <c r="H5" s="773"/>
      <c r="I5" s="773"/>
      <c r="J5" s="773"/>
      <c r="K5" s="773"/>
      <c r="L5" s="773"/>
      <c r="M5" s="773"/>
      <c r="N5" s="773"/>
      <c r="O5" s="774"/>
      <c r="P5" s="776"/>
    </row>
    <row r="6" spans="1:16" s="145" customFormat="1" ht="24.9" customHeight="1">
      <c r="A6" s="653"/>
      <c r="B6" s="772"/>
      <c r="C6" s="565" t="s">
        <v>398</v>
      </c>
      <c r="D6" s="146" t="s">
        <v>399</v>
      </c>
      <c r="E6" s="147" t="s">
        <v>400</v>
      </c>
      <c r="F6" s="147" t="s">
        <v>401</v>
      </c>
      <c r="G6" s="147" t="s">
        <v>402</v>
      </c>
      <c r="H6" s="147" t="s">
        <v>403</v>
      </c>
      <c r="I6" s="147" t="s">
        <v>404</v>
      </c>
      <c r="J6" s="147" t="s">
        <v>405</v>
      </c>
      <c r="K6" s="147" t="s">
        <v>406</v>
      </c>
      <c r="L6" s="147" t="s">
        <v>407</v>
      </c>
      <c r="M6" s="147" t="s">
        <v>408</v>
      </c>
      <c r="N6" s="147" t="s">
        <v>409</v>
      </c>
      <c r="O6" s="530" t="s">
        <v>181</v>
      </c>
      <c r="P6" s="777"/>
    </row>
    <row r="7" spans="1:16" s="145" customFormat="1" ht="12.9" customHeight="1">
      <c r="A7" s="344" t="s">
        <v>81</v>
      </c>
      <c r="B7" s="148" t="s">
        <v>303</v>
      </c>
      <c r="C7" s="559">
        <v>6850</v>
      </c>
      <c r="D7" s="149">
        <v>4738</v>
      </c>
      <c r="E7" s="149">
        <v>2037</v>
      </c>
      <c r="F7" s="149">
        <v>844</v>
      </c>
      <c r="G7" s="149">
        <v>1172</v>
      </c>
      <c r="H7" s="150">
        <v>441</v>
      </c>
      <c r="I7" s="150">
        <v>328</v>
      </c>
      <c r="J7" s="150">
        <v>196</v>
      </c>
      <c r="K7" s="150">
        <v>89</v>
      </c>
      <c r="L7" s="150">
        <v>13</v>
      </c>
      <c r="M7" s="150">
        <v>3</v>
      </c>
      <c r="N7" s="150">
        <v>0</v>
      </c>
      <c r="O7" s="150">
        <v>0</v>
      </c>
      <c r="P7" s="151">
        <f>SUM(C7:O7)</f>
        <v>16711</v>
      </c>
    </row>
    <row r="8" spans="1:16" s="145" customFormat="1" ht="12.9" customHeight="1">
      <c r="A8" s="344" t="s">
        <v>82</v>
      </c>
      <c r="B8" s="148" t="s">
        <v>304</v>
      </c>
      <c r="C8" s="559">
        <v>910</v>
      </c>
      <c r="D8" s="149">
        <v>811</v>
      </c>
      <c r="E8" s="149">
        <v>533</v>
      </c>
      <c r="F8" s="149">
        <v>249</v>
      </c>
      <c r="G8" s="149">
        <v>417</v>
      </c>
      <c r="H8" s="150">
        <v>126</v>
      </c>
      <c r="I8" s="150">
        <v>138</v>
      </c>
      <c r="J8" s="150">
        <v>119</v>
      </c>
      <c r="K8" s="150">
        <v>51</v>
      </c>
      <c r="L8" s="150">
        <v>7</v>
      </c>
      <c r="M8" s="150">
        <v>1</v>
      </c>
      <c r="N8" s="150">
        <v>0</v>
      </c>
      <c r="O8" s="150">
        <v>0</v>
      </c>
      <c r="P8" s="151">
        <f t="shared" ref="P8:P48" si="0">SUM(C8:O8)</f>
        <v>3362</v>
      </c>
    </row>
    <row r="9" spans="1:16" s="145" customFormat="1" ht="12.9" customHeight="1">
      <c r="A9" s="344" t="s">
        <v>83</v>
      </c>
      <c r="B9" s="148" t="s">
        <v>305</v>
      </c>
      <c r="C9" s="559">
        <v>332</v>
      </c>
      <c r="D9" s="149">
        <v>309</v>
      </c>
      <c r="E9" s="149">
        <v>205</v>
      </c>
      <c r="F9" s="149">
        <v>94</v>
      </c>
      <c r="G9" s="149">
        <v>125</v>
      </c>
      <c r="H9" s="150">
        <v>54</v>
      </c>
      <c r="I9" s="150">
        <v>26</v>
      </c>
      <c r="J9" s="150">
        <v>14</v>
      </c>
      <c r="K9" s="150">
        <v>7</v>
      </c>
      <c r="L9" s="150">
        <v>0</v>
      </c>
      <c r="M9" s="150">
        <v>0</v>
      </c>
      <c r="N9" s="150">
        <v>0</v>
      </c>
      <c r="O9" s="150">
        <v>0</v>
      </c>
      <c r="P9" s="151">
        <f t="shared" si="0"/>
        <v>1166</v>
      </c>
    </row>
    <row r="10" spans="1:16" s="153" customFormat="1" ht="12.9" customHeight="1">
      <c r="A10" s="345" t="s">
        <v>85</v>
      </c>
      <c r="B10" s="148" t="s">
        <v>306</v>
      </c>
      <c r="C10" s="559">
        <v>71</v>
      </c>
      <c r="D10" s="149">
        <v>73</v>
      </c>
      <c r="E10" s="149">
        <v>53</v>
      </c>
      <c r="F10" s="149">
        <v>31</v>
      </c>
      <c r="G10" s="149">
        <v>39</v>
      </c>
      <c r="H10" s="150">
        <v>21</v>
      </c>
      <c r="I10" s="150">
        <v>45</v>
      </c>
      <c r="J10" s="150">
        <v>45</v>
      </c>
      <c r="K10" s="150">
        <v>33</v>
      </c>
      <c r="L10" s="150">
        <v>12</v>
      </c>
      <c r="M10" s="150">
        <v>1</v>
      </c>
      <c r="N10" s="150">
        <v>3</v>
      </c>
      <c r="O10" s="150">
        <v>9</v>
      </c>
      <c r="P10" s="151">
        <f t="shared" si="0"/>
        <v>436</v>
      </c>
    </row>
    <row r="11" spans="1:16" s="145" customFormat="1" ht="12.9" customHeight="1">
      <c r="A11" s="345" t="s">
        <v>86</v>
      </c>
      <c r="B11" s="148" t="s">
        <v>307</v>
      </c>
      <c r="C11" s="559">
        <v>3</v>
      </c>
      <c r="D11" s="149">
        <v>2</v>
      </c>
      <c r="E11" s="149">
        <v>3</v>
      </c>
      <c r="F11" s="149">
        <v>2</v>
      </c>
      <c r="G11" s="149">
        <v>5</v>
      </c>
      <c r="H11" s="150">
        <v>3</v>
      </c>
      <c r="I11" s="150">
        <v>4</v>
      </c>
      <c r="J11" s="150">
        <v>2</v>
      </c>
      <c r="K11" s="150">
        <v>3</v>
      </c>
      <c r="L11" s="150">
        <v>2</v>
      </c>
      <c r="M11" s="150">
        <v>0</v>
      </c>
      <c r="N11" s="150">
        <v>1</v>
      </c>
      <c r="O11" s="150">
        <v>0</v>
      </c>
      <c r="P11" s="151">
        <f t="shared" si="0"/>
        <v>30</v>
      </c>
    </row>
    <row r="12" spans="1:16" s="145" customFormat="1" ht="12.9" customHeight="1">
      <c r="A12" s="345" t="s">
        <v>87</v>
      </c>
      <c r="B12" s="148" t="s">
        <v>308</v>
      </c>
      <c r="C12" s="559">
        <v>157</v>
      </c>
      <c r="D12" s="149">
        <v>141</v>
      </c>
      <c r="E12" s="149">
        <v>96</v>
      </c>
      <c r="F12" s="149">
        <v>56</v>
      </c>
      <c r="G12" s="149">
        <v>101</v>
      </c>
      <c r="H12" s="150">
        <v>53</v>
      </c>
      <c r="I12" s="150">
        <v>54</v>
      </c>
      <c r="J12" s="150">
        <v>56</v>
      </c>
      <c r="K12" s="150">
        <v>43</v>
      </c>
      <c r="L12" s="150">
        <v>11</v>
      </c>
      <c r="M12" s="150">
        <v>8</v>
      </c>
      <c r="N12" s="150">
        <v>3</v>
      </c>
      <c r="O12" s="150">
        <v>0</v>
      </c>
      <c r="P12" s="151">
        <f t="shared" si="0"/>
        <v>779</v>
      </c>
    </row>
    <row r="13" spans="1:16" s="145" customFormat="1" ht="12.9" customHeight="1">
      <c r="A13" s="345" t="s">
        <v>88</v>
      </c>
      <c r="B13" s="148" t="s">
        <v>309</v>
      </c>
      <c r="C13" s="559">
        <v>940</v>
      </c>
      <c r="D13" s="149">
        <v>944</v>
      </c>
      <c r="E13" s="149">
        <v>760</v>
      </c>
      <c r="F13" s="149">
        <v>538</v>
      </c>
      <c r="G13" s="149">
        <v>972</v>
      </c>
      <c r="H13" s="150">
        <v>385</v>
      </c>
      <c r="I13" s="150">
        <v>275</v>
      </c>
      <c r="J13" s="150">
        <v>132</v>
      </c>
      <c r="K13" s="150">
        <v>46</v>
      </c>
      <c r="L13" s="150">
        <v>8</v>
      </c>
      <c r="M13" s="150">
        <v>3</v>
      </c>
      <c r="N13" s="150">
        <v>0</v>
      </c>
      <c r="O13" s="150">
        <v>1</v>
      </c>
      <c r="P13" s="151">
        <f t="shared" si="0"/>
        <v>5004</v>
      </c>
    </row>
    <row r="14" spans="1:16" s="145" customFormat="1" ht="12.9" customHeight="1">
      <c r="A14" s="345" t="s">
        <v>89</v>
      </c>
      <c r="B14" s="148" t="s">
        <v>310</v>
      </c>
      <c r="C14" s="559">
        <v>126</v>
      </c>
      <c r="D14" s="149">
        <v>132</v>
      </c>
      <c r="E14" s="149">
        <v>96</v>
      </c>
      <c r="F14" s="149">
        <v>46</v>
      </c>
      <c r="G14" s="149">
        <v>70</v>
      </c>
      <c r="H14" s="150">
        <v>34</v>
      </c>
      <c r="I14" s="150">
        <v>30</v>
      </c>
      <c r="J14" s="150">
        <v>16</v>
      </c>
      <c r="K14" s="150">
        <v>7</v>
      </c>
      <c r="L14" s="150">
        <v>2</v>
      </c>
      <c r="M14" s="150">
        <v>1</v>
      </c>
      <c r="N14" s="150">
        <v>0</v>
      </c>
      <c r="O14" s="150">
        <v>0</v>
      </c>
      <c r="P14" s="151">
        <f t="shared" si="0"/>
        <v>560</v>
      </c>
    </row>
    <row r="15" spans="1:16" s="145" customFormat="1" ht="12.9" customHeight="1">
      <c r="A15" s="344" t="s">
        <v>565</v>
      </c>
      <c r="B15" s="148" t="s">
        <v>311</v>
      </c>
      <c r="C15" s="559">
        <v>9889</v>
      </c>
      <c r="D15" s="149">
        <v>12736</v>
      </c>
      <c r="E15" s="149">
        <v>8933</v>
      </c>
      <c r="F15" s="149">
        <v>3999</v>
      </c>
      <c r="G15" s="149">
        <v>3993</v>
      </c>
      <c r="H15" s="150">
        <v>1168</v>
      </c>
      <c r="I15" s="150">
        <v>978</v>
      </c>
      <c r="J15" s="150">
        <v>567</v>
      </c>
      <c r="K15" s="150">
        <v>386</v>
      </c>
      <c r="L15" s="150">
        <v>123</v>
      </c>
      <c r="M15" s="150">
        <v>29</v>
      </c>
      <c r="N15" s="150">
        <v>23</v>
      </c>
      <c r="O15" s="150">
        <v>22</v>
      </c>
      <c r="P15" s="151">
        <f t="shared" si="0"/>
        <v>42846</v>
      </c>
    </row>
    <row r="16" spans="1:16" s="145" customFormat="1" ht="12.9" customHeight="1">
      <c r="A16" s="344" t="s">
        <v>566</v>
      </c>
      <c r="B16" s="148" t="s">
        <v>312</v>
      </c>
      <c r="C16" s="559">
        <v>90</v>
      </c>
      <c r="D16" s="149">
        <v>125</v>
      </c>
      <c r="E16" s="149">
        <v>95</v>
      </c>
      <c r="F16" s="149">
        <v>57</v>
      </c>
      <c r="G16" s="149">
        <v>99</v>
      </c>
      <c r="H16" s="150">
        <v>54</v>
      </c>
      <c r="I16" s="150">
        <v>74</v>
      </c>
      <c r="J16" s="150">
        <v>38</v>
      </c>
      <c r="K16" s="150">
        <v>28</v>
      </c>
      <c r="L16" s="150">
        <v>5</v>
      </c>
      <c r="M16" s="150">
        <v>0</v>
      </c>
      <c r="N16" s="150">
        <v>0</v>
      </c>
      <c r="O16" s="150">
        <v>0</v>
      </c>
      <c r="P16" s="151">
        <f t="shared" si="0"/>
        <v>665</v>
      </c>
    </row>
    <row r="17" spans="1:16" s="145" customFormat="1" ht="12.9" customHeight="1">
      <c r="A17" s="344" t="s">
        <v>567</v>
      </c>
      <c r="B17" s="148" t="s">
        <v>313</v>
      </c>
      <c r="C17" s="559">
        <v>10</v>
      </c>
      <c r="D17" s="149">
        <v>13</v>
      </c>
      <c r="E17" s="149">
        <v>9</v>
      </c>
      <c r="F17" s="149">
        <v>2</v>
      </c>
      <c r="G17" s="149">
        <v>6</v>
      </c>
      <c r="H17" s="150">
        <v>4</v>
      </c>
      <c r="I17" s="150">
        <v>7</v>
      </c>
      <c r="J17" s="150">
        <v>5</v>
      </c>
      <c r="K17" s="150">
        <v>3</v>
      </c>
      <c r="L17" s="150">
        <v>1</v>
      </c>
      <c r="M17" s="150">
        <v>1</v>
      </c>
      <c r="N17" s="150">
        <v>1</v>
      </c>
      <c r="O17" s="150">
        <v>1</v>
      </c>
      <c r="P17" s="151">
        <f t="shared" si="0"/>
        <v>63</v>
      </c>
    </row>
    <row r="18" spans="1:16" s="153" customFormat="1" ht="12.9" customHeight="1">
      <c r="A18" s="344" t="s">
        <v>568</v>
      </c>
      <c r="B18" s="148" t="s">
        <v>314</v>
      </c>
      <c r="C18" s="559">
        <v>3623</v>
      </c>
      <c r="D18" s="149">
        <v>3977</v>
      </c>
      <c r="E18" s="149">
        <v>2772</v>
      </c>
      <c r="F18" s="149">
        <v>1322</v>
      </c>
      <c r="G18" s="149">
        <v>1802</v>
      </c>
      <c r="H18" s="150">
        <v>797</v>
      </c>
      <c r="I18" s="150">
        <v>897</v>
      </c>
      <c r="J18" s="150">
        <v>672</v>
      </c>
      <c r="K18" s="150">
        <v>675</v>
      </c>
      <c r="L18" s="150">
        <v>217</v>
      </c>
      <c r="M18" s="150">
        <v>54</v>
      </c>
      <c r="N18" s="150">
        <v>14</v>
      </c>
      <c r="O18" s="150">
        <v>21</v>
      </c>
      <c r="P18" s="151">
        <f t="shared" si="0"/>
        <v>16843</v>
      </c>
    </row>
    <row r="19" spans="1:16" s="145" customFormat="1" ht="12.9" customHeight="1">
      <c r="A19" s="344" t="s">
        <v>569</v>
      </c>
      <c r="B19" s="148" t="s">
        <v>315</v>
      </c>
      <c r="C19" s="559">
        <v>7390</v>
      </c>
      <c r="D19" s="149">
        <v>8601</v>
      </c>
      <c r="E19" s="149">
        <v>6054</v>
      </c>
      <c r="F19" s="149">
        <v>2824</v>
      </c>
      <c r="G19" s="149">
        <v>3465</v>
      </c>
      <c r="H19" s="150">
        <v>1446</v>
      </c>
      <c r="I19" s="150">
        <v>1354</v>
      </c>
      <c r="J19" s="150">
        <v>1031</v>
      </c>
      <c r="K19" s="150">
        <v>692</v>
      </c>
      <c r="L19" s="150">
        <v>159</v>
      </c>
      <c r="M19" s="150">
        <v>28</v>
      </c>
      <c r="N19" s="150">
        <v>12</v>
      </c>
      <c r="O19" s="150">
        <v>15</v>
      </c>
      <c r="P19" s="151">
        <f t="shared" si="0"/>
        <v>33071</v>
      </c>
    </row>
    <row r="20" spans="1:16" s="145" customFormat="1" ht="12.9" customHeight="1">
      <c r="A20" s="344" t="s">
        <v>570</v>
      </c>
      <c r="B20" s="148" t="s">
        <v>316</v>
      </c>
      <c r="C20" s="559">
        <v>1630</v>
      </c>
      <c r="D20" s="149">
        <v>1815</v>
      </c>
      <c r="E20" s="149">
        <v>1157</v>
      </c>
      <c r="F20" s="149">
        <v>542</v>
      </c>
      <c r="G20" s="149">
        <v>618</v>
      </c>
      <c r="H20" s="150">
        <v>287</v>
      </c>
      <c r="I20" s="150">
        <v>221</v>
      </c>
      <c r="J20" s="150">
        <v>119</v>
      </c>
      <c r="K20" s="150">
        <v>49</v>
      </c>
      <c r="L20" s="150">
        <v>8</v>
      </c>
      <c r="M20" s="150">
        <v>4</v>
      </c>
      <c r="N20" s="150">
        <v>0</v>
      </c>
      <c r="O20" s="150">
        <v>1</v>
      </c>
      <c r="P20" s="151">
        <f t="shared" si="0"/>
        <v>6451</v>
      </c>
    </row>
    <row r="21" spans="1:16" s="145" customFormat="1" ht="12.9" customHeight="1">
      <c r="A21" s="344" t="s">
        <v>571</v>
      </c>
      <c r="B21" s="148" t="s">
        <v>317</v>
      </c>
      <c r="C21" s="559">
        <v>3809</v>
      </c>
      <c r="D21" s="149">
        <v>3352</v>
      </c>
      <c r="E21" s="149">
        <v>1634</v>
      </c>
      <c r="F21" s="149">
        <v>665</v>
      </c>
      <c r="G21" s="149">
        <v>662</v>
      </c>
      <c r="H21" s="150">
        <v>206</v>
      </c>
      <c r="I21" s="150">
        <v>140</v>
      </c>
      <c r="J21" s="150">
        <v>89</v>
      </c>
      <c r="K21" s="150">
        <v>41</v>
      </c>
      <c r="L21" s="150">
        <v>15</v>
      </c>
      <c r="M21" s="150">
        <v>2</v>
      </c>
      <c r="N21" s="150">
        <v>1</v>
      </c>
      <c r="O21" s="150">
        <v>2</v>
      </c>
      <c r="P21" s="151">
        <f t="shared" si="0"/>
        <v>10618</v>
      </c>
    </row>
    <row r="22" spans="1:16" s="145" customFormat="1" ht="12.9" customHeight="1">
      <c r="A22" s="344" t="s">
        <v>572</v>
      </c>
      <c r="B22" s="148" t="s">
        <v>318</v>
      </c>
      <c r="C22" s="559">
        <v>490</v>
      </c>
      <c r="D22" s="149">
        <v>564</v>
      </c>
      <c r="E22" s="149">
        <v>425</v>
      </c>
      <c r="F22" s="149">
        <v>231</v>
      </c>
      <c r="G22" s="149">
        <v>335</v>
      </c>
      <c r="H22" s="150">
        <v>142</v>
      </c>
      <c r="I22" s="150">
        <v>134</v>
      </c>
      <c r="J22" s="150">
        <v>112</v>
      </c>
      <c r="K22" s="150">
        <v>109</v>
      </c>
      <c r="L22" s="150">
        <v>22</v>
      </c>
      <c r="M22" s="150">
        <v>4</v>
      </c>
      <c r="N22" s="150">
        <v>1</v>
      </c>
      <c r="O22" s="150">
        <v>1</v>
      </c>
      <c r="P22" s="151">
        <f t="shared" si="0"/>
        <v>2570</v>
      </c>
    </row>
    <row r="23" spans="1:16" s="145" customFormat="1" ht="12.9" customHeight="1">
      <c r="A23" s="344" t="s">
        <v>573</v>
      </c>
      <c r="B23" s="148" t="s">
        <v>319</v>
      </c>
      <c r="C23" s="559">
        <v>2263</v>
      </c>
      <c r="D23" s="149">
        <v>2505</v>
      </c>
      <c r="E23" s="149">
        <v>1460</v>
      </c>
      <c r="F23" s="149">
        <v>532</v>
      </c>
      <c r="G23" s="149">
        <v>578</v>
      </c>
      <c r="H23" s="150">
        <v>191</v>
      </c>
      <c r="I23" s="150">
        <v>157</v>
      </c>
      <c r="J23" s="150">
        <v>92</v>
      </c>
      <c r="K23" s="150">
        <v>38</v>
      </c>
      <c r="L23" s="150">
        <v>9</v>
      </c>
      <c r="M23" s="150">
        <v>0</v>
      </c>
      <c r="N23" s="150">
        <v>0</v>
      </c>
      <c r="O23" s="150">
        <v>0</v>
      </c>
      <c r="P23" s="151">
        <f t="shared" si="0"/>
        <v>7825</v>
      </c>
    </row>
    <row r="24" spans="1:16" s="145" customFormat="1" ht="12.9" customHeight="1">
      <c r="A24" s="344" t="s">
        <v>574</v>
      </c>
      <c r="B24" s="148" t="s">
        <v>320</v>
      </c>
      <c r="C24" s="559">
        <v>50</v>
      </c>
      <c r="D24" s="149">
        <v>47</v>
      </c>
      <c r="E24" s="149">
        <v>46</v>
      </c>
      <c r="F24" s="149">
        <v>43</v>
      </c>
      <c r="G24" s="149">
        <v>44</v>
      </c>
      <c r="H24" s="150">
        <v>12</v>
      </c>
      <c r="I24" s="150">
        <v>15</v>
      </c>
      <c r="J24" s="150">
        <v>8</v>
      </c>
      <c r="K24" s="150">
        <v>2</v>
      </c>
      <c r="L24" s="150">
        <v>1</v>
      </c>
      <c r="M24" s="150">
        <v>1</v>
      </c>
      <c r="N24" s="150">
        <v>1</v>
      </c>
      <c r="O24" s="150">
        <v>2</v>
      </c>
      <c r="P24" s="151">
        <f t="shared" si="0"/>
        <v>272</v>
      </c>
    </row>
    <row r="25" spans="1:16" s="145" customFormat="1" ht="12.9" customHeight="1">
      <c r="A25" s="344" t="s">
        <v>575</v>
      </c>
      <c r="B25" s="148" t="s">
        <v>321</v>
      </c>
      <c r="C25" s="559">
        <v>996</v>
      </c>
      <c r="D25" s="149">
        <v>1154</v>
      </c>
      <c r="E25" s="149">
        <v>790</v>
      </c>
      <c r="F25" s="149">
        <v>399</v>
      </c>
      <c r="G25" s="149">
        <v>559</v>
      </c>
      <c r="H25" s="150">
        <v>220</v>
      </c>
      <c r="I25" s="150">
        <v>203</v>
      </c>
      <c r="J25" s="150">
        <v>151</v>
      </c>
      <c r="K25" s="150">
        <v>100</v>
      </c>
      <c r="L25" s="150">
        <v>28</v>
      </c>
      <c r="M25" s="150">
        <v>6</v>
      </c>
      <c r="N25" s="150">
        <v>2</v>
      </c>
      <c r="O25" s="150">
        <v>3</v>
      </c>
      <c r="P25" s="151">
        <f t="shared" si="0"/>
        <v>4611</v>
      </c>
    </row>
    <row r="26" spans="1:16" s="145" customFormat="1" ht="12.9" customHeight="1">
      <c r="A26" s="344" t="s">
        <v>576</v>
      </c>
      <c r="B26" s="148" t="s">
        <v>322</v>
      </c>
      <c r="C26" s="559">
        <v>54</v>
      </c>
      <c r="D26" s="149">
        <v>74</v>
      </c>
      <c r="E26" s="149">
        <v>52</v>
      </c>
      <c r="F26" s="149">
        <v>26</v>
      </c>
      <c r="G26" s="149">
        <v>31</v>
      </c>
      <c r="H26" s="150">
        <v>33</v>
      </c>
      <c r="I26" s="150">
        <v>33</v>
      </c>
      <c r="J26" s="150">
        <v>29</v>
      </c>
      <c r="K26" s="150">
        <v>35</v>
      </c>
      <c r="L26" s="150">
        <v>12</v>
      </c>
      <c r="M26" s="150">
        <v>7</v>
      </c>
      <c r="N26" s="150">
        <v>4</v>
      </c>
      <c r="O26" s="150">
        <v>0</v>
      </c>
      <c r="P26" s="151">
        <f t="shared" si="0"/>
        <v>390</v>
      </c>
    </row>
    <row r="27" spans="1:16" s="145" customFormat="1" ht="12.9" customHeight="1">
      <c r="A27" s="344" t="s">
        <v>577</v>
      </c>
      <c r="B27" s="148" t="s">
        <v>323</v>
      </c>
      <c r="C27" s="559">
        <v>2922</v>
      </c>
      <c r="D27" s="149">
        <v>3569</v>
      </c>
      <c r="E27" s="149">
        <v>2309</v>
      </c>
      <c r="F27" s="149">
        <v>1123</v>
      </c>
      <c r="G27" s="149">
        <v>1500</v>
      </c>
      <c r="H27" s="150">
        <v>597</v>
      </c>
      <c r="I27" s="150">
        <v>562</v>
      </c>
      <c r="J27" s="150">
        <v>388</v>
      </c>
      <c r="K27" s="150">
        <v>268</v>
      </c>
      <c r="L27" s="150">
        <v>64</v>
      </c>
      <c r="M27" s="150">
        <v>16</v>
      </c>
      <c r="N27" s="150">
        <v>5</v>
      </c>
      <c r="O27" s="150">
        <v>9</v>
      </c>
      <c r="P27" s="151">
        <f t="shared" si="0"/>
        <v>13332</v>
      </c>
    </row>
    <row r="28" spans="1:16" s="145" customFormat="1" ht="12.9" customHeight="1">
      <c r="A28" s="344" t="s">
        <v>578</v>
      </c>
      <c r="B28" s="148" t="s">
        <v>324</v>
      </c>
      <c r="C28" s="559">
        <v>3199</v>
      </c>
      <c r="D28" s="149">
        <v>3516</v>
      </c>
      <c r="E28" s="149">
        <v>2245</v>
      </c>
      <c r="F28" s="149">
        <v>1015</v>
      </c>
      <c r="G28" s="149">
        <v>1776</v>
      </c>
      <c r="H28" s="150">
        <v>817</v>
      </c>
      <c r="I28" s="150">
        <v>744</v>
      </c>
      <c r="J28" s="150">
        <v>494</v>
      </c>
      <c r="K28" s="150">
        <v>251</v>
      </c>
      <c r="L28" s="150">
        <v>65</v>
      </c>
      <c r="M28" s="150">
        <v>25</v>
      </c>
      <c r="N28" s="150">
        <v>5</v>
      </c>
      <c r="O28" s="150">
        <v>8</v>
      </c>
      <c r="P28" s="151">
        <f t="shared" si="0"/>
        <v>14160</v>
      </c>
    </row>
    <row r="29" spans="1:16" s="145" customFormat="1" ht="12.9" customHeight="1">
      <c r="A29" s="344" t="s">
        <v>579</v>
      </c>
      <c r="B29" s="148" t="s">
        <v>325</v>
      </c>
      <c r="C29" s="559">
        <v>1741</v>
      </c>
      <c r="D29" s="149">
        <v>1721</v>
      </c>
      <c r="E29" s="149">
        <v>1144</v>
      </c>
      <c r="F29" s="149">
        <v>578</v>
      </c>
      <c r="G29" s="149">
        <v>682</v>
      </c>
      <c r="H29" s="150">
        <v>284</v>
      </c>
      <c r="I29" s="150">
        <v>270</v>
      </c>
      <c r="J29" s="150">
        <v>182</v>
      </c>
      <c r="K29" s="150">
        <v>153</v>
      </c>
      <c r="L29" s="150">
        <v>62</v>
      </c>
      <c r="M29" s="150">
        <v>17</v>
      </c>
      <c r="N29" s="150">
        <v>9</v>
      </c>
      <c r="O29" s="150">
        <v>11</v>
      </c>
      <c r="P29" s="151">
        <f t="shared" si="0"/>
        <v>6854</v>
      </c>
    </row>
    <row r="30" spans="1:16" s="145" customFormat="1" ht="12.9" customHeight="1">
      <c r="A30" s="344" t="s">
        <v>580</v>
      </c>
      <c r="B30" s="148" t="s">
        <v>326</v>
      </c>
      <c r="C30" s="559">
        <v>9372</v>
      </c>
      <c r="D30" s="149">
        <v>10334</v>
      </c>
      <c r="E30" s="149">
        <v>6290</v>
      </c>
      <c r="F30" s="149">
        <v>2752</v>
      </c>
      <c r="G30" s="149">
        <v>3407</v>
      </c>
      <c r="H30" s="150">
        <v>1272</v>
      </c>
      <c r="I30" s="150">
        <v>1055</v>
      </c>
      <c r="J30" s="150">
        <v>606</v>
      </c>
      <c r="K30" s="150">
        <v>421</v>
      </c>
      <c r="L30" s="150">
        <v>109</v>
      </c>
      <c r="M30" s="150">
        <v>22</v>
      </c>
      <c r="N30" s="150">
        <v>7</v>
      </c>
      <c r="O30" s="150">
        <v>10</v>
      </c>
      <c r="P30" s="151">
        <f t="shared" si="0"/>
        <v>35657</v>
      </c>
    </row>
    <row r="31" spans="1:16" s="145" customFormat="1" ht="12.9" customHeight="1">
      <c r="A31" s="344" t="s">
        <v>581</v>
      </c>
      <c r="B31" s="148" t="s">
        <v>327</v>
      </c>
      <c r="C31" s="559">
        <v>397</v>
      </c>
      <c r="D31" s="149">
        <v>463</v>
      </c>
      <c r="E31" s="149">
        <v>286</v>
      </c>
      <c r="F31" s="149">
        <v>147</v>
      </c>
      <c r="G31" s="149">
        <v>159</v>
      </c>
      <c r="H31" s="150">
        <v>71</v>
      </c>
      <c r="I31" s="150">
        <v>78</v>
      </c>
      <c r="J31" s="150">
        <v>51</v>
      </c>
      <c r="K31" s="150">
        <v>35</v>
      </c>
      <c r="L31" s="150">
        <v>10</v>
      </c>
      <c r="M31" s="150">
        <v>3</v>
      </c>
      <c r="N31" s="150">
        <v>1</v>
      </c>
      <c r="O31" s="150">
        <v>4</v>
      </c>
      <c r="P31" s="151">
        <f t="shared" si="0"/>
        <v>1705</v>
      </c>
    </row>
    <row r="32" spans="1:16" s="145" customFormat="1" ht="12.9" customHeight="1">
      <c r="A32" s="344" t="s">
        <v>582</v>
      </c>
      <c r="B32" s="148" t="s">
        <v>328</v>
      </c>
      <c r="C32" s="559">
        <v>1363</v>
      </c>
      <c r="D32" s="149">
        <v>1552</v>
      </c>
      <c r="E32" s="149">
        <v>1030</v>
      </c>
      <c r="F32" s="149">
        <v>481</v>
      </c>
      <c r="G32" s="149">
        <v>657</v>
      </c>
      <c r="H32" s="150">
        <v>299</v>
      </c>
      <c r="I32" s="150">
        <v>269</v>
      </c>
      <c r="J32" s="150">
        <v>219</v>
      </c>
      <c r="K32" s="150">
        <v>144</v>
      </c>
      <c r="L32" s="150">
        <v>50</v>
      </c>
      <c r="M32" s="150">
        <v>14</v>
      </c>
      <c r="N32" s="150">
        <v>11</v>
      </c>
      <c r="O32" s="150">
        <v>11</v>
      </c>
      <c r="P32" s="151">
        <f t="shared" si="0"/>
        <v>6100</v>
      </c>
    </row>
    <row r="33" spans="1:16" s="145" customFormat="1" ht="12.9" customHeight="1">
      <c r="A33" s="344" t="s">
        <v>583</v>
      </c>
      <c r="B33" s="148" t="s">
        <v>329</v>
      </c>
      <c r="C33" s="559">
        <v>2227</v>
      </c>
      <c r="D33" s="149">
        <v>2728</v>
      </c>
      <c r="E33" s="149">
        <v>2081</v>
      </c>
      <c r="F33" s="149">
        <v>1091</v>
      </c>
      <c r="G33" s="149">
        <v>1533</v>
      </c>
      <c r="H33" s="150">
        <v>615</v>
      </c>
      <c r="I33" s="150">
        <v>512</v>
      </c>
      <c r="J33" s="150">
        <v>312</v>
      </c>
      <c r="K33" s="150">
        <v>164</v>
      </c>
      <c r="L33" s="150">
        <v>34</v>
      </c>
      <c r="M33" s="150">
        <v>5</v>
      </c>
      <c r="N33" s="150">
        <v>3</v>
      </c>
      <c r="O33" s="150">
        <v>8</v>
      </c>
      <c r="P33" s="151">
        <f t="shared" si="0"/>
        <v>11313</v>
      </c>
    </row>
    <row r="34" spans="1:16" s="145" customFormat="1" ht="12.9" customHeight="1">
      <c r="A34" s="344" t="s">
        <v>584</v>
      </c>
      <c r="B34" s="148" t="s">
        <v>330</v>
      </c>
      <c r="C34" s="559">
        <v>693</v>
      </c>
      <c r="D34" s="149">
        <v>881</v>
      </c>
      <c r="E34" s="149">
        <v>547</v>
      </c>
      <c r="F34" s="149">
        <v>272</v>
      </c>
      <c r="G34" s="149">
        <v>411</v>
      </c>
      <c r="H34" s="150">
        <v>216</v>
      </c>
      <c r="I34" s="150">
        <v>218</v>
      </c>
      <c r="J34" s="150">
        <v>188</v>
      </c>
      <c r="K34" s="150">
        <v>172</v>
      </c>
      <c r="L34" s="150">
        <v>79</v>
      </c>
      <c r="M34" s="150">
        <v>37</v>
      </c>
      <c r="N34" s="150">
        <v>10</v>
      </c>
      <c r="O34" s="150">
        <v>28</v>
      </c>
      <c r="P34" s="151">
        <f t="shared" si="0"/>
        <v>3752</v>
      </c>
    </row>
    <row r="35" spans="1:16" s="145" customFormat="1" ht="12.9" customHeight="1">
      <c r="A35" s="344" t="s">
        <v>585</v>
      </c>
      <c r="B35" s="148" t="s">
        <v>331</v>
      </c>
      <c r="C35" s="559">
        <v>231</v>
      </c>
      <c r="D35" s="149">
        <v>253</v>
      </c>
      <c r="E35" s="149">
        <v>139</v>
      </c>
      <c r="F35" s="149">
        <v>80</v>
      </c>
      <c r="G35" s="149">
        <v>117</v>
      </c>
      <c r="H35" s="150">
        <v>63</v>
      </c>
      <c r="I35" s="150">
        <v>62</v>
      </c>
      <c r="J35" s="150">
        <v>56</v>
      </c>
      <c r="K35" s="150">
        <v>39</v>
      </c>
      <c r="L35" s="150">
        <v>18</v>
      </c>
      <c r="M35" s="150">
        <v>7</v>
      </c>
      <c r="N35" s="150">
        <v>5</v>
      </c>
      <c r="O35" s="150">
        <v>9</v>
      </c>
      <c r="P35" s="151">
        <f t="shared" si="0"/>
        <v>1079</v>
      </c>
    </row>
    <row r="36" spans="1:16" s="145" customFormat="1" ht="12.9" customHeight="1">
      <c r="A36" s="344" t="s">
        <v>586</v>
      </c>
      <c r="B36" s="148" t="s">
        <v>332</v>
      </c>
      <c r="C36" s="559">
        <v>7163</v>
      </c>
      <c r="D36" s="149">
        <v>7012</v>
      </c>
      <c r="E36" s="149">
        <v>3671</v>
      </c>
      <c r="F36" s="149">
        <v>1340</v>
      </c>
      <c r="G36" s="149">
        <v>1546</v>
      </c>
      <c r="H36" s="150">
        <v>566</v>
      </c>
      <c r="I36" s="150">
        <v>477</v>
      </c>
      <c r="J36" s="150">
        <v>268</v>
      </c>
      <c r="K36" s="150">
        <v>132</v>
      </c>
      <c r="L36" s="150">
        <v>23</v>
      </c>
      <c r="M36" s="150">
        <v>6</v>
      </c>
      <c r="N36" s="150">
        <v>0</v>
      </c>
      <c r="O36" s="150">
        <v>3</v>
      </c>
      <c r="P36" s="151">
        <f t="shared" si="0"/>
        <v>22207</v>
      </c>
    </row>
    <row r="37" spans="1:16" s="145" customFormat="1" ht="12.9" customHeight="1">
      <c r="A37" s="344" t="s">
        <v>587</v>
      </c>
      <c r="B37" s="148" t="s">
        <v>333</v>
      </c>
      <c r="C37" s="559">
        <v>1716</v>
      </c>
      <c r="D37" s="149">
        <v>1893</v>
      </c>
      <c r="E37" s="149">
        <v>1258</v>
      </c>
      <c r="F37" s="149">
        <v>556</v>
      </c>
      <c r="G37" s="149">
        <v>659</v>
      </c>
      <c r="H37" s="150">
        <v>239</v>
      </c>
      <c r="I37" s="150">
        <v>183</v>
      </c>
      <c r="J37" s="150">
        <v>95</v>
      </c>
      <c r="K37" s="150">
        <v>45</v>
      </c>
      <c r="L37" s="150">
        <v>7</v>
      </c>
      <c r="M37" s="150">
        <v>2</v>
      </c>
      <c r="N37" s="150">
        <v>2</v>
      </c>
      <c r="O37" s="150">
        <v>1</v>
      </c>
      <c r="P37" s="151">
        <f t="shared" si="0"/>
        <v>6656</v>
      </c>
    </row>
    <row r="38" spans="1:16" s="145" customFormat="1" ht="12.9" customHeight="1">
      <c r="A38" s="344" t="s">
        <v>588</v>
      </c>
      <c r="B38" s="148" t="s">
        <v>334</v>
      </c>
      <c r="C38" s="559">
        <v>5493</v>
      </c>
      <c r="D38" s="149">
        <v>6270</v>
      </c>
      <c r="E38" s="149">
        <v>3515</v>
      </c>
      <c r="F38" s="149">
        <v>1423</v>
      </c>
      <c r="G38" s="149">
        <v>1591</v>
      </c>
      <c r="H38" s="150">
        <v>511</v>
      </c>
      <c r="I38" s="150">
        <v>399</v>
      </c>
      <c r="J38" s="150">
        <v>174</v>
      </c>
      <c r="K38" s="150">
        <v>84</v>
      </c>
      <c r="L38" s="150">
        <v>18</v>
      </c>
      <c r="M38" s="150">
        <v>1</v>
      </c>
      <c r="N38" s="150">
        <v>2</v>
      </c>
      <c r="O38" s="150">
        <v>7</v>
      </c>
      <c r="P38" s="151">
        <f t="shared" si="0"/>
        <v>19488</v>
      </c>
    </row>
    <row r="39" spans="1:16" s="153" customFormat="1" ht="12.9" customHeight="1">
      <c r="A39" s="344" t="s">
        <v>590</v>
      </c>
      <c r="B39" s="148" t="s">
        <v>335</v>
      </c>
      <c r="C39" s="559">
        <v>10210</v>
      </c>
      <c r="D39" s="149">
        <v>1826</v>
      </c>
      <c r="E39" s="149">
        <v>1137</v>
      </c>
      <c r="F39" s="149">
        <v>606</v>
      </c>
      <c r="G39" s="149">
        <v>794</v>
      </c>
      <c r="H39" s="150">
        <v>311</v>
      </c>
      <c r="I39" s="150">
        <v>220</v>
      </c>
      <c r="J39" s="150">
        <v>156</v>
      </c>
      <c r="K39" s="150">
        <v>99</v>
      </c>
      <c r="L39" s="150">
        <v>33</v>
      </c>
      <c r="M39" s="150">
        <v>16</v>
      </c>
      <c r="N39" s="150">
        <v>3</v>
      </c>
      <c r="O39" s="150">
        <v>0</v>
      </c>
      <c r="P39" s="151">
        <f t="shared" si="0"/>
        <v>15411</v>
      </c>
    </row>
    <row r="40" spans="1:16" s="145" customFormat="1" ht="12.9" customHeight="1">
      <c r="A40" s="344" t="s">
        <v>591</v>
      </c>
      <c r="B40" s="148" t="s">
        <v>336</v>
      </c>
      <c r="C40" s="559">
        <v>221</v>
      </c>
      <c r="D40" s="149">
        <v>180</v>
      </c>
      <c r="E40" s="149">
        <v>128</v>
      </c>
      <c r="F40" s="149">
        <v>67</v>
      </c>
      <c r="G40" s="149">
        <v>105</v>
      </c>
      <c r="H40" s="150">
        <v>36</v>
      </c>
      <c r="I40" s="150">
        <v>33</v>
      </c>
      <c r="J40" s="150">
        <v>22</v>
      </c>
      <c r="K40" s="150">
        <v>27</v>
      </c>
      <c r="L40" s="150">
        <v>6</v>
      </c>
      <c r="M40" s="150">
        <v>2</v>
      </c>
      <c r="N40" s="150">
        <v>0</v>
      </c>
      <c r="O40" s="150">
        <v>0</v>
      </c>
      <c r="P40" s="151">
        <f t="shared" si="0"/>
        <v>827</v>
      </c>
    </row>
    <row r="41" spans="1:16" s="153" customFormat="1" ht="12.9" customHeight="1">
      <c r="A41" s="344" t="s">
        <v>592</v>
      </c>
      <c r="B41" s="148" t="s">
        <v>337</v>
      </c>
      <c r="C41" s="559">
        <v>117</v>
      </c>
      <c r="D41" s="149">
        <v>101</v>
      </c>
      <c r="E41" s="149">
        <v>71</v>
      </c>
      <c r="F41" s="149">
        <v>44</v>
      </c>
      <c r="G41" s="149">
        <v>75</v>
      </c>
      <c r="H41" s="150">
        <v>30</v>
      </c>
      <c r="I41" s="150">
        <v>25</v>
      </c>
      <c r="J41" s="150">
        <v>24</v>
      </c>
      <c r="K41" s="150">
        <v>21</v>
      </c>
      <c r="L41" s="150">
        <v>7</v>
      </c>
      <c r="M41" s="150">
        <v>5</v>
      </c>
      <c r="N41" s="150">
        <v>2</v>
      </c>
      <c r="O41" s="150">
        <v>0</v>
      </c>
      <c r="P41" s="151">
        <f t="shared" si="0"/>
        <v>522</v>
      </c>
    </row>
    <row r="42" spans="1:16" s="145" customFormat="1" ht="12.9" customHeight="1">
      <c r="A42" s="344" t="s">
        <v>593</v>
      </c>
      <c r="B42" s="148" t="s">
        <v>338</v>
      </c>
      <c r="C42" s="559">
        <v>689</v>
      </c>
      <c r="D42" s="149">
        <v>702</v>
      </c>
      <c r="E42" s="149">
        <v>590</v>
      </c>
      <c r="F42" s="149">
        <v>323</v>
      </c>
      <c r="G42" s="149">
        <v>451</v>
      </c>
      <c r="H42" s="150">
        <v>206</v>
      </c>
      <c r="I42" s="150">
        <v>206</v>
      </c>
      <c r="J42" s="150">
        <v>151</v>
      </c>
      <c r="K42" s="150">
        <v>128</v>
      </c>
      <c r="L42" s="150">
        <v>58</v>
      </c>
      <c r="M42" s="150">
        <v>22</v>
      </c>
      <c r="N42" s="150">
        <v>9</v>
      </c>
      <c r="O42" s="150">
        <v>0</v>
      </c>
      <c r="P42" s="151">
        <f t="shared" si="0"/>
        <v>3535</v>
      </c>
    </row>
    <row r="43" spans="1:16" s="145" customFormat="1" ht="12.9" customHeight="1">
      <c r="A43" s="344" t="s">
        <v>594</v>
      </c>
      <c r="B43" s="148" t="s">
        <v>339</v>
      </c>
      <c r="C43" s="559">
        <v>24</v>
      </c>
      <c r="D43" s="149">
        <v>28</v>
      </c>
      <c r="E43" s="149">
        <v>15</v>
      </c>
      <c r="F43" s="149">
        <v>11</v>
      </c>
      <c r="G43" s="149">
        <v>16</v>
      </c>
      <c r="H43" s="150">
        <v>6</v>
      </c>
      <c r="I43" s="150">
        <v>2</v>
      </c>
      <c r="J43" s="150">
        <v>4</v>
      </c>
      <c r="K43" s="150">
        <v>1</v>
      </c>
      <c r="L43" s="150">
        <v>0</v>
      </c>
      <c r="M43" s="150">
        <v>0</v>
      </c>
      <c r="N43" s="150">
        <v>0</v>
      </c>
      <c r="O43" s="150">
        <v>0</v>
      </c>
      <c r="P43" s="151">
        <f t="shared" si="0"/>
        <v>107</v>
      </c>
    </row>
    <row r="44" spans="1:16" s="153" customFormat="1" ht="12.9" customHeight="1">
      <c r="A44" s="344" t="s">
        <v>596</v>
      </c>
      <c r="B44" s="148" t="s">
        <v>340</v>
      </c>
      <c r="C44" s="559">
        <v>35466</v>
      </c>
      <c r="D44" s="149">
        <v>34858</v>
      </c>
      <c r="E44" s="149">
        <v>27948</v>
      </c>
      <c r="F44" s="149">
        <v>14688</v>
      </c>
      <c r="G44" s="149">
        <v>17769</v>
      </c>
      <c r="H44" s="150">
        <v>5105</v>
      </c>
      <c r="I44" s="150">
        <v>3444</v>
      </c>
      <c r="J44" s="150">
        <v>1876</v>
      </c>
      <c r="K44" s="150">
        <v>738</v>
      </c>
      <c r="L44" s="150">
        <v>205</v>
      </c>
      <c r="M44" s="150">
        <v>81</v>
      </c>
      <c r="N44" s="150">
        <v>22</v>
      </c>
      <c r="O44" s="150">
        <v>41</v>
      </c>
      <c r="P44" s="151">
        <f t="shared" si="0"/>
        <v>142241</v>
      </c>
    </row>
    <row r="45" spans="1:16" s="145" customFormat="1" ht="12.9" customHeight="1">
      <c r="A45" s="344" t="s">
        <v>597</v>
      </c>
      <c r="B45" s="148" t="s">
        <v>341</v>
      </c>
      <c r="C45" s="559">
        <v>2507</v>
      </c>
      <c r="D45" s="149">
        <v>2799</v>
      </c>
      <c r="E45" s="149">
        <v>2152</v>
      </c>
      <c r="F45" s="149">
        <v>1376</v>
      </c>
      <c r="G45" s="149">
        <v>2157</v>
      </c>
      <c r="H45" s="150">
        <v>1054</v>
      </c>
      <c r="I45" s="150">
        <v>998</v>
      </c>
      <c r="J45" s="150">
        <v>978</v>
      </c>
      <c r="K45" s="150">
        <v>489</v>
      </c>
      <c r="L45" s="150">
        <v>106</v>
      </c>
      <c r="M45" s="150">
        <v>26</v>
      </c>
      <c r="N45" s="150">
        <v>11</v>
      </c>
      <c r="O45" s="150">
        <v>31</v>
      </c>
      <c r="P45" s="151">
        <f t="shared" si="0"/>
        <v>14684</v>
      </c>
    </row>
    <row r="46" spans="1:16" s="153" customFormat="1" ht="12.9" customHeight="1">
      <c r="A46" s="344" t="s">
        <v>598</v>
      </c>
      <c r="B46" s="148" t="s">
        <v>342</v>
      </c>
      <c r="C46" s="559">
        <v>17091</v>
      </c>
      <c r="D46" s="149">
        <v>17770</v>
      </c>
      <c r="E46" s="149">
        <v>10734</v>
      </c>
      <c r="F46" s="149">
        <v>4489</v>
      </c>
      <c r="G46" s="149">
        <v>4548</v>
      </c>
      <c r="H46" s="150">
        <v>1177</v>
      </c>
      <c r="I46" s="150">
        <v>811</v>
      </c>
      <c r="J46" s="150">
        <v>400</v>
      </c>
      <c r="K46" s="150">
        <v>156</v>
      </c>
      <c r="L46" s="150">
        <v>30</v>
      </c>
      <c r="M46" s="150">
        <v>10</v>
      </c>
      <c r="N46" s="150">
        <v>3</v>
      </c>
      <c r="O46" s="150">
        <v>0</v>
      </c>
      <c r="P46" s="151">
        <f t="shared" si="0"/>
        <v>57219</v>
      </c>
    </row>
    <row r="47" spans="1:16" s="145" customFormat="1" ht="12.9" customHeight="1">
      <c r="A47" s="344" t="s">
        <v>600</v>
      </c>
      <c r="B47" s="148" t="s">
        <v>343</v>
      </c>
      <c r="C47" s="559">
        <v>23474</v>
      </c>
      <c r="D47" s="149">
        <v>17406</v>
      </c>
      <c r="E47" s="149">
        <v>6811</v>
      </c>
      <c r="F47" s="149">
        <v>2250</v>
      </c>
      <c r="G47" s="149">
        <v>2111</v>
      </c>
      <c r="H47" s="150">
        <v>702</v>
      </c>
      <c r="I47" s="150">
        <v>545</v>
      </c>
      <c r="J47" s="150">
        <v>264</v>
      </c>
      <c r="K47" s="150">
        <v>87</v>
      </c>
      <c r="L47" s="150">
        <v>17</v>
      </c>
      <c r="M47" s="150">
        <v>2</v>
      </c>
      <c r="N47" s="150">
        <v>0</v>
      </c>
      <c r="O47" s="150">
        <v>2</v>
      </c>
      <c r="P47" s="151">
        <f t="shared" si="0"/>
        <v>53671</v>
      </c>
    </row>
    <row r="48" spans="1:16" s="145" customFormat="1" ht="12.9" customHeight="1">
      <c r="A48" s="344" t="s">
        <v>601</v>
      </c>
      <c r="B48" s="148" t="s">
        <v>344</v>
      </c>
      <c r="C48" s="559">
        <v>42323</v>
      </c>
      <c r="D48" s="149">
        <v>43913</v>
      </c>
      <c r="E48" s="149">
        <v>25297</v>
      </c>
      <c r="F48" s="149">
        <v>9843</v>
      </c>
      <c r="G48" s="149">
        <v>9682</v>
      </c>
      <c r="H48" s="150">
        <v>2665</v>
      </c>
      <c r="I48" s="150">
        <v>1924</v>
      </c>
      <c r="J48" s="150">
        <v>698</v>
      </c>
      <c r="K48" s="150">
        <v>305</v>
      </c>
      <c r="L48" s="150">
        <v>42</v>
      </c>
      <c r="M48" s="150">
        <v>3</v>
      </c>
      <c r="N48" s="150">
        <v>3</v>
      </c>
      <c r="O48" s="150">
        <v>1</v>
      </c>
      <c r="P48" s="151">
        <f t="shared" si="0"/>
        <v>136699</v>
      </c>
    </row>
    <row r="49" spans="1:16" s="601" customFormat="1" ht="12" customHeight="1">
      <c r="A49" s="505" t="s">
        <v>602</v>
      </c>
      <c r="B49" s="148" t="s">
        <v>345</v>
      </c>
      <c r="C49" s="559">
        <v>111428</v>
      </c>
      <c r="D49" s="149">
        <v>101264</v>
      </c>
      <c r="E49" s="149">
        <v>62244</v>
      </c>
      <c r="F49" s="149">
        <v>18383</v>
      </c>
      <c r="G49" s="149">
        <v>17434</v>
      </c>
      <c r="H49" s="150">
        <v>4076</v>
      </c>
      <c r="I49" s="150">
        <v>2491</v>
      </c>
      <c r="J49" s="150">
        <v>879</v>
      </c>
      <c r="K49" s="150">
        <v>258</v>
      </c>
      <c r="L49" s="150">
        <v>45</v>
      </c>
      <c r="M49" s="150">
        <v>5</v>
      </c>
      <c r="N49" s="150">
        <v>2</v>
      </c>
      <c r="O49" s="150">
        <v>2</v>
      </c>
      <c r="P49" s="151">
        <f>SUM(C49:O49)</f>
        <v>318511</v>
      </c>
    </row>
    <row r="50" spans="1:16" s="153" customFormat="1" ht="12.75" customHeight="1">
      <c r="A50" s="344" t="s">
        <v>604</v>
      </c>
      <c r="B50" s="142" t="s">
        <v>346</v>
      </c>
      <c r="C50" s="559">
        <v>65268</v>
      </c>
      <c r="D50" s="149">
        <v>32427</v>
      </c>
      <c r="E50" s="149">
        <v>11590</v>
      </c>
      <c r="F50" s="149">
        <v>4750</v>
      </c>
      <c r="G50" s="149">
        <v>5913</v>
      </c>
      <c r="H50" s="150">
        <v>1982</v>
      </c>
      <c r="I50" s="150">
        <v>1392</v>
      </c>
      <c r="J50" s="150">
        <v>637</v>
      </c>
      <c r="K50" s="150">
        <v>302</v>
      </c>
      <c r="L50" s="150">
        <v>68</v>
      </c>
      <c r="M50" s="150">
        <v>18</v>
      </c>
      <c r="N50" s="150">
        <v>6</v>
      </c>
      <c r="O50" s="150">
        <v>7</v>
      </c>
      <c r="P50" s="151">
        <f t="shared" ref="P50:P66" si="1">SUM(C50:O50)</f>
        <v>124360</v>
      </c>
    </row>
    <row r="51" spans="1:16" s="145" customFormat="1" ht="12.75" customHeight="1">
      <c r="A51" s="344" t="s">
        <v>605</v>
      </c>
      <c r="B51" s="142" t="s">
        <v>347</v>
      </c>
      <c r="C51" s="559">
        <v>821</v>
      </c>
      <c r="D51" s="149">
        <v>736</v>
      </c>
      <c r="E51" s="149">
        <v>281</v>
      </c>
      <c r="F51" s="149">
        <v>163</v>
      </c>
      <c r="G51" s="149">
        <v>219</v>
      </c>
      <c r="H51" s="150">
        <v>113</v>
      </c>
      <c r="I51" s="150">
        <v>29</v>
      </c>
      <c r="J51" s="150">
        <v>15</v>
      </c>
      <c r="K51" s="150">
        <v>3</v>
      </c>
      <c r="L51" s="150">
        <v>4</v>
      </c>
      <c r="M51" s="150">
        <v>0</v>
      </c>
      <c r="N51" s="150">
        <v>0</v>
      </c>
      <c r="O51" s="150">
        <v>0</v>
      </c>
      <c r="P51" s="151">
        <f t="shared" si="1"/>
        <v>2384</v>
      </c>
    </row>
    <row r="52" spans="1:16" s="145" customFormat="1" ht="12.75" customHeight="1">
      <c r="A52" s="344" t="s">
        <v>606</v>
      </c>
      <c r="B52" s="142" t="s">
        <v>348</v>
      </c>
      <c r="C52" s="559">
        <v>31</v>
      </c>
      <c r="D52" s="149">
        <v>64</v>
      </c>
      <c r="E52" s="149">
        <v>53</v>
      </c>
      <c r="F52" s="149">
        <v>32</v>
      </c>
      <c r="G52" s="149">
        <v>33</v>
      </c>
      <c r="H52" s="150">
        <v>21</v>
      </c>
      <c r="I52" s="150">
        <v>19</v>
      </c>
      <c r="J52" s="150">
        <v>14</v>
      </c>
      <c r="K52" s="150">
        <v>8</v>
      </c>
      <c r="L52" s="150">
        <v>4</v>
      </c>
      <c r="M52" s="150">
        <v>3</v>
      </c>
      <c r="N52" s="150">
        <v>1</v>
      </c>
      <c r="O52" s="150">
        <v>3</v>
      </c>
      <c r="P52" s="151">
        <f t="shared" si="1"/>
        <v>286</v>
      </c>
    </row>
    <row r="53" spans="1:16" s="145" customFormat="1" ht="12.75" customHeight="1">
      <c r="A53" s="344" t="s">
        <v>607</v>
      </c>
      <c r="B53" s="142" t="s">
        <v>349</v>
      </c>
      <c r="C53" s="559">
        <v>4562</v>
      </c>
      <c r="D53" s="149">
        <v>4684</v>
      </c>
      <c r="E53" s="149">
        <v>3307</v>
      </c>
      <c r="F53" s="149">
        <v>1717</v>
      </c>
      <c r="G53" s="149">
        <v>2225</v>
      </c>
      <c r="H53" s="150">
        <v>736</v>
      </c>
      <c r="I53" s="150">
        <v>609</v>
      </c>
      <c r="J53" s="150">
        <v>429</v>
      </c>
      <c r="K53" s="150">
        <v>309</v>
      </c>
      <c r="L53" s="150">
        <v>48</v>
      </c>
      <c r="M53" s="150">
        <v>13</v>
      </c>
      <c r="N53" s="150">
        <v>9</v>
      </c>
      <c r="O53" s="150">
        <v>9</v>
      </c>
      <c r="P53" s="151">
        <f t="shared" si="1"/>
        <v>18657</v>
      </c>
    </row>
    <row r="54" spans="1:16" s="153" customFormat="1" ht="12.75" customHeight="1">
      <c r="A54" s="344" t="s">
        <v>608</v>
      </c>
      <c r="B54" s="142" t="s">
        <v>350</v>
      </c>
      <c r="C54" s="559">
        <v>503</v>
      </c>
      <c r="D54" s="149">
        <v>542</v>
      </c>
      <c r="E54" s="149">
        <v>570</v>
      </c>
      <c r="F54" s="149">
        <v>425</v>
      </c>
      <c r="G54" s="149">
        <v>498</v>
      </c>
      <c r="H54" s="150">
        <v>72</v>
      </c>
      <c r="I54" s="150">
        <v>64</v>
      </c>
      <c r="J54" s="150">
        <v>58</v>
      </c>
      <c r="K54" s="150">
        <v>37</v>
      </c>
      <c r="L54" s="150">
        <v>10</v>
      </c>
      <c r="M54" s="150">
        <v>3</v>
      </c>
      <c r="N54" s="150">
        <v>2</v>
      </c>
      <c r="O54" s="150">
        <v>2</v>
      </c>
      <c r="P54" s="151">
        <f t="shared" si="1"/>
        <v>2786</v>
      </c>
    </row>
    <row r="55" spans="1:16" s="145" customFormat="1" ht="12.75" customHeight="1">
      <c r="A55" s="344" t="s">
        <v>610</v>
      </c>
      <c r="B55" s="142" t="s">
        <v>351</v>
      </c>
      <c r="C55" s="559">
        <v>4083</v>
      </c>
      <c r="D55" s="149">
        <v>4814</v>
      </c>
      <c r="E55" s="149">
        <v>3973</v>
      </c>
      <c r="F55" s="149">
        <v>1685</v>
      </c>
      <c r="G55" s="149">
        <v>1795</v>
      </c>
      <c r="H55" s="150">
        <v>607</v>
      </c>
      <c r="I55" s="150">
        <v>539</v>
      </c>
      <c r="J55" s="150">
        <v>390</v>
      </c>
      <c r="K55" s="150">
        <v>300</v>
      </c>
      <c r="L55" s="150">
        <v>62</v>
      </c>
      <c r="M55" s="150">
        <v>7</v>
      </c>
      <c r="N55" s="150">
        <v>1</v>
      </c>
      <c r="O55" s="150">
        <v>1</v>
      </c>
      <c r="P55" s="151">
        <f t="shared" si="1"/>
        <v>18257</v>
      </c>
    </row>
    <row r="56" spans="1:16" s="145" customFormat="1" ht="12.75" customHeight="1">
      <c r="A56" s="344" t="s">
        <v>611</v>
      </c>
      <c r="B56" s="142" t="s">
        <v>352</v>
      </c>
      <c r="C56" s="559">
        <v>40618</v>
      </c>
      <c r="D56" s="149">
        <v>34366</v>
      </c>
      <c r="E56" s="149">
        <v>18382</v>
      </c>
      <c r="F56" s="149">
        <v>8327</v>
      </c>
      <c r="G56" s="149">
        <v>10728</v>
      </c>
      <c r="H56" s="150">
        <v>3098</v>
      </c>
      <c r="I56" s="150">
        <v>1818</v>
      </c>
      <c r="J56" s="150">
        <v>710</v>
      </c>
      <c r="K56" s="150">
        <v>229</v>
      </c>
      <c r="L56" s="150">
        <v>26</v>
      </c>
      <c r="M56" s="150">
        <v>4</v>
      </c>
      <c r="N56" s="150">
        <v>1</v>
      </c>
      <c r="O56" s="150">
        <v>4</v>
      </c>
      <c r="P56" s="151">
        <f t="shared" si="1"/>
        <v>118311</v>
      </c>
    </row>
    <row r="57" spans="1:16" s="145" customFormat="1" ht="12.75" customHeight="1">
      <c r="A57" s="344" t="s">
        <v>613</v>
      </c>
      <c r="B57" s="142" t="s">
        <v>353</v>
      </c>
      <c r="C57" s="559">
        <v>635</v>
      </c>
      <c r="D57" s="149">
        <v>629</v>
      </c>
      <c r="E57" s="149">
        <v>525</v>
      </c>
      <c r="F57" s="149">
        <v>281</v>
      </c>
      <c r="G57" s="149">
        <v>256</v>
      </c>
      <c r="H57" s="150">
        <v>86</v>
      </c>
      <c r="I57" s="150">
        <v>70</v>
      </c>
      <c r="J57" s="150">
        <v>25</v>
      </c>
      <c r="K57" s="150">
        <v>12</v>
      </c>
      <c r="L57" s="150">
        <v>5</v>
      </c>
      <c r="M57" s="150">
        <v>1</v>
      </c>
      <c r="N57" s="150">
        <v>1</v>
      </c>
      <c r="O57" s="150">
        <v>0</v>
      </c>
      <c r="P57" s="151">
        <f t="shared" si="1"/>
        <v>2526</v>
      </c>
    </row>
    <row r="58" spans="1:16" s="145" customFormat="1" ht="12.75" customHeight="1">
      <c r="A58" s="344" t="s">
        <v>614</v>
      </c>
      <c r="B58" s="142" t="s">
        <v>354</v>
      </c>
      <c r="C58" s="559">
        <v>609</v>
      </c>
      <c r="D58" s="149">
        <v>548</v>
      </c>
      <c r="E58" s="149">
        <v>323</v>
      </c>
      <c r="F58" s="149">
        <v>172</v>
      </c>
      <c r="G58" s="149">
        <v>282</v>
      </c>
      <c r="H58" s="150">
        <v>108</v>
      </c>
      <c r="I58" s="150">
        <v>57</v>
      </c>
      <c r="J58" s="150">
        <v>19</v>
      </c>
      <c r="K58" s="150">
        <v>11</v>
      </c>
      <c r="L58" s="150">
        <v>5</v>
      </c>
      <c r="M58" s="150">
        <v>0</v>
      </c>
      <c r="N58" s="150">
        <v>0</v>
      </c>
      <c r="O58" s="150">
        <v>0</v>
      </c>
      <c r="P58" s="151">
        <f t="shared" si="1"/>
        <v>2134</v>
      </c>
    </row>
    <row r="59" spans="1:16" s="145" customFormat="1" ht="12.75" customHeight="1">
      <c r="A59" s="344" t="s">
        <v>615</v>
      </c>
      <c r="B59" s="142" t="s">
        <v>355</v>
      </c>
      <c r="C59" s="559">
        <v>236</v>
      </c>
      <c r="D59" s="149">
        <v>186</v>
      </c>
      <c r="E59" s="149">
        <v>114</v>
      </c>
      <c r="F59" s="149">
        <v>56</v>
      </c>
      <c r="G59" s="149">
        <v>69</v>
      </c>
      <c r="H59" s="150">
        <v>32</v>
      </c>
      <c r="I59" s="150">
        <v>27</v>
      </c>
      <c r="J59" s="150">
        <v>16</v>
      </c>
      <c r="K59" s="150">
        <v>13</v>
      </c>
      <c r="L59" s="150">
        <v>6</v>
      </c>
      <c r="M59" s="150">
        <v>0</v>
      </c>
      <c r="N59" s="150">
        <v>0</v>
      </c>
      <c r="O59" s="150">
        <v>0</v>
      </c>
      <c r="P59" s="151">
        <f t="shared" si="1"/>
        <v>755</v>
      </c>
    </row>
    <row r="60" spans="1:16" s="145" customFormat="1" ht="12.75" customHeight="1">
      <c r="A60" s="344" t="s">
        <v>616</v>
      </c>
      <c r="B60" s="142" t="s">
        <v>356</v>
      </c>
      <c r="C60" s="559">
        <v>1333</v>
      </c>
      <c r="D60" s="149">
        <v>860</v>
      </c>
      <c r="E60" s="149">
        <v>410</v>
      </c>
      <c r="F60" s="149">
        <v>177</v>
      </c>
      <c r="G60" s="149">
        <v>212</v>
      </c>
      <c r="H60" s="150">
        <v>86</v>
      </c>
      <c r="I60" s="150">
        <v>73</v>
      </c>
      <c r="J60" s="150">
        <v>45</v>
      </c>
      <c r="K60" s="150">
        <v>12</v>
      </c>
      <c r="L60" s="150">
        <v>3</v>
      </c>
      <c r="M60" s="150">
        <v>2</v>
      </c>
      <c r="N60" s="150">
        <v>2</v>
      </c>
      <c r="O60" s="150">
        <v>1</v>
      </c>
      <c r="P60" s="151">
        <f t="shared" si="1"/>
        <v>3216</v>
      </c>
    </row>
    <row r="61" spans="1:16" s="145" customFormat="1" ht="12.75" customHeight="1">
      <c r="A61" s="344" t="s">
        <v>617</v>
      </c>
      <c r="B61" s="142" t="s">
        <v>357</v>
      </c>
      <c r="C61" s="559">
        <v>2463</v>
      </c>
      <c r="D61" s="149">
        <v>2394</v>
      </c>
      <c r="E61" s="149">
        <v>1417</v>
      </c>
      <c r="F61" s="149">
        <v>601</v>
      </c>
      <c r="G61" s="149">
        <v>776</v>
      </c>
      <c r="H61" s="150">
        <v>303</v>
      </c>
      <c r="I61" s="150">
        <v>209</v>
      </c>
      <c r="J61" s="150">
        <v>123</v>
      </c>
      <c r="K61" s="150">
        <v>81</v>
      </c>
      <c r="L61" s="150">
        <v>12</v>
      </c>
      <c r="M61" s="150">
        <v>7</v>
      </c>
      <c r="N61" s="150">
        <v>5</v>
      </c>
      <c r="O61" s="150">
        <v>1</v>
      </c>
      <c r="P61" s="151">
        <f t="shared" si="1"/>
        <v>8392</v>
      </c>
    </row>
    <row r="62" spans="1:16" s="145" customFormat="1" ht="12.75" customHeight="1">
      <c r="A62" s="344" t="s">
        <v>618</v>
      </c>
      <c r="B62" s="142" t="s">
        <v>358</v>
      </c>
      <c r="C62" s="559">
        <v>447</v>
      </c>
      <c r="D62" s="149">
        <v>423</v>
      </c>
      <c r="E62" s="149">
        <v>238</v>
      </c>
      <c r="F62" s="149">
        <v>126</v>
      </c>
      <c r="G62" s="149">
        <v>157</v>
      </c>
      <c r="H62" s="150">
        <v>68</v>
      </c>
      <c r="I62" s="150">
        <v>83</v>
      </c>
      <c r="J62" s="150">
        <v>56</v>
      </c>
      <c r="K62" s="150">
        <v>67</v>
      </c>
      <c r="L62" s="150">
        <v>25</v>
      </c>
      <c r="M62" s="150">
        <v>14</v>
      </c>
      <c r="N62" s="150">
        <v>6</v>
      </c>
      <c r="O62" s="150">
        <v>7</v>
      </c>
      <c r="P62" s="151">
        <f t="shared" si="1"/>
        <v>1717</v>
      </c>
    </row>
    <row r="63" spans="1:16" s="145" customFormat="1" ht="12.75" customHeight="1">
      <c r="A63" s="344" t="s">
        <v>619</v>
      </c>
      <c r="B63" s="142" t="s">
        <v>359</v>
      </c>
      <c r="C63" s="559">
        <v>898</v>
      </c>
      <c r="D63" s="149">
        <v>1547</v>
      </c>
      <c r="E63" s="149">
        <v>1193</v>
      </c>
      <c r="F63" s="149">
        <v>1451</v>
      </c>
      <c r="G63" s="149">
        <v>1712</v>
      </c>
      <c r="H63" s="150">
        <v>177</v>
      </c>
      <c r="I63" s="150">
        <v>109</v>
      </c>
      <c r="J63" s="150">
        <v>62</v>
      </c>
      <c r="K63" s="150">
        <v>37</v>
      </c>
      <c r="L63" s="150">
        <v>13</v>
      </c>
      <c r="M63" s="150">
        <v>7</v>
      </c>
      <c r="N63" s="150">
        <v>4</v>
      </c>
      <c r="O63" s="150">
        <v>8</v>
      </c>
      <c r="P63" s="151">
        <f t="shared" si="1"/>
        <v>7218</v>
      </c>
    </row>
    <row r="64" spans="1:16" s="145" customFormat="1" ht="12.75" customHeight="1">
      <c r="A64" s="344" t="s">
        <v>620</v>
      </c>
      <c r="B64" s="142" t="s">
        <v>360</v>
      </c>
      <c r="C64" s="559">
        <v>1099</v>
      </c>
      <c r="D64" s="149">
        <v>1478</v>
      </c>
      <c r="E64" s="149">
        <v>754</v>
      </c>
      <c r="F64" s="149">
        <v>202</v>
      </c>
      <c r="G64" s="149">
        <v>156</v>
      </c>
      <c r="H64" s="150">
        <v>45</v>
      </c>
      <c r="I64" s="150">
        <v>45</v>
      </c>
      <c r="J64" s="150">
        <v>36</v>
      </c>
      <c r="K64" s="150">
        <v>19</v>
      </c>
      <c r="L64" s="150">
        <v>9</v>
      </c>
      <c r="M64" s="150">
        <v>1</v>
      </c>
      <c r="N64" s="150">
        <v>0</v>
      </c>
      <c r="O64" s="150">
        <v>0</v>
      </c>
      <c r="P64" s="151">
        <f t="shared" si="1"/>
        <v>3844</v>
      </c>
    </row>
    <row r="65" spans="1:16" s="145" customFormat="1" ht="12.75" customHeight="1">
      <c r="A65" s="344" t="s">
        <v>621</v>
      </c>
      <c r="B65" s="142" t="s">
        <v>361</v>
      </c>
      <c r="C65" s="559">
        <v>3582</v>
      </c>
      <c r="D65" s="149">
        <v>4762</v>
      </c>
      <c r="E65" s="149">
        <v>2222</v>
      </c>
      <c r="F65" s="149">
        <v>641</v>
      </c>
      <c r="G65" s="149">
        <v>416</v>
      </c>
      <c r="H65" s="150">
        <v>84</v>
      </c>
      <c r="I65" s="150">
        <v>76</v>
      </c>
      <c r="J65" s="150">
        <v>40</v>
      </c>
      <c r="K65" s="150">
        <v>18</v>
      </c>
      <c r="L65" s="150">
        <v>7</v>
      </c>
      <c r="M65" s="150">
        <v>1</v>
      </c>
      <c r="N65" s="150">
        <v>1</v>
      </c>
      <c r="O65" s="150">
        <v>1</v>
      </c>
      <c r="P65" s="151">
        <f t="shared" si="1"/>
        <v>11851</v>
      </c>
    </row>
    <row r="66" spans="1:16" s="145" customFormat="1" ht="12.75" customHeight="1">
      <c r="A66" s="344" t="s">
        <v>623</v>
      </c>
      <c r="B66" s="142" t="s">
        <v>362</v>
      </c>
      <c r="C66" s="559">
        <v>44002</v>
      </c>
      <c r="D66" s="149">
        <v>9822</v>
      </c>
      <c r="E66" s="149">
        <v>3258</v>
      </c>
      <c r="F66" s="149">
        <v>1053</v>
      </c>
      <c r="G66" s="149">
        <v>1032</v>
      </c>
      <c r="H66" s="150">
        <v>268</v>
      </c>
      <c r="I66" s="150">
        <v>138</v>
      </c>
      <c r="J66" s="150">
        <v>62</v>
      </c>
      <c r="K66" s="150">
        <v>16</v>
      </c>
      <c r="L66" s="150">
        <v>3</v>
      </c>
      <c r="M66" s="150">
        <v>0</v>
      </c>
      <c r="N66" s="150">
        <v>0</v>
      </c>
      <c r="O66" s="150">
        <v>0</v>
      </c>
      <c r="P66" s="151">
        <f t="shared" si="1"/>
        <v>59654</v>
      </c>
    </row>
    <row r="67" spans="1:16" s="145" customFormat="1" ht="12.75" customHeight="1">
      <c r="A67" s="344" t="s">
        <v>624</v>
      </c>
      <c r="B67" s="142" t="s">
        <v>363</v>
      </c>
      <c r="C67" s="559">
        <v>18214</v>
      </c>
      <c r="D67" s="149">
        <v>19283</v>
      </c>
      <c r="E67" s="149">
        <v>8774</v>
      </c>
      <c r="F67" s="149">
        <v>2010</v>
      </c>
      <c r="G67" s="149">
        <v>914</v>
      </c>
      <c r="H67" s="150">
        <v>182</v>
      </c>
      <c r="I67" s="150">
        <v>137</v>
      </c>
      <c r="J67" s="150">
        <v>30</v>
      </c>
      <c r="K67" s="150">
        <v>14</v>
      </c>
      <c r="L67" s="150">
        <v>3</v>
      </c>
      <c r="M67" s="150">
        <v>3</v>
      </c>
      <c r="N67" s="150">
        <v>0</v>
      </c>
      <c r="O67" s="150">
        <v>0</v>
      </c>
      <c r="P67" s="151">
        <f t="shared" ref="P67:P94" si="2">SUM(C67:O67)</f>
        <v>49564</v>
      </c>
    </row>
    <row r="68" spans="1:16" s="145" customFormat="1" ht="12.75" customHeight="1">
      <c r="A68" s="344" t="s">
        <v>625</v>
      </c>
      <c r="B68" s="142" t="s">
        <v>364</v>
      </c>
      <c r="C68" s="559">
        <v>5564</v>
      </c>
      <c r="D68" s="149">
        <v>5905</v>
      </c>
      <c r="E68" s="149">
        <v>3572</v>
      </c>
      <c r="F68" s="149">
        <v>1521</v>
      </c>
      <c r="G68" s="149">
        <v>1724</v>
      </c>
      <c r="H68" s="150">
        <v>646</v>
      </c>
      <c r="I68" s="150">
        <v>592</v>
      </c>
      <c r="J68" s="150">
        <v>359</v>
      </c>
      <c r="K68" s="150">
        <v>224</v>
      </c>
      <c r="L68" s="150">
        <v>72</v>
      </c>
      <c r="M68" s="150">
        <v>9</v>
      </c>
      <c r="N68" s="150">
        <v>6</v>
      </c>
      <c r="O68" s="150">
        <v>5</v>
      </c>
      <c r="P68" s="151">
        <f t="shared" si="2"/>
        <v>20199</v>
      </c>
    </row>
    <row r="69" spans="1:16" s="145" customFormat="1" ht="12.75" customHeight="1">
      <c r="A69" s="344" t="s">
        <v>626</v>
      </c>
      <c r="B69" s="142" t="s">
        <v>365</v>
      </c>
      <c r="C69" s="559">
        <v>7699</v>
      </c>
      <c r="D69" s="149">
        <v>7076</v>
      </c>
      <c r="E69" s="149">
        <v>4169</v>
      </c>
      <c r="F69" s="149">
        <v>1927</v>
      </c>
      <c r="G69" s="149">
        <v>2399</v>
      </c>
      <c r="H69" s="150">
        <v>770</v>
      </c>
      <c r="I69" s="150">
        <v>388</v>
      </c>
      <c r="J69" s="150">
        <v>200</v>
      </c>
      <c r="K69" s="150">
        <v>81</v>
      </c>
      <c r="L69" s="150">
        <v>19</v>
      </c>
      <c r="M69" s="150">
        <v>7</v>
      </c>
      <c r="N69" s="150">
        <v>2</v>
      </c>
      <c r="O69" s="150">
        <v>0</v>
      </c>
      <c r="P69" s="151">
        <f t="shared" si="2"/>
        <v>24737</v>
      </c>
    </row>
    <row r="70" spans="1:16" s="145" customFormat="1" ht="12.75" customHeight="1">
      <c r="A70" s="344" t="s">
        <v>627</v>
      </c>
      <c r="B70" s="142" t="s">
        <v>366</v>
      </c>
      <c r="C70" s="559">
        <v>249</v>
      </c>
      <c r="D70" s="149">
        <v>240</v>
      </c>
      <c r="E70" s="149">
        <v>151</v>
      </c>
      <c r="F70" s="149">
        <v>72</v>
      </c>
      <c r="G70" s="149">
        <v>76</v>
      </c>
      <c r="H70" s="150">
        <v>23</v>
      </c>
      <c r="I70" s="150">
        <v>23</v>
      </c>
      <c r="J70" s="150">
        <v>19</v>
      </c>
      <c r="K70" s="150">
        <v>10</v>
      </c>
      <c r="L70" s="150">
        <v>6</v>
      </c>
      <c r="M70" s="150">
        <v>1</v>
      </c>
      <c r="N70" s="150">
        <v>1</v>
      </c>
      <c r="O70" s="150">
        <v>1</v>
      </c>
      <c r="P70" s="151">
        <f t="shared" si="2"/>
        <v>872</v>
      </c>
    </row>
    <row r="71" spans="1:16" s="145" customFormat="1" ht="12.75" customHeight="1">
      <c r="A71" s="344" t="s">
        <v>628</v>
      </c>
      <c r="B71" s="142" t="s">
        <v>367</v>
      </c>
      <c r="C71" s="559">
        <v>2298</v>
      </c>
      <c r="D71" s="149">
        <v>2323</v>
      </c>
      <c r="E71" s="149">
        <v>1260</v>
      </c>
      <c r="F71" s="149">
        <v>503</v>
      </c>
      <c r="G71" s="149">
        <v>538</v>
      </c>
      <c r="H71" s="150">
        <v>171</v>
      </c>
      <c r="I71" s="150">
        <v>167</v>
      </c>
      <c r="J71" s="150">
        <v>85</v>
      </c>
      <c r="K71" s="150">
        <v>39</v>
      </c>
      <c r="L71" s="150">
        <v>13</v>
      </c>
      <c r="M71" s="150">
        <v>2</v>
      </c>
      <c r="N71" s="150">
        <v>0</v>
      </c>
      <c r="O71" s="150">
        <v>2</v>
      </c>
      <c r="P71" s="151">
        <f t="shared" si="2"/>
        <v>7401</v>
      </c>
    </row>
    <row r="72" spans="1:16" s="145" customFormat="1" ht="12.6" customHeight="1">
      <c r="A72" s="344" t="s">
        <v>629</v>
      </c>
      <c r="B72" s="142" t="s">
        <v>368</v>
      </c>
      <c r="C72" s="559">
        <v>3333</v>
      </c>
      <c r="D72" s="149">
        <v>2571</v>
      </c>
      <c r="E72" s="149">
        <v>1317</v>
      </c>
      <c r="F72" s="149">
        <v>526</v>
      </c>
      <c r="G72" s="149">
        <v>595</v>
      </c>
      <c r="H72" s="150">
        <v>126</v>
      </c>
      <c r="I72" s="150">
        <v>77</v>
      </c>
      <c r="J72" s="150">
        <v>33</v>
      </c>
      <c r="K72" s="150">
        <v>12</v>
      </c>
      <c r="L72" s="150">
        <v>3</v>
      </c>
      <c r="M72" s="150">
        <v>1</v>
      </c>
      <c r="N72" s="150">
        <v>1</v>
      </c>
      <c r="O72" s="150">
        <v>1</v>
      </c>
      <c r="P72" s="151">
        <f t="shared" si="2"/>
        <v>8596</v>
      </c>
    </row>
    <row r="73" spans="1:16" s="145" customFormat="1" ht="12.6" customHeight="1">
      <c r="A73" s="344" t="s">
        <v>630</v>
      </c>
      <c r="B73" s="142" t="s">
        <v>369</v>
      </c>
      <c r="C73" s="559">
        <v>1319</v>
      </c>
      <c r="D73" s="149">
        <v>782</v>
      </c>
      <c r="E73" s="149">
        <v>237</v>
      </c>
      <c r="F73" s="149">
        <v>57</v>
      </c>
      <c r="G73" s="149">
        <v>65</v>
      </c>
      <c r="H73" s="150">
        <v>17</v>
      </c>
      <c r="I73" s="150">
        <v>13</v>
      </c>
      <c r="J73" s="150">
        <v>6</v>
      </c>
      <c r="K73" s="150">
        <v>3</v>
      </c>
      <c r="L73" s="150">
        <v>1</v>
      </c>
      <c r="M73" s="150">
        <v>0</v>
      </c>
      <c r="N73" s="150">
        <v>0</v>
      </c>
      <c r="O73" s="150">
        <v>0</v>
      </c>
      <c r="P73" s="151">
        <f t="shared" si="2"/>
        <v>2500</v>
      </c>
    </row>
    <row r="74" spans="1:16" s="145" customFormat="1" ht="12.6" customHeight="1">
      <c r="A74" s="344" t="s">
        <v>632</v>
      </c>
      <c r="B74" s="142" t="s">
        <v>370</v>
      </c>
      <c r="C74" s="559">
        <v>2481</v>
      </c>
      <c r="D74" s="149">
        <v>1740</v>
      </c>
      <c r="E74" s="149">
        <v>728</v>
      </c>
      <c r="F74" s="149">
        <v>297</v>
      </c>
      <c r="G74" s="149">
        <v>338</v>
      </c>
      <c r="H74" s="150">
        <v>86</v>
      </c>
      <c r="I74" s="150">
        <v>57</v>
      </c>
      <c r="J74" s="150">
        <v>35</v>
      </c>
      <c r="K74" s="150">
        <v>21</v>
      </c>
      <c r="L74" s="150">
        <v>1</v>
      </c>
      <c r="M74" s="150">
        <v>0</v>
      </c>
      <c r="N74" s="150">
        <v>0</v>
      </c>
      <c r="O74" s="150">
        <v>1</v>
      </c>
      <c r="P74" s="151">
        <f t="shared" si="2"/>
        <v>5785</v>
      </c>
    </row>
    <row r="75" spans="1:16" s="145" customFormat="1" ht="12.6" customHeight="1">
      <c r="A75" s="344" t="s">
        <v>633</v>
      </c>
      <c r="B75" s="142" t="s">
        <v>371</v>
      </c>
      <c r="C75" s="559">
        <v>432</v>
      </c>
      <c r="D75" s="149">
        <v>377</v>
      </c>
      <c r="E75" s="149">
        <v>306</v>
      </c>
      <c r="F75" s="149">
        <v>136</v>
      </c>
      <c r="G75" s="149">
        <v>248</v>
      </c>
      <c r="H75" s="150">
        <v>145</v>
      </c>
      <c r="I75" s="150">
        <v>186</v>
      </c>
      <c r="J75" s="150">
        <v>162</v>
      </c>
      <c r="K75" s="150">
        <v>110</v>
      </c>
      <c r="L75" s="150">
        <v>35</v>
      </c>
      <c r="M75" s="150">
        <v>8</v>
      </c>
      <c r="N75" s="150">
        <v>2</v>
      </c>
      <c r="O75" s="150">
        <v>5</v>
      </c>
      <c r="P75" s="151">
        <f t="shared" si="2"/>
        <v>2152</v>
      </c>
    </row>
    <row r="76" spans="1:16" s="145" customFormat="1" ht="12.6" customHeight="1">
      <c r="A76" s="344" t="s">
        <v>634</v>
      </c>
      <c r="B76" s="142" t="s">
        <v>372</v>
      </c>
      <c r="C76" s="559">
        <v>2708</v>
      </c>
      <c r="D76" s="149">
        <v>2545</v>
      </c>
      <c r="E76" s="149">
        <v>1363</v>
      </c>
      <c r="F76" s="149">
        <v>502</v>
      </c>
      <c r="G76" s="149">
        <v>540</v>
      </c>
      <c r="H76" s="150">
        <v>154</v>
      </c>
      <c r="I76" s="150">
        <v>117</v>
      </c>
      <c r="J76" s="150">
        <v>57</v>
      </c>
      <c r="K76" s="150">
        <v>20</v>
      </c>
      <c r="L76" s="150">
        <v>9</v>
      </c>
      <c r="M76" s="150">
        <v>1</v>
      </c>
      <c r="N76" s="150">
        <v>0</v>
      </c>
      <c r="O76" s="150">
        <v>0</v>
      </c>
      <c r="P76" s="151">
        <f t="shared" si="2"/>
        <v>8016</v>
      </c>
    </row>
    <row r="77" spans="1:16" s="145" customFormat="1" ht="12.6" customHeight="1">
      <c r="A77" s="344" t="s">
        <v>635</v>
      </c>
      <c r="B77" s="142" t="s">
        <v>373</v>
      </c>
      <c r="C77" s="559">
        <v>4371</v>
      </c>
      <c r="D77" s="149">
        <v>5497</v>
      </c>
      <c r="E77" s="149">
        <v>4518</v>
      </c>
      <c r="F77" s="149">
        <v>2047</v>
      </c>
      <c r="G77" s="149">
        <v>2266</v>
      </c>
      <c r="H77" s="150">
        <v>792</v>
      </c>
      <c r="I77" s="150">
        <v>719</v>
      </c>
      <c r="J77" s="150">
        <v>621</v>
      </c>
      <c r="K77" s="150">
        <v>381</v>
      </c>
      <c r="L77" s="150">
        <v>111</v>
      </c>
      <c r="M77" s="150">
        <v>24</v>
      </c>
      <c r="N77" s="150">
        <v>8</v>
      </c>
      <c r="O77" s="150">
        <v>9</v>
      </c>
      <c r="P77" s="151">
        <f t="shared" si="2"/>
        <v>21364</v>
      </c>
    </row>
    <row r="78" spans="1:16" s="145" customFormat="1" ht="12.6" customHeight="1">
      <c r="A78" s="344" t="s">
        <v>636</v>
      </c>
      <c r="B78" s="142" t="s">
        <v>374</v>
      </c>
      <c r="C78" s="559">
        <v>24679</v>
      </c>
      <c r="D78" s="149">
        <v>10841</v>
      </c>
      <c r="E78" s="149">
        <v>7081</v>
      </c>
      <c r="F78" s="149">
        <v>2877</v>
      </c>
      <c r="G78" s="149">
        <v>4146</v>
      </c>
      <c r="H78" s="150">
        <v>1824</v>
      </c>
      <c r="I78" s="150">
        <v>1907</v>
      </c>
      <c r="J78" s="150">
        <v>1468</v>
      </c>
      <c r="K78" s="150">
        <v>942</v>
      </c>
      <c r="L78" s="150">
        <v>301</v>
      </c>
      <c r="M78" s="150">
        <v>58</v>
      </c>
      <c r="N78" s="150">
        <v>31</v>
      </c>
      <c r="O78" s="150">
        <v>33</v>
      </c>
      <c r="P78" s="151">
        <f t="shared" si="2"/>
        <v>56188</v>
      </c>
    </row>
    <row r="79" spans="1:16" s="145" customFormat="1" ht="12.6" customHeight="1">
      <c r="A79" s="344" t="s">
        <v>637</v>
      </c>
      <c r="B79" s="142" t="s">
        <v>375</v>
      </c>
      <c r="C79" s="559">
        <v>17817</v>
      </c>
      <c r="D79" s="149">
        <v>15344</v>
      </c>
      <c r="E79" s="149">
        <v>7933</v>
      </c>
      <c r="F79" s="149">
        <v>2961</v>
      </c>
      <c r="G79" s="149">
        <v>3264</v>
      </c>
      <c r="H79" s="150">
        <v>1179</v>
      </c>
      <c r="I79" s="150">
        <v>988</v>
      </c>
      <c r="J79" s="150">
        <v>562</v>
      </c>
      <c r="K79" s="150">
        <v>357</v>
      </c>
      <c r="L79" s="150">
        <v>99</v>
      </c>
      <c r="M79" s="150">
        <v>42</v>
      </c>
      <c r="N79" s="150">
        <v>15</v>
      </c>
      <c r="O79" s="150">
        <v>18</v>
      </c>
      <c r="P79" s="151">
        <f t="shared" si="2"/>
        <v>50579</v>
      </c>
    </row>
    <row r="80" spans="1:16" s="145" customFormat="1" ht="12.6" customHeight="1">
      <c r="A80" s="344" t="s">
        <v>638</v>
      </c>
      <c r="B80" s="142" t="s">
        <v>376</v>
      </c>
      <c r="C80" s="559">
        <v>646</v>
      </c>
      <c r="D80" s="149">
        <v>612</v>
      </c>
      <c r="E80" s="149">
        <v>521</v>
      </c>
      <c r="F80" s="149">
        <v>314</v>
      </c>
      <c r="G80" s="149">
        <v>432</v>
      </c>
      <c r="H80" s="150">
        <v>194</v>
      </c>
      <c r="I80" s="150">
        <v>239</v>
      </c>
      <c r="J80" s="150">
        <v>228</v>
      </c>
      <c r="K80" s="150">
        <v>162</v>
      </c>
      <c r="L80" s="150">
        <v>51</v>
      </c>
      <c r="M80" s="150">
        <v>16</v>
      </c>
      <c r="N80" s="150">
        <v>8</v>
      </c>
      <c r="O80" s="150">
        <v>16</v>
      </c>
      <c r="P80" s="151">
        <f t="shared" si="2"/>
        <v>3439</v>
      </c>
    </row>
    <row r="81" spans="1:16" s="145" customFormat="1" ht="12.6" customHeight="1">
      <c r="A81" s="344" t="s">
        <v>639</v>
      </c>
      <c r="B81" s="142" t="s">
        <v>377</v>
      </c>
      <c r="C81" s="559">
        <v>5259</v>
      </c>
      <c r="D81" s="149">
        <v>6702</v>
      </c>
      <c r="E81" s="149">
        <v>6995</v>
      </c>
      <c r="F81" s="149">
        <v>4210</v>
      </c>
      <c r="G81" s="149">
        <v>5042</v>
      </c>
      <c r="H81" s="150">
        <v>2129</v>
      </c>
      <c r="I81" s="150">
        <v>1716</v>
      </c>
      <c r="J81" s="150">
        <v>1139</v>
      </c>
      <c r="K81" s="150">
        <v>602</v>
      </c>
      <c r="L81" s="150">
        <v>137</v>
      </c>
      <c r="M81" s="150">
        <v>30</v>
      </c>
      <c r="N81" s="150">
        <v>15</v>
      </c>
      <c r="O81" s="150">
        <v>9</v>
      </c>
      <c r="P81" s="151">
        <f t="shared" si="2"/>
        <v>33985</v>
      </c>
    </row>
    <row r="82" spans="1:16" s="145" customFormat="1" ht="12.6" customHeight="1">
      <c r="A82" s="344" t="s">
        <v>640</v>
      </c>
      <c r="B82" s="142" t="s">
        <v>378</v>
      </c>
      <c r="C82" s="559">
        <v>9320</v>
      </c>
      <c r="D82" s="149">
        <v>7161</v>
      </c>
      <c r="E82" s="149">
        <v>2555</v>
      </c>
      <c r="F82" s="149">
        <v>1081</v>
      </c>
      <c r="G82" s="149">
        <v>1548</v>
      </c>
      <c r="H82" s="150">
        <v>745</v>
      </c>
      <c r="I82" s="150">
        <v>569</v>
      </c>
      <c r="J82" s="150">
        <v>381</v>
      </c>
      <c r="K82" s="150">
        <v>409</v>
      </c>
      <c r="L82" s="150">
        <v>204</v>
      </c>
      <c r="M82" s="150">
        <v>35</v>
      </c>
      <c r="N82" s="150">
        <v>10</v>
      </c>
      <c r="O82" s="150">
        <v>11</v>
      </c>
      <c r="P82" s="151">
        <f t="shared" si="2"/>
        <v>24029</v>
      </c>
    </row>
    <row r="83" spans="1:16" s="145" customFormat="1" ht="12.6" customHeight="1">
      <c r="A83" s="344" t="s">
        <v>641</v>
      </c>
      <c r="B83" s="142" t="s">
        <v>379</v>
      </c>
      <c r="C83" s="559">
        <v>339</v>
      </c>
      <c r="D83" s="149">
        <v>171</v>
      </c>
      <c r="E83" s="149">
        <v>192</v>
      </c>
      <c r="F83" s="149">
        <v>89</v>
      </c>
      <c r="G83" s="149">
        <v>240</v>
      </c>
      <c r="H83" s="150">
        <v>152</v>
      </c>
      <c r="I83" s="150">
        <v>167</v>
      </c>
      <c r="J83" s="150">
        <v>89</v>
      </c>
      <c r="K83" s="150">
        <v>17</v>
      </c>
      <c r="L83" s="150">
        <v>2</v>
      </c>
      <c r="M83" s="150">
        <v>1</v>
      </c>
      <c r="N83" s="150">
        <v>2</v>
      </c>
      <c r="O83" s="150">
        <v>1</v>
      </c>
      <c r="P83" s="151">
        <f t="shared" si="2"/>
        <v>1462</v>
      </c>
    </row>
    <row r="84" spans="1:16" s="145" customFormat="1" ht="12.6" customHeight="1">
      <c r="A84" s="344" t="s">
        <v>642</v>
      </c>
      <c r="B84" s="142" t="s">
        <v>380</v>
      </c>
      <c r="C84" s="559">
        <v>479</v>
      </c>
      <c r="D84" s="149">
        <v>579</v>
      </c>
      <c r="E84" s="149">
        <v>1226</v>
      </c>
      <c r="F84" s="149">
        <v>873</v>
      </c>
      <c r="G84" s="149">
        <v>1194</v>
      </c>
      <c r="H84" s="150">
        <v>382</v>
      </c>
      <c r="I84" s="150">
        <v>166</v>
      </c>
      <c r="J84" s="150">
        <v>40</v>
      </c>
      <c r="K84" s="150">
        <v>9</v>
      </c>
      <c r="L84" s="150">
        <v>6</v>
      </c>
      <c r="M84" s="150">
        <v>0</v>
      </c>
      <c r="N84" s="150">
        <v>0</v>
      </c>
      <c r="O84" s="150">
        <v>0</v>
      </c>
      <c r="P84" s="151">
        <f t="shared" si="2"/>
        <v>4954</v>
      </c>
    </row>
    <row r="85" spans="1:16" s="145" customFormat="1" ht="12.6" customHeight="1">
      <c r="A85" s="344" t="s">
        <v>644</v>
      </c>
      <c r="B85" s="142" t="s">
        <v>381</v>
      </c>
      <c r="C85" s="559">
        <v>529</v>
      </c>
      <c r="D85" s="149">
        <v>356</v>
      </c>
      <c r="E85" s="149">
        <v>224</v>
      </c>
      <c r="F85" s="149">
        <v>96</v>
      </c>
      <c r="G85" s="149">
        <v>134</v>
      </c>
      <c r="H85" s="150">
        <v>44</v>
      </c>
      <c r="I85" s="150">
        <v>37</v>
      </c>
      <c r="J85" s="150">
        <v>12</v>
      </c>
      <c r="K85" s="150">
        <v>17</v>
      </c>
      <c r="L85" s="150">
        <v>6</v>
      </c>
      <c r="M85" s="150">
        <v>0</v>
      </c>
      <c r="N85" s="150">
        <v>0</v>
      </c>
      <c r="O85" s="150">
        <v>0</v>
      </c>
      <c r="P85" s="151">
        <f t="shared" si="2"/>
        <v>1455</v>
      </c>
    </row>
    <row r="86" spans="1:16" s="145" customFormat="1" ht="12.6" customHeight="1">
      <c r="A86" s="344" t="s">
        <v>645</v>
      </c>
      <c r="B86" s="142" t="s">
        <v>382</v>
      </c>
      <c r="C86" s="559">
        <v>223</v>
      </c>
      <c r="D86" s="149">
        <v>79</v>
      </c>
      <c r="E86" s="149">
        <v>45</v>
      </c>
      <c r="F86" s="149">
        <v>21</v>
      </c>
      <c r="G86" s="149">
        <v>22</v>
      </c>
      <c r="H86" s="150">
        <v>12</v>
      </c>
      <c r="I86" s="150">
        <v>13</v>
      </c>
      <c r="J86" s="150">
        <v>8</v>
      </c>
      <c r="K86" s="150">
        <v>4</v>
      </c>
      <c r="L86" s="150">
        <v>0</v>
      </c>
      <c r="M86" s="150">
        <v>0</v>
      </c>
      <c r="N86" s="150">
        <v>0</v>
      </c>
      <c r="O86" s="150">
        <v>0</v>
      </c>
      <c r="P86" s="151">
        <f t="shared" si="2"/>
        <v>427</v>
      </c>
    </row>
    <row r="87" spans="1:16" s="145" customFormat="1" ht="12.6" customHeight="1">
      <c r="A87" s="344" t="s">
        <v>646</v>
      </c>
      <c r="B87" s="142" t="s">
        <v>383</v>
      </c>
      <c r="C87" s="559">
        <v>1737</v>
      </c>
      <c r="D87" s="149">
        <v>1170</v>
      </c>
      <c r="E87" s="149">
        <v>244</v>
      </c>
      <c r="F87" s="149">
        <v>58</v>
      </c>
      <c r="G87" s="149">
        <v>48</v>
      </c>
      <c r="H87" s="150">
        <v>14</v>
      </c>
      <c r="I87" s="150">
        <v>3</v>
      </c>
      <c r="J87" s="150">
        <v>2</v>
      </c>
      <c r="K87" s="150">
        <v>3</v>
      </c>
      <c r="L87" s="150">
        <v>0</v>
      </c>
      <c r="M87" s="150">
        <v>0</v>
      </c>
      <c r="N87" s="150">
        <v>0</v>
      </c>
      <c r="O87" s="150">
        <v>0</v>
      </c>
      <c r="P87" s="151">
        <f t="shared" si="2"/>
        <v>3279</v>
      </c>
    </row>
    <row r="88" spans="1:16" s="145" customFormat="1" ht="12.6" customHeight="1">
      <c r="A88" s="344" t="s">
        <v>647</v>
      </c>
      <c r="B88" s="142" t="s">
        <v>384</v>
      </c>
      <c r="C88" s="559">
        <v>3260</v>
      </c>
      <c r="D88" s="149">
        <v>2425</v>
      </c>
      <c r="E88" s="149">
        <v>1004</v>
      </c>
      <c r="F88" s="149">
        <v>409</v>
      </c>
      <c r="G88" s="149">
        <v>505</v>
      </c>
      <c r="H88" s="150">
        <v>195</v>
      </c>
      <c r="I88" s="150">
        <v>189</v>
      </c>
      <c r="J88" s="150">
        <v>87</v>
      </c>
      <c r="K88" s="150">
        <v>20</v>
      </c>
      <c r="L88" s="150">
        <v>2</v>
      </c>
      <c r="M88" s="150">
        <v>1</v>
      </c>
      <c r="N88" s="150">
        <v>0</v>
      </c>
      <c r="O88" s="150">
        <v>1</v>
      </c>
      <c r="P88" s="151">
        <f t="shared" si="2"/>
        <v>8098</v>
      </c>
    </row>
    <row r="89" spans="1:16" s="145" customFormat="1" ht="12.6" customHeight="1">
      <c r="A89" s="344" t="s">
        <v>649</v>
      </c>
      <c r="B89" s="142" t="s">
        <v>385</v>
      </c>
      <c r="C89" s="559">
        <v>4535</v>
      </c>
      <c r="D89" s="149">
        <v>2967</v>
      </c>
      <c r="E89" s="149">
        <v>1585</v>
      </c>
      <c r="F89" s="149">
        <v>521</v>
      </c>
      <c r="G89" s="149">
        <v>538</v>
      </c>
      <c r="H89" s="150">
        <v>175</v>
      </c>
      <c r="I89" s="150">
        <v>150</v>
      </c>
      <c r="J89" s="150">
        <v>99</v>
      </c>
      <c r="K89" s="150">
        <v>24</v>
      </c>
      <c r="L89" s="150">
        <v>7</v>
      </c>
      <c r="M89" s="150">
        <v>0</v>
      </c>
      <c r="N89" s="150">
        <v>0</v>
      </c>
      <c r="O89" s="150">
        <v>0</v>
      </c>
      <c r="P89" s="151">
        <f t="shared" si="2"/>
        <v>10601</v>
      </c>
    </row>
    <row r="90" spans="1:16" s="145" customFormat="1" ht="12.6" customHeight="1">
      <c r="A90" s="344" t="s">
        <v>648</v>
      </c>
      <c r="B90" s="142" t="s">
        <v>386</v>
      </c>
      <c r="C90" s="559">
        <v>4775</v>
      </c>
      <c r="D90" s="149">
        <v>3570</v>
      </c>
      <c r="E90" s="149">
        <v>1644</v>
      </c>
      <c r="F90" s="149">
        <v>620</v>
      </c>
      <c r="G90" s="149">
        <v>827</v>
      </c>
      <c r="H90" s="150">
        <v>268</v>
      </c>
      <c r="I90" s="150">
        <v>163</v>
      </c>
      <c r="J90" s="150">
        <v>60</v>
      </c>
      <c r="K90" s="150">
        <v>25</v>
      </c>
      <c r="L90" s="150">
        <v>11</v>
      </c>
      <c r="M90" s="150">
        <v>3</v>
      </c>
      <c r="N90" s="150">
        <v>0</v>
      </c>
      <c r="O90" s="150">
        <v>0</v>
      </c>
      <c r="P90" s="151">
        <f t="shared" si="2"/>
        <v>11966</v>
      </c>
    </row>
    <row r="91" spans="1:16" s="145" customFormat="1" ht="12.6" customHeight="1">
      <c r="A91" s="344" t="s">
        <v>650</v>
      </c>
      <c r="B91" s="142" t="s">
        <v>387</v>
      </c>
      <c r="C91" s="559">
        <v>14914</v>
      </c>
      <c r="D91" s="149">
        <v>9701</v>
      </c>
      <c r="E91" s="149">
        <v>3931</v>
      </c>
      <c r="F91" s="149">
        <v>1298</v>
      </c>
      <c r="G91" s="149">
        <v>1045</v>
      </c>
      <c r="H91" s="150">
        <v>231</v>
      </c>
      <c r="I91" s="150">
        <v>163</v>
      </c>
      <c r="J91" s="150">
        <v>79</v>
      </c>
      <c r="K91" s="150">
        <v>39</v>
      </c>
      <c r="L91" s="150">
        <v>6</v>
      </c>
      <c r="M91" s="150">
        <v>2</v>
      </c>
      <c r="N91" s="150">
        <v>1</v>
      </c>
      <c r="O91" s="150">
        <v>0</v>
      </c>
      <c r="P91" s="151">
        <f t="shared" si="2"/>
        <v>31410</v>
      </c>
    </row>
    <row r="92" spans="1:16" s="145" customFormat="1" ht="12.6" customHeight="1">
      <c r="A92" s="344" t="s">
        <v>651</v>
      </c>
      <c r="B92" s="142" t="s">
        <v>388</v>
      </c>
      <c r="C92" s="559">
        <v>13229</v>
      </c>
      <c r="D92" s="149">
        <v>1549</v>
      </c>
      <c r="E92" s="149">
        <v>200</v>
      </c>
      <c r="F92" s="149">
        <v>31</v>
      </c>
      <c r="G92" s="149">
        <v>12</v>
      </c>
      <c r="H92" s="150">
        <v>2</v>
      </c>
      <c r="I92" s="150">
        <v>1</v>
      </c>
      <c r="J92" s="150">
        <v>0</v>
      </c>
      <c r="K92" s="150">
        <v>0</v>
      </c>
      <c r="L92" s="150">
        <v>0</v>
      </c>
      <c r="M92" s="150">
        <v>0</v>
      </c>
      <c r="N92" s="150">
        <v>0</v>
      </c>
      <c r="O92" s="150">
        <v>0</v>
      </c>
      <c r="P92" s="151">
        <f t="shared" si="2"/>
        <v>15024</v>
      </c>
    </row>
    <row r="93" spans="1:16" s="145" customFormat="1" ht="12.6" customHeight="1">
      <c r="A93" s="344" t="s">
        <v>652</v>
      </c>
      <c r="B93" s="142" t="s">
        <v>389</v>
      </c>
      <c r="C93" s="559">
        <v>298</v>
      </c>
      <c r="D93" s="149">
        <v>62</v>
      </c>
      <c r="E93" s="149">
        <v>29</v>
      </c>
      <c r="F93" s="149">
        <v>4</v>
      </c>
      <c r="G93" s="149">
        <v>8</v>
      </c>
      <c r="H93" s="150">
        <v>2</v>
      </c>
      <c r="I93" s="150">
        <v>2</v>
      </c>
      <c r="J93" s="150">
        <v>0</v>
      </c>
      <c r="K93" s="150">
        <v>0</v>
      </c>
      <c r="L93" s="150">
        <v>0</v>
      </c>
      <c r="M93" s="150">
        <v>1</v>
      </c>
      <c r="N93" s="150">
        <v>0</v>
      </c>
      <c r="O93" s="150">
        <v>0</v>
      </c>
      <c r="P93" s="151">
        <f t="shared" si="2"/>
        <v>406</v>
      </c>
    </row>
    <row r="94" spans="1:16" s="485" customFormat="1" ht="12.6" customHeight="1">
      <c r="A94" s="505" t="s">
        <v>643</v>
      </c>
      <c r="B94" s="506" t="s">
        <v>390</v>
      </c>
      <c r="C94" s="559">
        <v>108</v>
      </c>
      <c r="D94" s="149">
        <v>104</v>
      </c>
      <c r="E94" s="149">
        <v>76</v>
      </c>
      <c r="F94" s="149">
        <v>44</v>
      </c>
      <c r="G94" s="149">
        <v>60</v>
      </c>
      <c r="H94" s="150">
        <v>20</v>
      </c>
      <c r="I94" s="150">
        <v>14</v>
      </c>
      <c r="J94" s="150">
        <v>11</v>
      </c>
      <c r="K94" s="150">
        <v>3</v>
      </c>
      <c r="L94" s="150">
        <v>1</v>
      </c>
      <c r="M94" s="150">
        <v>0</v>
      </c>
      <c r="N94" s="150">
        <v>0</v>
      </c>
      <c r="O94" s="150">
        <v>0</v>
      </c>
      <c r="P94" s="151">
        <f t="shared" si="2"/>
        <v>441</v>
      </c>
    </row>
    <row r="95" spans="1:16" s="485" customFormat="1" ht="22.5" customHeight="1">
      <c r="A95" s="505"/>
      <c r="B95" s="507" t="s">
        <v>721</v>
      </c>
      <c r="C95" s="559">
        <v>38314</v>
      </c>
      <c r="D95" s="149">
        <v>1042</v>
      </c>
      <c r="E95" s="149">
        <v>44</v>
      </c>
      <c r="F95" s="149">
        <v>2</v>
      </c>
      <c r="G95" s="149">
        <v>0</v>
      </c>
      <c r="H95" s="150">
        <v>0</v>
      </c>
      <c r="I95" s="150">
        <v>0</v>
      </c>
      <c r="J95" s="150">
        <v>0</v>
      </c>
      <c r="K95" s="150">
        <v>0</v>
      </c>
      <c r="L95" s="150">
        <v>0</v>
      </c>
      <c r="M95" s="150">
        <v>0</v>
      </c>
      <c r="N95" s="150">
        <v>0</v>
      </c>
      <c r="O95" s="150">
        <v>0</v>
      </c>
      <c r="P95" s="151">
        <f t="shared" ref="P95" si="3">SUM(C95:O95)</f>
        <v>39402</v>
      </c>
    </row>
    <row r="96" spans="1:16" s="145" customFormat="1" ht="13.5" customHeight="1">
      <c r="A96" s="761" t="s">
        <v>410</v>
      </c>
      <c r="B96" s="762"/>
      <c r="C96" s="562">
        <f>SUM(C7:C95)</f>
        <v>680069</v>
      </c>
      <c r="D96" s="155">
        <f t="shared" ref="D96:O96" si="4">SUM(D7:D95)</f>
        <v>516208</v>
      </c>
      <c r="E96" s="155">
        <f t="shared" si="4"/>
        <v>299386</v>
      </c>
      <c r="F96" s="155">
        <f t="shared" si="4"/>
        <v>122406</v>
      </c>
      <c r="G96" s="155">
        <f t="shared" si="4"/>
        <v>139520</v>
      </c>
      <c r="H96" s="155">
        <f t="shared" si="4"/>
        <v>45161</v>
      </c>
      <c r="I96" s="155">
        <f t="shared" si="4"/>
        <v>34961</v>
      </c>
      <c r="J96" s="155">
        <f t="shared" si="4"/>
        <v>20587</v>
      </c>
      <c r="K96" s="155">
        <f t="shared" si="4"/>
        <v>11676</v>
      </c>
      <c r="L96" s="155">
        <f t="shared" si="4"/>
        <v>3159</v>
      </c>
      <c r="M96" s="155">
        <f t="shared" si="4"/>
        <v>806</v>
      </c>
      <c r="N96" s="155">
        <f t="shared" si="4"/>
        <v>322</v>
      </c>
      <c r="O96" s="155">
        <f t="shared" si="4"/>
        <v>421</v>
      </c>
      <c r="P96" s="155">
        <f>SUM(P7:P95)</f>
        <v>1874682</v>
      </c>
    </row>
    <row r="97" spans="1:16" s="145" customFormat="1" ht="11.25" customHeight="1">
      <c r="A97" s="763" t="s">
        <v>411</v>
      </c>
      <c r="B97" s="763"/>
      <c r="C97" s="763"/>
      <c r="D97" s="763"/>
      <c r="E97" s="763"/>
      <c r="F97" s="763"/>
      <c r="G97" s="763"/>
      <c r="H97" s="763"/>
      <c r="I97" s="763"/>
      <c r="J97" s="763"/>
      <c r="K97" s="763"/>
      <c r="L97" s="763"/>
      <c r="M97" s="763"/>
      <c r="N97" s="763"/>
      <c r="O97" s="763"/>
      <c r="P97" s="763"/>
    </row>
    <row r="98" spans="1:16" s="145" customFormat="1" ht="11.4" customHeight="1">
      <c r="A98" s="764"/>
      <c r="B98" s="764"/>
      <c r="C98" s="764"/>
      <c r="D98" s="764"/>
      <c r="E98" s="764"/>
    </row>
    <row r="99" spans="1:16" s="145" customFormat="1" ht="11.4" customHeight="1">
      <c r="C99" s="516"/>
    </row>
    <row r="100" spans="1:16" s="145" customFormat="1" ht="11.4" customHeight="1">
      <c r="C100" s="517"/>
      <c r="D100" s="152"/>
      <c r="E100" s="152"/>
      <c r="F100" s="152"/>
      <c r="G100" s="152"/>
      <c r="H100" s="152"/>
      <c r="I100" s="152"/>
      <c r="J100" s="152"/>
      <c r="K100" s="152"/>
      <c r="L100" s="152"/>
      <c r="M100" s="152"/>
      <c r="N100" s="152"/>
      <c r="O100" s="152"/>
      <c r="P100" s="152"/>
    </row>
    <row r="101" spans="1:16" s="145" customFormat="1" ht="11.4" customHeight="1">
      <c r="C101" s="516"/>
    </row>
    <row r="102" spans="1:16" s="145" customFormat="1" ht="11.4" customHeight="1">
      <c r="C102" s="516"/>
    </row>
    <row r="103" spans="1:16" s="145" customFormat="1" ht="11.4" customHeight="1">
      <c r="C103" s="516"/>
    </row>
    <row r="104" spans="1:16" s="145" customFormat="1" ht="11.4" customHeight="1">
      <c r="C104" s="517"/>
      <c r="D104" s="152"/>
      <c r="E104" s="152"/>
      <c r="F104" s="152"/>
      <c r="G104" s="152"/>
      <c r="H104" s="152"/>
      <c r="I104" s="152"/>
      <c r="J104" s="152"/>
      <c r="K104" s="152"/>
      <c r="L104" s="152"/>
      <c r="M104" s="152"/>
      <c r="N104" s="152"/>
      <c r="O104" s="152"/>
      <c r="P104" s="152"/>
    </row>
    <row r="105" spans="1:16" s="145" customFormat="1" ht="11.4" customHeight="1">
      <c r="C105" s="516"/>
      <c r="E105" s="556"/>
    </row>
    <row r="106" spans="1:16" s="145" customFormat="1" ht="11.4" customHeight="1">
      <c r="C106" s="516"/>
      <c r="G106" s="556"/>
    </row>
    <row r="107" spans="1:16" s="145" customFormat="1" ht="11.4" customHeight="1">
      <c r="C107" s="516"/>
    </row>
    <row r="108" spans="1:16" s="145" customFormat="1" ht="11.4" customHeight="1">
      <c r="C108" s="516"/>
    </row>
    <row r="109" spans="1:16" s="145" customFormat="1" ht="11.4" customHeight="1">
      <c r="C109" s="516"/>
    </row>
    <row r="110" spans="1:16" s="145" customFormat="1" ht="11.4" customHeight="1">
      <c r="C110" s="516"/>
    </row>
    <row r="111" spans="1:16" s="145" customFormat="1" ht="11.4" customHeight="1">
      <c r="C111" s="516"/>
    </row>
    <row r="112" spans="1:16" s="145" customFormat="1" ht="11.4" customHeight="1">
      <c r="C112" s="516"/>
    </row>
    <row r="113" spans="3:3" s="145" customFormat="1" ht="11.4" customHeight="1">
      <c r="C113" s="516"/>
    </row>
    <row r="114" spans="3:3" s="145" customFormat="1" ht="11.4" customHeight="1">
      <c r="C114" s="516"/>
    </row>
    <row r="115" spans="3:3" s="145" customFormat="1" ht="11.4" customHeight="1">
      <c r="C115" s="516"/>
    </row>
    <row r="116" spans="3:3" s="145" customFormat="1" ht="11.4" customHeight="1">
      <c r="C116" s="516"/>
    </row>
    <row r="117" spans="3:3" s="145" customFormat="1" ht="11.4" customHeight="1">
      <c r="C117" s="516"/>
    </row>
    <row r="118" spans="3:3" s="145" customFormat="1" ht="11.4" customHeight="1">
      <c r="C118" s="516"/>
    </row>
    <row r="119" spans="3:3" s="145" customFormat="1" ht="11.4" customHeight="1">
      <c r="C119" s="516"/>
    </row>
    <row r="120" spans="3:3" s="145" customFormat="1" ht="11.4" customHeight="1">
      <c r="C120" s="516"/>
    </row>
    <row r="121" spans="3:3" s="145" customFormat="1" ht="11.4" customHeight="1">
      <c r="C121" s="516"/>
    </row>
    <row r="122" spans="3:3" s="145" customFormat="1" ht="11.4" customHeight="1">
      <c r="C122" s="516"/>
    </row>
    <row r="123" spans="3:3" s="145" customFormat="1" ht="11.4" customHeight="1">
      <c r="C123" s="516"/>
    </row>
    <row r="124" spans="3:3" s="145" customFormat="1" ht="11.4" customHeight="1">
      <c r="C124" s="516"/>
    </row>
    <row r="125" spans="3:3" s="145" customFormat="1" ht="11.4" customHeight="1">
      <c r="C125" s="516"/>
    </row>
    <row r="126" spans="3:3" s="145" customFormat="1" ht="11.4" customHeight="1">
      <c r="C126" s="516"/>
    </row>
    <row r="127" spans="3:3" s="145" customFormat="1" ht="11.4" customHeight="1">
      <c r="C127" s="516"/>
    </row>
    <row r="128" spans="3:3" s="145" customFormat="1" ht="11.4" customHeight="1">
      <c r="C128" s="516"/>
    </row>
    <row r="129" spans="3:3" s="145" customFormat="1" ht="11.4" customHeight="1">
      <c r="C129" s="516"/>
    </row>
    <row r="130" spans="3:3" s="145" customFormat="1" ht="11.4" customHeight="1">
      <c r="C130" s="516"/>
    </row>
    <row r="131" spans="3:3" s="145" customFormat="1" ht="11.4" customHeight="1">
      <c r="C131" s="516"/>
    </row>
    <row r="132" spans="3:3" s="145" customFormat="1" ht="11.4" customHeight="1">
      <c r="C132" s="516"/>
    </row>
    <row r="133" spans="3:3" s="145" customFormat="1" ht="11.4" customHeight="1">
      <c r="C133" s="516"/>
    </row>
    <row r="134" spans="3:3" s="145" customFormat="1" ht="11.4" customHeight="1">
      <c r="C134" s="516"/>
    </row>
    <row r="135" spans="3:3" s="145" customFormat="1" ht="11.4" customHeight="1">
      <c r="C135" s="516"/>
    </row>
    <row r="136" spans="3:3" s="145" customFormat="1" ht="11.4" customHeight="1">
      <c r="C136" s="516"/>
    </row>
    <row r="137" spans="3:3" s="145" customFormat="1" ht="11.4" customHeight="1">
      <c r="C137" s="516"/>
    </row>
    <row r="138" spans="3:3" s="145" customFormat="1" ht="11.4" customHeight="1">
      <c r="C138" s="516"/>
    </row>
    <row r="139" spans="3:3" s="145" customFormat="1" ht="11.4" customHeight="1">
      <c r="C139" s="516"/>
    </row>
    <row r="140" spans="3:3" s="145" customFormat="1" ht="11.4" customHeight="1">
      <c r="C140" s="516"/>
    </row>
    <row r="141" spans="3:3" s="145" customFormat="1" ht="11.4" customHeight="1">
      <c r="C141" s="516"/>
    </row>
    <row r="142" spans="3:3" s="145" customFormat="1" ht="11.4" customHeight="1">
      <c r="C142" s="516"/>
    </row>
    <row r="143" spans="3:3" s="145" customFormat="1" ht="11.4" customHeight="1">
      <c r="C143" s="516"/>
    </row>
    <row r="144" spans="3:3" s="145" customFormat="1" ht="11.4" customHeight="1">
      <c r="C144" s="516"/>
    </row>
    <row r="145" spans="3:3" s="145" customFormat="1" ht="11.4" customHeight="1">
      <c r="C145" s="516"/>
    </row>
    <row r="146" spans="3:3" s="145" customFormat="1" ht="11.4" customHeight="1">
      <c r="C146" s="516"/>
    </row>
    <row r="147" spans="3:3" s="145" customFormat="1" ht="11.4" customHeight="1">
      <c r="C147" s="516"/>
    </row>
    <row r="148" spans="3:3" s="145" customFormat="1" ht="11.4" customHeight="1">
      <c r="C148" s="516"/>
    </row>
    <row r="149" spans="3:3" s="145" customFormat="1" ht="11.4" customHeight="1">
      <c r="C149" s="516"/>
    </row>
    <row r="150" spans="3:3" s="145" customFormat="1" ht="11.4" customHeight="1">
      <c r="C150" s="516"/>
    </row>
    <row r="151" spans="3:3" s="145" customFormat="1" ht="11.4" customHeight="1">
      <c r="C151" s="516"/>
    </row>
    <row r="152" spans="3:3" s="145" customFormat="1" ht="11.4" customHeight="1">
      <c r="C152" s="516"/>
    </row>
    <row r="153" spans="3:3" s="145" customFormat="1" ht="11.4" customHeight="1">
      <c r="C153" s="516"/>
    </row>
    <row r="154" spans="3:3" s="145" customFormat="1" ht="11.4" customHeight="1">
      <c r="C154" s="516"/>
    </row>
    <row r="155" spans="3:3" s="145" customFormat="1" ht="11.4" customHeight="1">
      <c r="C155" s="516"/>
    </row>
    <row r="156" spans="3:3" s="145" customFormat="1" ht="11.4" customHeight="1">
      <c r="C156" s="516"/>
    </row>
    <row r="157" spans="3:3" s="145" customFormat="1" ht="11.4" customHeight="1">
      <c r="C157" s="516"/>
    </row>
    <row r="158" spans="3:3" s="145" customFormat="1" ht="11.4" customHeight="1">
      <c r="C158" s="516"/>
    </row>
    <row r="159" spans="3:3" s="145" customFormat="1" ht="11.4" customHeight="1">
      <c r="C159" s="516"/>
    </row>
    <row r="160" spans="3:3" s="145" customFormat="1" ht="11.4" customHeight="1">
      <c r="C160" s="516"/>
    </row>
    <row r="161" spans="3:3" s="145" customFormat="1" ht="11.4" customHeight="1">
      <c r="C161" s="516"/>
    </row>
    <row r="162" spans="3:3" s="145" customFormat="1" ht="11.4" customHeight="1">
      <c r="C162" s="516"/>
    </row>
    <row r="163" spans="3:3" s="145" customFormat="1" ht="11.4" customHeight="1">
      <c r="C163" s="516"/>
    </row>
    <row r="164" spans="3:3" s="145" customFormat="1" ht="11.4" customHeight="1">
      <c r="C164" s="516"/>
    </row>
    <row r="165" spans="3:3" s="145" customFormat="1" ht="11.4" customHeight="1">
      <c r="C165" s="516"/>
    </row>
    <row r="166" spans="3:3" s="145" customFormat="1" ht="11.4" customHeight="1">
      <c r="C166" s="516"/>
    </row>
    <row r="167" spans="3:3" s="145" customFormat="1" ht="11.4" customHeight="1">
      <c r="C167" s="516"/>
    </row>
    <row r="168" spans="3:3" s="145" customFormat="1" ht="11.4" customHeight="1">
      <c r="C168" s="516"/>
    </row>
    <row r="169" spans="3:3" s="145" customFormat="1" ht="11.4" customHeight="1">
      <c r="C169" s="516"/>
    </row>
    <row r="170" spans="3:3" s="145" customFormat="1" ht="11.4" customHeight="1">
      <c r="C170" s="516"/>
    </row>
    <row r="171" spans="3:3" s="145" customFormat="1" ht="11.4" customHeight="1">
      <c r="C171" s="516"/>
    </row>
    <row r="172" spans="3:3" s="145" customFormat="1" ht="11.4" customHeight="1">
      <c r="C172" s="516"/>
    </row>
    <row r="173" spans="3:3" s="145" customFormat="1" ht="11.4" customHeight="1">
      <c r="C173" s="516"/>
    </row>
    <row r="174" spans="3:3" s="145" customFormat="1" ht="11.4" customHeight="1">
      <c r="C174" s="516"/>
    </row>
    <row r="175" spans="3:3" s="145" customFormat="1" ht="11.4" customHeight="1">
      <c r="C175" s="516"/>
    </row>
    <row r="176" spans="3:3" s="145" customFormat="1" ht="11.4" customHeight="1">
      <c r="C176" s="516"/>
    </row>
    <row r="177" spans="3:3" s="145" customFormat="1" ht="11.4" customHeight="1">
      <c r="C177" s="516"/>
    </row>
    <row r="178" spans="3:3" s="145" customFormat="1" ht="11.4" customHeight="1">
      <c r="C178" s="516"/>
    </row>
    <row r="179" spans="3:3" s="145" customFormat="1" ht="11.4" customHeight="1">
      <c r="C179" s="516"/>
    </row>
    <row r="180" spans="3:3" s="145" customFormat="1" ht="11.4" customHeight="1">
      <c r="C180" s="516"/>
    </row>
    <row r="181" spans="3:3" s="145" customFormat="1" ht="11.4" customHeight="1">
      <c r="C181" s="516"/>
    </row>
    <row r="182" spans="3:3" s="145" customFormat="1" ht="11.4" customHeight="1">
      <c r="C182" s="516"/>
    </row>
    <row r="183" spans="3:3" s="145" customFormat="1" ht="11.4" customHeight="1">
      <c r="C183" s="516"/>
    </row>
    <row r="184" spans="3:3" s="145" customFormat="1" ht="11.4" customHeight="1">
      <c r="C184" s="516"/>
    </row>
    <row r="185" spans="3:3" s="145" customFormat="1" ht="11.4" customHeight="1">
      <c r="C185" s="516"/>
    </row>
    <row r="186" spans="3:3" s="145" customFormat="1" ht="11.4" customHeight="1">
      <c r="C186" s="516"/>
    </row>
    <row r="187" spans="3:3" s="145" customFormat="1" ht="11.4" customHeight="1">
      <c r="C187" s="516"/>
    </row>
    <row r="188" spans="3:3" s="145" customFormat="1" ht="11.4" customHeight="1">
      <c r="C188" s="516"/>
    </row>
    <row r="189" spans="3:3" s="145" customFormat="1" ht="11.4" customHeight="1">
      <c r="C189" s="516"/>
    </row>
    <row r="190" spans="3:3" s="145" customFormat="1" ht="11.4" customHeight="1">
      <c r="C190" s="516"/>
    </row>
    <row r="191" spans="3:3" s="145" customFormat="1" ht="11.4" customHeight="1">
      <c r="C191" s="516"/>
    </row>
    <row r="192" spans="3:3" s="145" customFormat="1" ht="11.4" customHeight="1">
      <c r="C192" s="516"/>
    </row>
    <row r="193" spans="3:3" s="145" customFormat="1" ht="11.4" customHeight="1">
      <c r="C193" s="516"/>
    </row>
    <row r="194" spans="3:3" s="145" customFormat="1" ht="11.4" customHeight="1">
      <c r="C194" s="516"/>
    </row>
    <row r="195" spans="3:3" s="145" customFormat="1" ht="11.4" customHeight="1">
      <c r="C195" s="516"/>
    </row>
    <row r="196" spans="3:3" s="145" customFormat="1" ht="11.4" customHeight="1">
      <c r="C196" s="516"/>
    </row>
    <row r="197" spans="3:3" s="145" customFormat="1" ht="11.4" customHeight="1">
      <c r="C197" s="516"/>
    </row>
    <row r="198" spans="3:3" s="145" customFormat="1" ht="11.4" customHeight="1">
      <c r="C198" s="516"/>
    </row>
    <row r="199" spans="3:3" s="145" customFormat="1" ht="11.4" customHeight="1">
      <c r="C199" s="516"/>
    </row>
    <row r="200" spans="3:3" s="145" customFormat="1" ht="11.4" customHeight="1">
      <c r="C200" s="516"/>
    </row>
    <row r="201" spans="3:3" s="145" customFormat="1" ht="11.4" customHeight="1">
      <c r="C201" s="516"/>
    </row>
    <row r="202" spans="3:3" s="145" customFormat="1" ht="11.4" customHeight="1">
      <c r="C202" s="516"/>
    </row>
    <row r="203" spans="3:3" s="145" customFormat="1" ht="11.4" customHeight="1">
      <c r="C203" s="516"/>
    </row>
    <row r="204" spans="3:3" s="145" customFormat="1" ht="11.4" customHeight="1">
      <c r="C204" s="516"/>
    </row>
    <row r="205" spans="3:3" s="145" customFormat="1" ht="11.4" customHeight="1">
      <c r="C205" s="516"/>
    </row>
    <row r="206" spans="3:3" s="145" customFormat="1" ht="11.4" customHeight="1">
      <c r="C206" s="516"/>
    </row>
    <row r="207" spans="3:3" s="145" customFormat="1" ht="11.4" customHeight="1">
      <c r="C207" s="516"/>
    </row>
    <row r="208" spans="3:3" s="145" customFormat="1" ht="11.4" customHeight="1">
      <c r="C208" s="516"/>
    </row>
    <row r="209" spans="3:3" s="145" customFormat="1" ht="11.4" customHeight="1">
      <c r="C209" s="516"/>
    </row>
    <row r="210" spans="3:3" s="145" customFormat="1" ht="11.4" customHeight="1">
      <c r="C210" s="516"/>
    </row>
    <row r="211" spans="3:3" s="145" customFormat="1" ht="11.4" customHeight="1">
      <c r="C211" s="516"/>
    </row>
    <row r="212" spans="3:3" s="145" customFormat="1" ht="11.4" customHeight="1">
      <c r="C212" s="516"/>
    </row>
    <row r="213" spans="3:3" s="145" customFormat="1" ht="11.4" customHeight="1">
      <c r="C213" s="516"/>
    </row>
    <row r="214" spans="3:3" s="145" customFormat="1" ht="11.4" customHeight="1">
      <c r="C214" s="516"/>
    </row>
    <row r="215" spans="3:3" s="145" customFormat="1" ht="11.4" customHeight="1">
      <c r="C215" s="516"/>
    </row>
    <row r="216" spans="3:3" s="145" customFormat="1" ht="11.4" customHeight="1">
      <c r="C216" s="516"/>
    </row>
    <row r="217" spans="3:3" s="145" customFormat="1" ht="11.4" customHeight="1">
      <c r="C217" s="516"/>
    </row>
    <row r="218" spans="3:3" s="145" customFormat="1" ht="11.4" customHeight="1">
      <c r="C218" s="516"/>
    </row>
    <row r="219" spans="3:3" s="145" customFormat="1" ht="11.4" customHeight="1">
      <c r="C219" s="516"/>
    </row>
    <row r="220" spans="3:3" s="145" customFormat="1" ht="11.4" customHeight="1">
      <c r="C220" s="516"/>
    </row>
    <row r="221" spans="3:3" s="145" customFormat="1" ht="11.4" customHeight="1">
      <c r="C221" s="516"/>
    </row>
    <row r="222" spans="3:3" s="145" customFormat="1" ht="11.4" customHeight="1">
      <c r="C222" s="516"/>
    </row>
    <row r="223" spans="3:3" s="145" customFormat="1" ht="11.4" customHeight="1">
      <c r="C223" s="516"/>
    </row>
    <row r="224" spans="3:3" s="145" customFormat="1" ht="11.4" customHeight="1">
      <c r="C224" s="516"/>
    </row>
    <row r="225" spans="3:3" s="145" customFormat="1" ht="11.4" customHeight="1">
      <c r="C225" s="516"/>
    </row>
    <row r="226" spans="3:3" s="145" customFormat="1" ht="11.4" customHeight="1">
      <c r="C226" s="516"/>
    </row>
    <row r="227" spans="3:3" s="145" customFormat="1" ht="11.4" customHeight="1">
      <c r="C227" s="516"/>
    </row>
    <row r="228" spans="3:3" s="145" customFormat="1" ht="11.4" customHeight="1">
      <c r="C228" s="516"/>
    </row>
    <row r="229" spans="3:3" s="145" customFormat="1" ht="11.4" customHeight="1">
      <c r="C229" s="516"/>
    </row>
    <row r="230" spans="3:3" s="145" customFormat="1" ht="11.4" customHeight="1">
      <c r="C230" s="516"/>
    </row>
    <row r="231" spans="3:3" s="145" customFormat="1" ht="11.4" customHeight="1">
      <c r="C231" s="516"/>
    </row>
    <row r="232" spans="3:3" s="145" customFormat="1" ht="11.4" customHeight="1">
      <c r="C232" s="516"/>
    </row>
    <row r="233" spans="3:3" s="145" customFormat="1" ht="11.4" customHeight="1">
      <c r="C233" s="516"/>
    </row>
    <row r="234" spans="3:3" s="145" customFormat="1" ht="11.4" customHeight="1">
      <c r="C234" s="516"/>
    </row>
    <row r="235" spans="3:3" s="145" customFormat="1" ht="11.4" customHeight="1">
      <c r="C235" s="516"/>
    </row>
    <row r="236" spans="3:3" s="145" customFormat="1" ht="11.4" customHeight="1">
      <c r="C236" s="516"/>
    </row>
    <row r="237" spans="3:3" s="145" customFormat="1" ht="11.4" customHeight="1">
      <c r="C237" s="516"/>
    </row>
    <row r="238" spans="3:3" s="145" customFormat="1" ht="11.4" customHeight="1">
      <c r="C238" s="516"/>
    </row>
    <row r="239" spans="3:3" s="145" customFormat="1" ht="11.4" customHeight="1">
      <c r="C239" s="516"/>
    </row>
    <row r="240" spans="3:3" s="145" customFormat="1" ht="11.4" customHeight="1">
      <c r="C240" s="516"/>
    </row>
    <row r="241" spans="3:3" s="145" customFormat="1" ht="11.4" customHeight="1">
      <c r="C241" s="516"/>
    </row>
    <row r="242" spans="3:3" s="145" customFormat="1" ht="11.4">
      <c r="C242" s="516"/>
    </row>
    <row r="243" spans="3:3" s="145" customFormat="1" ht="11.4">
      <c r="C243" s="516"/>
    </row>
    <row r="244" spans="3:3" s="145" customFormat="1" ht="11.4">
      <c r="C244" s="516"/>
    </row>
    <row r="245" spans="3:3" s="145" customFormat="1" ht="11.4">
      <c r="C245" s="516"/>
    </row>
    <row r="246" spans="3:3" s="145" customFormat="1" ht="11.4">
      <c r="C246" s="516"/>
    </row>
    <row r="247" spans="3:3" s="145" customFormat="1" ht="11.4">
      <c r="C247" s="516"/>
    </row>
    <row r="248" spans="3:3" s="145" customFormat="1" ht="11.4">
      <c r="C248" s="516"/>
    </row>
    <row r="249" spans="3:3" s="145" customFormat="1" ht="11.4">
      <c r="C249" s="516"/>
    </row>
    <row r="250" spans="3:3" s="145" customFormat="1" ht="11.4">
      <c r="C250" s="516"/>
    </row>
    <row r="251" spans="3:3" s="145" customFormat="1" ht="11.4">
      <c r="C251" s="516"/>
    </row>
    <row r="252" spans="3:3" s="145" customFormat="1" ht="11.4">
      <c r="C252" s="516"/>
    </row>
    <row r="253" spans="3:3" s="145" customFormat="1" ht="11.4">
      <c r="C253" s="516"/>
    </row>
    <row r="254" spans="3:3" s="145" customFormat="1" ht="11.4">
      <c r="C254" s="516"/>
    </row>
    <row r="255" spans="3:3" s="145" customFormat="1" ht="11.4">
      <c r="C255" s="516"/>
    </row>
    <row r="256" spans="3:3" s="145" customFormat="1" ht="11.4">
      <c r="C256" s="516"/>
    </row>
    <row r="257" spans="3:3" s="145" customFormat="1" ht="11.4">
      <c r="C257" s="516"/>
    </row>
    <row r="258" spans="3:3" s="145" customFormat="1" ht="11.4">
      <c r="C258" s="516"/>
    </row>
    <row r="259" spans="3:3" s="145" customFormat="1" ht="11.4">
      <c r="C259" s="516"/>
    </row>
    <row r="260" spans="3:3" s="145" customFormat="1" ht="11.4">
      <c r="C260" s="516"/>
    </row>
    <row r="261" spans="3:3" s="145" customFormat="1" ht="11.4">
      <c r="C261" s="516"/>
    </row>
    <row r="262" spans="3:3" s="145" customFormat="1" ht="11.4">
      <c r="C262" s="516"/>
    </row>
    <row r="263" spans="3:3" s="145" customFormat="1" ht="11.4">
      <c r="C263" s="516"/>
    </row>
    <row r="264" spans="3:3" s="145" customFormat="1" ht="11.4">
      <c r="C264" s="516"/>
    </row>
    <row r="265" spans="3:3" s="145" customFormat="1" ht="11.4">
      <c r="C265" s="516"/>
    </row>
    <row r="266" spans="3:3" s="145" customFormat="1" ht="11.4">
      <c r="C266" s="516"/>
    </row>
    <row r="267" spans="3:3" s="145" customFormat="1" ht="11.4">
      <c r="C267" s="516"/>
    </row>
    <row r="268" spans="3:3" s="145" customFormat="1" ht="11.4">
      <c r="C268" s="516"/>
    </row>
    <row r="269" spans="3:3" s="145" customFormat="1" ht="11.4">
      <c r="C269" s="516"/>
    </row>
    <row r="270" spans="3:3" s="145" customFormat="1" ht="11.4">
      <c r="C270" s="516"/>
    </row>
    <row r="271" spans="3:3" s="145" customFormat="1" ht="11.4">
      <c r="C271" s="516"/>
    </row>
    <row r="272" spans="3:3" s="145" customFormat="1" ht="11.4">
      <c r="C272" s="516"/>
    </row>
    <row r="273" spans="3:3" s="145" customFormat="1" ht="11.4">
      <c r="C273" s="516"/>
    </row>
    <row r="274" spans="3:3" s="145" customFormat="1" ht="11.4">
      <c r="C274" s="516"/>
    </row>
    <row r="275" spans="3:3" s="145" customFormat="1" ht="11.4">
      <c r="C275" s="516"/>
    </row>
    <row r="276" spans="3:3" s="145" customFormat="1" ht="11.4">
      <c r="C276" s="516"/>
    </row>
    <row r="277" spans="3:3" s="145" customFormat="1" ht="11.4">
      <c r="C277" s="516"/>
    </row>
    <row r="278" spans="3:3" s="145" customFormat="1" ht="11.4">
      <c r="C278" s="516"/>
    </row>
    <row r="279" spans="3:3" s="145" customFormat="1" ht="11.4">
      <c r="C279" s="516"/>
    </row>
    <row r="280" spans="3:3" s="145" customFormat="1" ht="11.4">
      <c r="C280" s="516"/>
    </row>
    <row r="281" spans="3:3" s="145" customFormat="1" ht="11.4">
      <c r="C281" s="516"/>
    </row>
    <row r="282" spans="3:3" s="145" customFormat="1" ht="11.4">
      <c r="C282" s="516"/>
    </row>
    <row r="283" spans="3:3" s="145" customFormat="1" ht="11.4">
      <c r="C283" s="516"/>
    </row>
    <row r="284" spans="3:3" s="145" customFormat="1" ht="11.4">
      <c r="C284" s="516"/>
    </row>
    <row r="285" spans="3:3" s="145" customFormat="1" ht="11.4">
      <c r="C285" s="516"/>
    </row>
    <row r="286" spans="3:3" s="145" customFormat="1" ht="11.4">
      <c r="C286" s="516"/>
    </row>
  </sheetData>
  <mergeCells count="11">
    <mergeCell ref="A96:B96"/>
    <mergeCell ref="A97:P97"/>
    <mergeCell ref="A98:E98"/>
    <mergeCell ref="A1:P1"/>
    <mergeCell ref="A2:P2"/>
    <mergeCell ref="O3:P3"/>
    <mergeCell ref="A4:A6"/>
    <mergeCell ref="B4:B6"/>
    <mergeCell ref="C4:O4"/>
    <mergeCell ref="P4:P6"/>
    <mergeCell ref="C5:O5"/>
  </mergeCells>
  <printOptions horizontalCentered="1" verticalCentered="1"/>
  <pageMargins left="0" right="0" top="0" bottom="0" header="0" footer="0"/>
  <pageSetup paperSize="9" scale="84" orientation="landscape"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0" tint="-0.499984740745262"/>
  </sheetPr>
  <dimension ref="A1:S248"/>
  <sheetViews>
    <sheetView showGridLines="0" zoomScaleNormal="100" zoomScaleSheetLayoutView="90" workbookViewId="0">
      <selection activeCell="A17" sqref="A17"/>
    </sheetView>
  </sheetViews>
  <sheetFormatPr defaultColWidth="9.109375" defaultRowHeight="13.2"/>
  <cols>
    <col min="1" max="1" width="5.6640625" style="145" customWidth="1"/>
    <col min="2" max="2" width="35.44140625" style="143" customWidth="1"/>
    <col min="3" max="3" width="8.6640625" style="563" customWidth="1"/>
    <col min="4" max="15" width="8.6640625" style="143" customWidth="1"/>
    <col min="16" max="16" width="10.6640625" style="143" customWidth="1"/>
    <col min="17" max="16384" width="9.109375" style="143"/>
  </cols>
  <sheetData>
    <row r="1" spans="1:19" ht="21.75" customHeight="1">
      <c r="A1" s="765" t="s">
        <v>680</v>
      </c>
      <c r="B1" s="765"/>
      <c r="C1" s="765"/>
      <c r="D1" s="765"/>
      <c r="E1" s="765"/>
      <c r="F1" s="765"/>
      <c r="G1" s="765"/>
      <c r="H1" s="765"/>
      <c r="I1" s="765"/>
      <c r="J1" s="765"/>
      <c r="K1" s="765"/>
      <c r="L1" s="765"/>
      <c r="M1" s="765"/>
      <c r="N1" s="765"/>
      <c r="O1" s="765"/>
      <c r="P1" s="765"/>
    </row>
    <row r="2" spans="1:19" ht="20.25" customHeight="1">
      <c r="A2" s="779" t="s">
        <v>681</v>
      </c>
      <c r="B2" s="779"/>
      <c r="C2" s="779"/>
      <c r="D2" s="779"/>
      <c r="E2" s="779"/>
      <c r="F2" s="779"/>
      <c r="G2" s="779"/>
      <c r="H2" s="779"/>
      <c r="I2" s="779"/>
      <c r="J2" s="779"/>
      <c r="K2" s="779"/>
      <c r="L2" s="779"/>
      <c r="M2" s="779"/>
      <c r="N2" s="779"/>
      <c r="O2" s="779"/>
      <c r="P2" s="779"/>
    </row>
    <row r="3" spans="1:19" s="145" customFormat="1" ht="12.75" customHeight="1">
      <c r="A3" s="156"/>
      <c r="B3" s="156"/>
      <c r="C3" s="557"/>
      <c r="D3" s="156"/>
      <c r="E3" s="156"/>
      <c r="F3" s="156"/>
      <c r="G3" s="156"/>
      <c r="H3" s="156"/>
      <c r="I3" s="156"/>
      <c r="J3" s="157"/>
      <c r="K3" s="158"/>
      <c r="L3" s="158"/>
      <c r="M3" s="158"/>
      <c r="N3" s="158"/>
      <c r="O3" s="767" t="s">
        <v>530</v>
      </c>
      <c r="P3" s="780"/>
    </row>
    <row r="4" spans="1:19" s="145" customFormat="1" ht="21" customHeight="1">
      <c r="A4" s="652" t="s">
        <v>297</v>
      </c>
      <c r="B4" s="770" t="s">
        <v>395</v>
      </c>
      <c r="C4" s="781" t="s">
        <v>412</v>
      </c>
      <c r="D4" s="782"/>
      <c r="E4" s="782"/>
      <c r="F4" s="782"/>
      <c r="G4" s="782"/>
      <c r="H4" s="782"/>
      <c r="I4" s="782"/>
      <c r="J4" s="782"/>
      <c r="K4" s="782"/>
      <c r="L4" s="782"/>
      <c r="M4" s="782"/>
      <c r="N4" s="782"/>
      <c r="O4" s="783"/>
      <c r="P4" s="784" t="s">
        <v>413</v>
      </c>
    </row>
    <row r="5" spans="1:19" s="145" customFormat="1" ht="21" customHeight="1">
      <c r="A5" s="769"/>
      <c r="B5" s="771"/>
      <c r="C5" s="773" t="s">
        <v>397</v>
      </c>
      <c r="D5" s="773"/>
      <c r="E5" s="773"/>
      <c r="F5" s="773"/>
      <c r="G5" s="773"/>
      <c r="H5" s="773"/>
      <c r="I5" s="773"/>
      <c r="J5" s="773"/>
      <c r="K5" s="773"/>
      <c r="L5" s="773"/>
      <c r="M5" s="773"/>
      <c r="N5" s="773"/>
      <c r="O5" s="773"/>
      <c r="P5" s="785"/>
    </row>
    <row r="6" spans="1:19" s="145" customFormat="1" ht="24.9" customHeight="1">
      <c r="A6" s="653"/>
      <c r="B6" s="772"/>
      <c r="C6" s="558" t="s">
        <v>398</v>
      </c>
      <c r="D6" s="160" t="s">
        <v>399</v>
      </c>
      <c r="E6" s="160" t="s">
        <v>400</v>
      </c>
      <c r="F6" s="160" t="s">
        <v>401</v>
      </c>
      <c r="G6" s="160" t="s">
        <v>402</v>
      </c>
      <c r="H6" s="160" t="s">
        <v>403</v>
      </c>
      <c r="I6" s="161" t="s">
        <v>404</v>
      </c>
      <c r="J6" s="161" t="s">
        <v>405</v>
      </c>
      <c r="K6" s="161" t="s">
        <v>406</v>
      </c>
      <c r="L6" s="161" t="s">
        <v>407</v>
      </c>
      <c r="M6" s="161" t="s">
        <v>408</v>
      </c>
      <c r="N6" s="161" t="s">
        <v>409</v>
      </c>
      <c r="O6" s="161" t="s">
        <v>181</v>
      </c>
      <c r="P6" s="786"/>
    </row>
    <row r="7" spans="1:19" s="145" customFormat="1" ht="12.9" customHeight="1">
      <c r="A7" s="344" t="s">
        <v>81</v>
      </c>
      <c r="B7" s="148" t="s">
        <v>303</v>
      </c>
      <c r="C7" s="559">
        <v>6850</v>
      </c>
      <c r="D7" s="149">
        <v>11177</v>
      </c>
      <c r="E7" s="149">
        <v>9637</v>
      </c>
      <c r="F7" s="149">
        <v>6668</v>
      </c>
      <c r="G7" s="149">
        <v>15984</v>
      </c>
      <c r="H7" s="149">
        <v>10545</v>
      </c>
      <c r="I7" s="149">
        <v>12336</v>
      </c>
      <c r="J7" s="149">
        <v>14115</v>
      </c>
      <c r="K7" s="149">
        <v>13551</v>
      </c>
      <c r="L7" s="149">
        <v>4299</v>
      </c>
      <c r="M7" s="149">
        <v>1690</v>
      </c>
      <c r="N7" s="149">
        <v>0</v>
      </c>
      <c r="O7" s="149">
        <v>0</v>
      </c>
      <c r="P7" s="162">
        <f t="shared" ref="P7:P66" si="0">SUM(C7:O7)</f>
        <v>106852</v>
      </c>
      <c r="S7" s="152"/>
    </row>
    <row r="8" spans="1:19" s="145" customFormat="1" ht="12.9" customHeight="1">
      <c r="A8" s="344" t="s">
        <v>82</v>
      </c>
      <c r="B8" s="148" t="s">
        <v>304</v>
      </c>
      <c r="C8" s="559">
        <v>910</v>
      </c>
      <c r="D8" s="149">
        <v>1918</v>
      </c>
      <c r="E8" s="149">
        <v>2570</v>
      </c>
      <c r="F8" s="149">
        <v>1970</v>
      </c>
      <c r="G8" s="149">
        <v>5579</v>
      </c>
      <c r="H8" s="149">
        <v>3040</v>
      </c>
      <c r="I8" s="149">
        <v>5400</v>
      </c>
      <c r="J8" s="149">
        <v>8146</v>
      </c>
      <c r="K8" s="149">
        <v>7393</v>
      </c>
      <c r="L8" s="149">
        <v>2154</v>
      </c>
      <c r="M8" s="149">
        <v>625</v>
      </c>
      <c r="N8" s="149">
        <v>0</v>
      </c>
      <c r="O8" s="149">
        <v>0</v>
      </c>
      <c r="P8" s="162">
        <f t="shared" si="0"/>
        <v>39705</v>
      </c>
      <c r="S8" s="152"/>
    </row>
    <row r="9" spans="1:19" s="145" customFormat="1" ht="12.9" customHeight="1">
      <c r="A9" s="344" t="s">
        <v>83</v>
      </c>
      <c r="B9" s="148" t="s">
        <v>305</v>
      </c>
      <c r="C9" s="559">
        <v>332</v>
      </c>
      <c r="D9" s="149">
        <v>759</v>
      </c>
      <c r="E9" s="149">
        <v>993</v>
      </c>
      <c r="F9" s="149">
        <v>794</v>
      </c>
      <c r="G9" s="149">
        <v>1788</v>
      </c>
      <c r="H9" s="149">
        <v>1357</v>
      </c>
      <c r="I9" s="149">
        <v>986</v>
      </c>
      <c r="J9" s="149">
        <v>971</v>
      </c>
      <c r="K9" s="149">
        <v>1082</v>
      </c>
      <c r="L9" s="149">
        <v>0</v>
      </c>
      <c r="M9" s="149">
        <v>0</v>
      </c>
      <c r="N9" s="149">
        <v>0</v>
      </c>
      <c r="O9" s="149">
        <v>0</v>
      </c>
      <c r="P9" s="162">
        <f t="shared" si="0"/>
        <v>9062</v>
      </c>
      <c r="S9" s="152"/>
    </row>
    <row r="10" spans="1:19" s="153" customFormat="1" ht="12.9" customHeight="1">
      <c r="A10" s="345" t="s">
        <v>85</v>
      </c>
      <c r="B10" s="148" t="s">
        <v>306</v>
      </c>
      <c r="C10" s="559">
        <v>71</v>
      </c>
      <c r="D10" s="149">
        <v>188</v>
      </c>
      <c r="E10" s="149">
        <v>259</v>
      </c>
      <c r="F10" s="149">
        <v>264</v>
      </c>
      <c r="G10" s="149">
        <v>534</v>
      </c>
      <c r="H10" s="149">
        <v>509</v>
      </c>
      <c r="I10" s="149">
        <v>1783</v>
      </c>
      <c r="J10" s="149">
        <v>3090</v>
      </c>
      <c r="K10" s="149">
        <v>5138</v>
      </c>
      <c r="L10" s="149">
        <v>4115</v>
      </c>
      <c r="M10" s="149">
        <v>545</v>
      </c>
      <c r="N10" s="149">
        <v>3034</v>
      </c>
      <c r="O10" s="149">
        <v>18066</v>
      </c>
      <c r="P10" s="162">
        <f t="shared" si="0"/>
        <v>37596</v>
      </c>
      <c r="S10" s="152"/>
    </row>
    <row r="11" spans="1:19" s="145" customFormat="1" ht="12.9" customHeight="1">
      <c r="A11" s="345" t="s">
        <v>86</v>
      </c>
      <c r="B11" s="148" t="s">
        <v>307</v>
      </c>
      <c r="C11" s="559">
        <v>3</v>
      </c>
      <c r="D11" s="149">
        <v>5</v>
      </c>
      <c r="E11" s="149">
        <v>16</v>
      </c>
      <c r="F11" s="149">
        <v>16</v>
      </c>
      <c r="G11" s="149">
        <v>62</v>
      </c>
      <c r="H11" s="149">
        <v>70</v>
      </c>
      <c r="I11" s="149">
        <v>146</v>
      </c>
      <c r="J11" s="149">
        <v>135</v>
      </c>
      <c r="K11" s="149">
        <v>407</v>
      </c>
      <c r="L11" s="149">
        <v>560</v>
      </c>
      <c r="M11" s="149">
        <v>0</v>
      </c>
      <c r="N11" s="149">
        <v>884</v>
      </c>
      <c r="O11" s="149">
        <v>0</v>
      </c>
      <c r="P11" s="162">
        <f t="shared" si="0"/>
        <v>2304</v>
      </c>
      <c r="S11" s="152"/>
    </row>
    <row r="12" spans="1:19" s="145" customFormat="1" ht="12.9" customHeight="1">
      <c r="A12" s="345" t="s">
        <v>87</v>
      </c>
      <c r="B12" s="148" t="s">
        <v>308</v>
      </c>
      <c r="C12" s="559">
        <v>157</v>
      </c>
      <c r="D12" s="149">
        <v>338</v>
      </c>
      <c r="E12" s="149">
        <v>466</v>
      </c>
      <c r="F12" s="149">
        <v>452</v>
      </c>
      <c r="G12" s="149">
        <v>1508</v>
      </c>
      <c r="H12" s="149">
        <v>1330</v>
      </c>
      <c r="I12" s="149">
        <v>2016</v>
      </c>
      <c r="J12" s="149">
        <v>3838</v>
      </c>
      <c r="K12" s="149">
        <v>6510</v>
      </c>
      <c r="L12" s="149">
        <v>3910</v>
      </c>
      <c r="M12" s="149">
        <v>4617</v>
      </c>
      <c r="N12" s="149">
        <v>2604</v>
      </c>
      <c r="O12" s="149">
        <v>0</v>
      </c>
      <c r="P12" s="162">
        <f t="shared" si="0"/>
        <v>27746</v>
      </c>
      <c r="S12" s="152"/>
    </row>
    <row r="13" spans="1:19" s="145" customFormat="1" ht="12.9" customHeight="1">
      <c r="A13" s="345" t="s">
        <v>88</v>
      </c>
      <c r="B13" s="148" t="s">
        <v>309</v>
      </c>
      <c r="C13" s="559">
        <v>940</v>
      </c>
      <c r="D13" s="149">
        <v>2306</v>
      </c>
      <c r="E13" s="149">
        <v>3728</v>
      </c>
      <c r="F13" s="149">
        <v>4255</v>
      </c>
      <c r="G13" s="149">
        <v>13293</v>
      </c>
      <c r="H13" s="149">
        <v>9264</v>
      </c>
      <c r="I13" s="149">
        <v>10276</v>
      </c>
      <c r="J13" s="149">
        <v>9033</v>
      </c>
      <c r="K13" s="149">
        <v>6670</v>
      </c>
      <c r="L13" s="149">
        <v>2576</v>
      </c>
      <c r="M13" s="149">
        <v>1740</v>
      </c>
      <c r="N13" s="149">
        <v>0</v>
      </c>
      <c r="O13" s="149">
        <v>1100</v>
      </c>
      <c r="P13" s="162">
        <f t="shared" si="0"/>
        <v>65181</v>
      </c>
      <c r="S13" s="152"/>
    </row>
    <row r="14" spans="1:19" s="145" customFormat="1" ht="12.9" customHeight="1">
      <c r="A14" s="345" t="s">
        <v>89</v>
      </c>
      <c r="B14" s="148" t="s">
        <v>310</v>
      </c>
      <c r="C14" s="559">
        <v>126</v>
      </c>
      <c r="D14" s="149">
        <v>327</v>
      </c>
      <c r="E14" s="149">
        <v>459</v>
      </c>
      <c r="F14" s="149">
        <v>355</v>
      </c>
      <c r="G14" s="149">
        <v>991</v>
      </c>
      <c r="H14" s="149">
        <v>804</v>
      </c>
      <c r="I14" s="149">
        <v>1160</v>
      </c>
      <c r="J14" s="149">
        <v>1074</v>
      </c>
      <c r="K14" s="149">
        <v>1068</v>
      </c>
      <c r="L14" s="149">
        <v>807</v>
      </c>
      <c r="M14" s="149">
        <v>662</v>
      </c>
      <c r="N14" s="149">
        <v>0</v>
      </c>
      <c r="O14" s="149">
        <v>0</v>
      </c>
      <c r="P14" s="162">
        <f t="shared" si="0"/>
        <v>7833</v>
      </c>
      <c r="S14" s="152"/>
    </row>
    <row r="15" spans="1:19" s="145" customFormat="1" ht="12.9" customHeight="1">
      <c r="A15" s="344" t="s">
        <v>565</v>
      </c>
      <c r="B15" s="148" t="s">
        <v>311</v>
      </c>
      <c r="C15" s="559">
        <v>9889</v>
      </c>
      <c r="D15" s="149">
        <v>30956</v>
      </c>
      <c r="E15" s="149">
        <v>42700</v>
      </c>
      <c r="F15" s="149">
        <v>31350</v>
      </c>
      <c r="G15" s="149">
        <v>53038</v>
      </c>
      <c r="H15" s="149">
        <v>27761</v>
      </c>
      <c r="I15" s="149">
        <v>37228</v>
      </c>
      <c r="J15" s="149">
        <v>38838</v>
      </c>
      <c r="K15" s="149">
        <v>60973</v>
      </c>
      <c r="L15" s="149">
        <v>42373</v>
      </c>
      <c r="M15" s="149">
        <v>18443</v>
      </c>
      <c r="N15" s="149">
        <v>20297</v>
      </c>
      <c r="O15" s="149">
        <v>32218</v>
      </c>
      <c r="P15" s="162">
        <f t="shared" si="0"/>
        <v>446064</v>
      </c>
      <c r="S15" s="152"/>
    </row>
    <row r="16" spans="1:19" s="145" customFormat="1" ht="12.9" customHeight="1">
      <c r="A16" s="344" t="s">
        <v>566</v>
      </c>
      <c r="B16" s="148" t="s">
        <v>312</v>
      </c>
      <c r="C16" s="559">
        <v>90</v>
      </c>
      <c r="D16" s="149">
        <v>311</v>
      </c>
      <c r="E16" s="149">
        <v>458</v>
      </c>
      <c r="F16" s="149">
        <v>435</v>
      </c>
      <c r="G16" s="149">
        <v>1338</v>
      </c>
      <c r="H16" s="149">
        <v>1327</v>
      </c>
      <c r="I16" s="149">
        <v>2863</v>
      </c>
      <c r="J16" s="149">
        <v>2748</v>
      </c>
      <c r="K16" s="149">
        <v>4357</v>
      </c>
      <c r="L16" s="149">
        <v>1697</v>
      </c>
      <c r="M16" s="149">
        <v>0</v>
      </c>
      <c r="N16" s="149">
        <v>0</v>
      </c>
      <c r="O16" s="149">
        <v>0</v>
      </c>
      <c r="P16" s="162">
        <f t="shared" si="0"/>
        <v>15624</v>
      </c>
      <c r="S16" s="152"/>
    </row>
    <row r="17" spans="1:19" s="145" customFormat="1" ht="12.9" customHeight="1">
      <c r="A17" s="344" t="s">
        <v>567</v>
      </c>
      <c r="B17" s="148" t="s">
        <v>313</v>
      </c>
      <c r="C17" s="559">
        <v>10</v>
      </c>
      <c r="D17" s="149">
        <v>30</v>
      </c>
      <c r="E17" s="149">
        <v>43</v>
      </c>
      <c r="F17" s="149">
        <v>15</v>
      </c>
      <c r="G17" s="149">
        <v>93</v>
      </c>
      <c r="H17" s="149">
        <v>89</v>
      </c>
      <c r="I17" s="149">
        <v>293</v>
      </c>
      <c r="J17" s="149">
        <v>401</v>
      </c>
      <c r="K17" s="149">
        <v>390</v>
      </c>
      <c r="L17" s="149">
        <v>367</v>
      </c>
      <c r="M17" s="149">
        <v>527</v>
      </c>
      <c r="N17" s="149">
        <v>946</v>
      </c>
      <c r="O17" s="149">
        <v>1137</v>
      </c>
      <c r="P17" s="162">
        <f t="shared" si="0"/>
        <v>4341</v>
      </c>
      <c r="S17" s="152"/>
    </row>
    <row r="18" spans="1:19" s="153" customFormat="1" ht="12.9" customHeight="1">
      <c r="A18" s="344" t="s">
        <v>568</v>
      </c>
      <c r="B18" s="148" t="s">
        <v>314</v>
      </c>
      <c r="C18" s="559">
        <v>3623</v>
      </c>
      <c r="D18" s="149">
        <v>9593</v>
      </c>
      <c r="E18" s="149">
        <v>13236</v>
      </c>
      <c r="F18" s="149">
        <v>10376</v>
      </c>
      <c r="G18" s="149">
        <v>24587</v>
      </c>
      <c r="H18" s="149">
        <v>19339</v>
      </c>
      <c r="I18" s="149">
        <v>34432</v>
      </c>
      <c r="J18" s="149">
        <v>47473</v>
      </c>
      <c r="K18" s="149">
        <v>107063</v>
      </c>
      <c r="L18" s="149">
        <v>75082</v>
      </c>
      <c r="M18" s="149">
        <v>31958</v>
      </c>
      <c r="N18" s="149">
        <v>12372</v>
      </c>
      <c r="O18" s="149">
        <v>33032</v>
      </c>
      <c r="P18" s="162">
        <f t="shared" si="0"/>
        <v>422166</v>
      </c>
      <c r="S18" s="152"/>
    </row>
    <row r="19" spans="1:19" s="145" customFormat="1" ht="12.9" customHeight="1">
      <c r="A19" s="344" t="s">
        <v>569</v>
      </c>
      <c r="B19" s="148" t="s">
        <v>315</v>
      </c>
      <c r="C19" s="559">
        <v>7390</v>
      </c>
      <c r="D19" s="149">
        <v>20796</v>
      </c>
      <c r="E19" s="149">
        <v>28987</v>
      </c>
      <c r="F19" s="149">
        <v>22231</v>
      </c>
      <c r="G19" s="149">
        <v>47264</v>
      </c>
      <c r="H19" s="149">
        <v>34552</v>
      </c>
      <c r="I19" s="149">
        <v>51935</v>
      </c>
      <c r="J19" s="149">
        <v>72809</v>
      </c>
      <c r="K19" s="149">
        <v>103401</v>
      </c>
      <c r="L19" s="149">
        <v>54403</v>
      </c>
      <c r="M19" s="149">
        <v>16873</v>
      </c>
      <c r="N19" s="149">
        <v>10312</v>
      </c>
      <c r="O19" s="149">
        <v>22999</v>
      </c>
      <c r="P19" s="162">
        <f t="shared" si="0"/>
        <v>493952</v>
      </c>
      <c r="S19" s="152"/>
    </row>
    <row r="20" spans="1:19" s="145" customFormat="1" ht="12.9" customHeight="1">
      <c r="A20" s="344" t="s">
        <v>570</v>
      </c>
      <c r="B20" s="148" t="s">
        <v>316</v>
      </c>
      <c r="C20" s="559">
        <v>1630</v>
      </c>
      <c r="D20" s="149">
        <v>4342</v>
      </c>
      <c r="E20" s="149">
        <v>5487</v>
      </c>
      <c r="F20" s="149">
        <v>4254</v>
      </c>
      <c r="G20" s="149">
        <v>8372</v>
      </c>
      <c r="H20" s="149">
        <v>6857</v>
      </c>
      <c r="I20" s="149">
        <v>8393</v>
      </c>
      <c r="J20" s="149">
        <v>8147</v>
      </c>
      <c r="K20" s="149">
        <v>7515</v>
      </c>
      <c r="L20" s="149">
        <v>3003</v>
      </c>
      <c r="M20" s="149">
        <v>2468</v>
      </c>
      <c r="N20" s="149">
        <v>0</v>
      </c>
      <c r="O20" s="149">
        <v>1282</v>
      </c>
      <c r="P20" s="162">
        <f t="shared" si="0"/>
        <v>61750</v>
      </c>
      <c r="S20" s="152"/>
    </row>
    <row r="21" spans="1:19" s="145" customFormat="1" ht="12.9" customHeight="1">
      <c r="A21" s="344" t="s">
        <v>571</v>
      </c>
      <c r="B21" s="148" t="s">
        <v>317</v>
      </c>
      <c r="C21" s="559">
        <v>3809</v>
      </c>
      <c r="D21" s="149">
        <v>7960</v>
      </c>
      <c r="E21" s="149">
        <v>7667</v>
      </c>
      <c r="F21" s="149">
        <v>5248</v>
      </c>
      <c r="G21" s="149">
        <v>8624</v>
      </c>
      <c r="H21" s="149">
        <v>4902</v>
      </c>
      <c r="I21" s="149">
        <v>5273</v>
      </c>
      <c r="J21" s="149">
        <v>6142</v>
      </c>
      <c r="K21" s="149">
        <v>6097</v>
      </c>
      <c r="L21" s="149">
        <v>5449</v>
      </c>
      <c r="M21" s="149">
        <v>1376</v>
      </c>
      <c r="N21" s="149">
        <v>785</v>
      </c>
      <c r="O21" s="149">
        <v>2094</v>
      </c>
      <c r="P21" s="162">
        <f t="shared" si="0"/>
        <v>65426</v>
      </c>
      <c r="S21" s="152"/>
    </row>
    <row r="22" spans="1:19" s="145" customFormat="1" ht="12.9" customHeight="1">
      <c r="A22" s="344" t="s">
        <v>572</v>
      </c>
      <c r="B22" s="148" t="s">
        <v>318</v>
      </c>
      <c r="C22" s="559">
        <v>490</v>
      </c>
      <c r="D22" s="149">
        <v>1363</v>
      </c>
      <c r="E22" s="149">
        <v>2013</v>
      </c>
      <c r="F22" s="149">
        <v>1831</v>
      </c>
      <c r="G22" s="149">
        <v>4585</v>
      </c>
      <c r="H22" s="149">
        <v>3399</v>
      </c>
      <c r="I22" s="149">
        <v>5169</v>
      </c>
      <c r="J22" s="149">
        <v>7989</v>
      </c>
      <c r="K22" s="149">
        <v>16848</v>
      </c>
      <c r="L22" s="149">
        <v>7030</v>
      </c>
      <c r="M22" s="149">
        <v>2381</v>
      </c>
      <c r="N22" s="149">
        <v>750</v>
      </c>
      <c r="O22" s="149">
        <v>1346</v>
      </c>
      <c r="P22" s="162">
        <f t="shared" si="0"/>
        <v>55194</v>
      </c>
      <c r="S22" s="152"/>
    </row>
    <row r="23" spans="1:19" s="145" customFormat="1" ht="12.9" customHeight="1">
      <c r="A23" s="344" t="s">
        <v>573</v>
      </c>
      <c r="B23" s="148" t="s">
        <v>319</v>
      </c>
      <c r="C23" s="559">
        <v>2263</v>
      </c>
      <c r="D23" s="149">
        <v>6040</v>
      </c>
      <c r="E23" s="149">
        <v>6961</v>
      </c>
      <c r="F23" s="149">
        <v>4198</v>
      </c>
      <c r="G23" s="149">
        <v>7887</v>
      </c>
      <c r="H23" s="149">
        <v>4589</v>
      </c>
      <c r="I23" s="149">
        <v>5838</v>
      </c>
      <c r="J23" s="149">
        <v>6480</v>
      </c>
      <c r="K23" s="149">
        <v>6065</v>
      </c>
      <c r="L23" s="149">
        <v>2904</v>
      </c>
      <c r="M23" s="149">
        <v>0</v>
      </c>
      <c r="N23" s="149">
        <v>0</v>
      </c>
      <c r="O23" s="149">
        <v>0</v>
      </c>
      <c r="P23" s="162">
        <f t="shared" si="0"/>
        <v>53225</v>
      </c>
      <c r="S23" s="152"/>
    </row>
    <row r="24" spans="1:19" s="145" customFormat="1" ht="12.9" customHeight="1">
      <c r="A24" s="344" t="s">
        <v>574</v>
      </c>
      <c r="B24" s="148" t="s">
        <v>320</v>
      </c>
      <c r="C24" s="559">
        <v>50</v>
      </c>
      <c r="D24" s="149">
        <v>122</v>
      </c>
      <c r="E24" s="149">
        <v>226</v>
      </c>
      <c r="F24" s="149">
        <v>347</v>
      </c>
      <c r="G24" s="149">
        <v>584</v>
      </c>
      <c r="H24" s="149">
        <v>283</v>
      </c>
      <c r="I24" s="149">
        <v>594</v>
      </c>
      <c r="J24" s="149">
        <v>527</v>
      </c>
      <c r="K24" s="149">
        <v>378</v>
      </c>
      <c r="L24" s="149">
        <v>499</v>
      </c>
      <c r="M24" s="149">
        <v>734</v>
      </c>
      <c r="N24" s="149">
        <v>903</v>
      </c>
      <c r="O24" s="149">
        <v>3373</v>
      </c>
      <c r="P24" s="162">
        <f t="shared" si="0"/>
        <v>8620</v>
      </c>
      <c r="S24" s="152"/>
    </row>
    <row r="25" spans="1:19" s="145" customFormat="1" ht="12.9" customHeight="1">
      <c r="A25" s="344" t="s">
        <v>575</v>
      </c>
      <c r="B25" s="148" t="s">
        <v>321</v>
      </c>
      <c r="C25" s="559">
        <v>996</v>
      </c>
      <c r="D25" s="149">
        <v>2794</v>
      </c>
      <c r="E25" s="149">
        <v>3805</v>
      </c>
      <c r="F25" s="149">
        <v>3157</v>
      </c>
      <c r="G25" s="149">
        <v>7634</v>
      </c>
      <c r="H25" s="149">
        <v>5294</v>
      </c>
      <c r="I25" s="149">
        <v>7798</v>
      </c>
      <c r="J25" s="149">
        <v>10998</v>
      </c>
      <c r="K25" s="149">
        <v>15852</v>
      </c>
      <c r="L25" s="149">
        <v>10157</v>
      </c>
      <c r="M25" s="149">
        <v>3451</v>
      </c>
      <c r="N25" s="149">
        <v>1594</v>
      </c>
      <c r="O25" s="149">
        <v>5864</v>
      </c>
      <c r="P25" s="162">
        <f t="shared" si="0"/>
        <v>79394</v>
      </c>
      <c r="S25" s="152"/>
    </row>
    <row r="26" spans="1:19" s="145" customFormat="1" ht="12.9" customHeight="1">
      <c r="A26" s="344" t="s">
        <v>576</v>
      </c>
      <c r="B26" s="148" t="s">
        <v>322</v>
      </c>
      <c r="C26" s="559">
        <v>54</v>
      </c>
      <c r="D26" s="149">
        <v>173</v>
      </c>
      <c r="E26" s="149">
        <v>246</v>
      </c>
      <c r="F26" s="149">
        <v>206</v>
      </c>
      <c r="G26" s="149">
        <v>443</v>
      </c>
      <c r="H26" s="149">
        <v>812</v>
      </c>
      <c r="I26" s="149">
        <v>1297</v>
      </c>
      <c r="J26" s="149">
        <v>2138</v>
      </c>
      <c r="K26" s="149">
        <v>5573</v>
      </c>
      <c r="L26" s="149">
        <v>4448</v>
      </c>
      <c r="M26" s="149">
        <v>4077</v>
      </c>
      <c r="N26" s="149">
        <v>3174</v>
      </c>
      <c r="O26" s="149">
        <v>0</v>
      </c>
      <c r="P26" s="162">
        <f t="shared" si="0"/>
        <v>22641</v>
      </c>
      <c r="S26" s="152"/>
    </row>
    <row r="27" spans="1:19" s="145" customFormat="1" ht="12.9" customHeight="1">
      <c r="A27" s="344" t="s">
        <v>577</v>
      </c>
      <c r="B27" s="148" t="s">
        <v>323</v>
      </c>
      <c r="C27" s="559">
        <v>2922</v>
      </c>
      <c r="D27" s="149">
        <v>8581</v>
      </c>
      <c r="E27" s="149">
        <v>11073</v>
      </c>
      <c r="F27" s="149">
        <v>8876</v>
      </c>
      <c r="G27" s="149">
        <v>20329</v>
      </c>
      <c r="H27" s="149">
        <v>14381</v>
      </c>
      <c r="I27" s="149">
        <v>21390</v>
      </c>
      <c r="J27" s="149">
        <v>27273</v>
      </c>
      <c r="K27" s="149">
        <v>41725</v>
      </c>
      <c r="L27" s="149">
        <v>21321</v>
      </c>
      <c r="M27" s="149">
        <v>9738</v>
      </c>
      <c r="N27" s="149">
        <v>4445</v>
      </c>
      <c r="O27" s="149">
        <v>16413</v>
      </c>
      <c r="P27" s="162">
        <f t="shared" si="0"/>
        <v>208467</v>
      </c>
      <c r="S27" s="152"/>
    </row>
    <row r="28" spans="1:19" s="145" customFormat="1" ht="12.9" customHeight="1">
      <c r="A28" s="344" t="s">
        <v>578</v>
      </c>
      <c r="B28" s="148" t="s">
        <v>324</v>
      </c>
      <c r="C28" s="559">
        <v>3199</v>
      </c>
      <c r="D28" s="149">
        <v>8443</v>
      </c>
      <c r="E28" s="149">
        <v>10727</v>
      </c>
      <c r="F28" s="149">
        <v>8027</v>
      </c>
      <c r="G28" s="149">
        <v>24329</v>
      </c>
      <c r="H28" s="149">
        <v>19585</v>
      </c>
      <c r="I28" s="149">
        <v>28208</v>
      </c>
      <c r="J28" s="149">
        <v>33489</v>
      </c>
      <c r="K28" s="149">
        <v>37808</v>
      </c>
      <c r="L28" s="149">
        <v>22183</v>
      </c>
      <c r="M28" s="149">
        <v>15667</v>
      </c>
      <c r="N28" s="149">
        <v>4641</v>
      </c>
      <c r="O28" s="149">
        <v>12048</v>
      </c>
      <c r="P28" s="162">
        <f t="shared" si="0"/>
        <v>228354</v>
      </c>
      <c r="S28" s="152"/>
    </row>
    <row r="29" spans="1:19" s="145" customFormat="1" ht="12.9" customHeight="1">
      <c r="A29" s="344" t="s">
        <v>579</v>
      </c>
      <c r="B29" s="148" t="s">
        <v>325</v>
      </c>
      <c r="C29" s="559">
        <v>1741</v>
      </c>
      <c r="D29" s="149">
        <v>4266</v>
      </c>
      <c r="E29" s="149">
        <v>5654</v>
      </c>
      <c r="F29" s="149">
        <v>4820</v>
      </c>
      <c r="G29" s="149">
        <v>10213</v>
      </c>
      <c r="H29" s="149">
        <v>7502</v>
      </c>
      <c r="I29" s="149">
        <v>11564</v>
      </c>
      <c r="J29" s="149">
        <v>14355</v>
      </c>
      <c r="K29" s="149">
        <v>27117</v>
      </c>
      <c r="L29" s="149">
        <v>24815</v>
      </c>
      <c r="M29" s="149">
        <v>12131</v>
      </c>
      <c r="N29" s="149">
        <v>9314</v>
      </c>
      <c r="O29" s="149">
        <v>34592</v>
      </c>
      <c r="P29" s="162">
        <f t="shared" si="0"/>
        <v>168084</v>
      </c>
      <c r="S29" s="152"/>
    </row>
    <row r="30" spans="1:19" s="145" customFormat="1" ht="12.9" customHeight="1">
      <c r="A30" s="344" t="s">
        <v>580</v>
      </c>
      <c r="B30" s="148" t="s">
        <v>326</v>
      </c>
      <c r="C30" s="559">
        <v>9372</v>
      </c>
      <c r="D30" s="149">
        <v>24882</v>
      </c>
      <c r="E30" s="149">
        <v>29976</v>
      </c>
      <c r="F30" s="149">
        <v>21704</v>
      </c>
      <c r="G30" s="149">
        <v>46045</v>
      </c>
      <c r="H30" s="149">
        <v>30595</v>
      </c>
      <c r="I30" s="149">
        <v>40362</v>
      </c>
      <c r="J30" s="149">
        <v>42338</v>
      </c>
      <c r="K30" s="149">
        <v>64841</v>
      </c>
      <c r="L30" s="149">
        <v>37456</v>
      </c>
      <c r="M30" s="149">
        <v>12719</v>
      </c>
      <c r="N30" s="149">
        <v>6010</v>
      </c>
      <c r="O30" s="149">
        <v>13281</v>
      </c>
      <c r="P30" s="162">
        <f t="shared" si="0"/>
        <v>379581</v>
      </c>
      <c r="S30" s="152"/>
    </row>
    <row r="31" spans="1:19" s="145" customFormat="1" ht="12.9" customHeight="1">
      <c r="A31" s="344" t="s">
        <v>581</v>
      </c>
      <c r="B31" s="148" t="s">
        <v>327</v>
      </c>
      <c r="C31" s="559">
        <v>397</v>
      </c>
      <c r="D31" s="149">
        <v>1102</v>
      </c>
      <c r="E31" s="149">
        <v>1362</v>
      </c>
      <c r="F31" s="149">
        <v>1157</v>
      </c>
      <c r="G31" s="149">
        <v>2143</v>
      </c>
      <c r="H31" s="149">
        <v>1693</v>
      </c>
      <c r="I31" s="149">
        <v>2852</v>
      </c>
      <c r="J31" s="149">
        <v>3595</v>
      </c>
      <c r="K31" s="149">
        <v>5303</v>
      </c>
      <c r="L31" s="149">
        <v>3512</v>
      </c>
      <c r="M31" s="149">
        <v>1849</v>
      </c>
      <c r="N31" s="149">
        <v>789</v>
      </c>
      <c r="O31" s="149">
        <v>9178</v>
      </c>
      <c r="P31" s="162">
        <f t="shared" si="0"/>
        <v>34932</v>
      </c>
      <c r="S31" s="152"/>
    </row>
    <row r="32" spans="1:19" s="145" customFormat="1" ht="12.9" customHeight="1">
      <c r="A32" s="344" t="s">
        <v>582</v>
      </c>
      <c r="B32" s="148" t="s">
        <v>328</v>
      </c>
      <c r="C32" s="559">
        <v>1363</v>
      </c>
      <c r="D32" s="149">
        <v>3728</v>
      </c>
      <c r="E32" s="149">
        <v>4895</v>
      </c>
      <c r="F32" s="149">
        <v>3818</v>
      </c>
      <c r="G32" s="149">
        <v>8841</v>
      </c>
      <c r="H32" s="149">
        <v>7221</v>
      </c>
      <c r="I32" s="149">
        <v>10279</v>
      </c>
      <c r="J32" s="149">
        <v>15245</v>
      </c>
      <c r="K32" s="149">
        <v>22961</v>
      </c>
      <c r="L32" s="149">
        <v>17780</v>
      </c>
      <c r="M32" s="149">
        <v>8407</v>
      </c>
      <c r="N32" s="149">
        <v>10128</v>
      </c>
      <c r="O32" s="149">
        <v>30614</v>
      </c>
      <c r="P32" s="162">
        <f t="shared" si="0"/>
        <v>145280</v>
      </c>
      <c r="S32" s="152"/>
    </row>
    <row r="33" spans="1:19" s="145" customFormat="1" ht="12.9" customHeight="1">
      <c r="A33" s="344" t="s">
        <v>583</v>
      </c>
      <c r="B33" s="148" t="s">
        <v>329</v>
      </c>
      <c r="C33" s="559">
        <v>2227</v>
      </c>
      <c r="D33" s="149">
        <v>6613</v>
      </c>
      <c r="E33" s="149">
        <v>10091</v>
      </c>
      <c r="F33" s="149">
        <v>8593</v>
      </c>
      <c r="G33" s="149">
        <v>20978</v>
      </c>
      <c r="H33" s="149">
        <v>14589</v>
      </c>
      <c r="I33" s="149">
        <v>19566</v>
      </c>
      <c r="J33" s="149">
        <v>21596</v>
      </c>
      <c r="K33" s="149">
        <v>24563</v>
      </c>
      <c r="L33" s="149">
        <v>10867</v>
      </c>
      <c r="M33" s="149">
        <v>3002</v>
      </c>
      <c r="N33" s="149">
        <v>2409</v>
      </c>
      <c r="O33" s="149">
        <v>11469</v>
      </c>
      <c r="P33" s="162">
        <f t="shared" si="0"/>
        <v>156563</v>
      </c>
      <c r="S33" s="152"/>
    </row>
    <row r="34" spans="1:19" s="145" customFormat="1" ht="12.9" customHeight="1">
      <c r="A34" s="344" t="s">
        <v>584</v>
      </c>
      <c r="B34" s="148" t="s">
        <v>330</v>
      </c>
      <c r="C34" s="559">
        <v>693</v>
      </c>
      <c r="D34" s="149">
        <v>2107</v>
      </c>
      <c r="E34" s="149">
        <v>2656</v>
      </c>
      <c r="F34" s="149">
        <v>2139</v>
      </c>
      <c r="G34" s="149">
        <v>5547</v>
      </c>
      <c r="H34" s="149">
        <v>5170</v>
      </c>
      <c r="I34" s="149">
        <v>8403</v>
      </c>
      <c r="J34" s="149">
        <v>13317</v>
      </c>
      <c r="K34" s="149">
        <v>26310</v>
      </c>
      <c r="L34" s="149">
        <v>27067</v>
      </c>
      <c r="M34" s="149">
        <v>22133</v>
      </c>
      <c r="N34" s="149">
        <v>8860</v>
      </c>
      <c r="O34" s="149">
        <v>77963</v>
      </c>
      <c r="P34" s="162">
        <f t="shared" si="0"/>
        <v>202365</v>
      </c>
      <c r="S34" s="152"/>
    </row>
    <row r="35" spans="1:19" s="145" customFormat="1" ht="12.9" customHeight="1">
      <c r="A35" s="344" t="s">
        <v>585</v>
      </c>
      <c r="B35" s="148" t="s">
        <v>331</v>
      </c>
      <c r="C35" s="559">
        <v>231</v>
      </c>
      <c r="D35" s="149">
        <v>609</v>
      </c>
      <c r="E35" s="149">
        <v>676</v>
      </c>
      <c r="F35" s="149">
        <v>619</v>
      </c>
      <c r="G35" s="149">
        <v>1619</v>
      </c>
      <c r="H35" s="149">
        <v>1507</v>
      </c>
      <c r="I35" s="149">
        <v>2396</v>
      </c>
      <c r="J35" s="149">
        <v>4038</v>
      </c>
      <c r="K35" s="149">
        <v>5550</v>
      </c>
      <c r="L35" s="149">
        <v>6321</v>
      </c>
      <c r="M35" s="149">
        <v>4406</v>
      </c>
      <c r="N35" s="149">
        <v>4342</v>
      </c>
      <c r="O35" s="149">
        <v>18964</v>
      </c>
      <c r="P35" s="162">
        <f t="shared" si="0"/>
        <v>51278</v>
      </c>
      <c r="S35" s="152"/>
    </row>
    <row r="36" spans="1:19" s="145" customFormat="1" ht="12.9" customHeight="1">
      <c r="A36" s="344" t="s">
        <v>586</v>
      </c>
      <c r="B36" s="148" t="s">
        <v>332</v>
      </c>
      <c r="C36" s="559">
        <v>7163</v>
      </c>
      <c r="D36" s="149">
        <v>16594</v>
      </c>
      <c r="E36" s="149">
        <v>17349</v>
      </c>
      <c r="F36" s="149">
        <v>10486</v>
      </c>
      <c r="G36" s="149">
        <v>20672</v>
      </c>
      <c r="H36" s="149">
        <v>13504</v>
      </c>
      <c r="I36" s="149">
        <v>18209</v>
      </c>
      <c r="J36" s="149">
        <v>18577</v>
      </c>
      <c r="K36" s="149">
        <v>20581</v>
      </c>
      <c r="L36" s="149">
        <v>8404</v>
      </c>
      <c r="M36" s="149">
        <v>3844</v>
      </c>
      <c r="N36" s="149">
        <v>0</v>
      </c>
      <c r="O36" s="149">
        <v>6613</v>
      </c>
      <c r="P36" s="162">
        <f t="shared" si="0"/>
        <v>161996</v>
      </c>
      <c r="S36" s="152"/>
    </row>
    <row r="37" spans="1:19" s="145" customFormat="1" ht="12.9" customHeight="1">
      <c r="A37" s="344" t="s">
        <v>587</v>
      </c>
      <c r="B37" s="148" t="s">
        <v>333</v>
      </c>
      <c r="C37" s="559">
        <v>1716</v>
      </c>
      <c r="D37" s="149">
        <v>4572</v>
      </c>
      <c r="E37" s="149">
        <v>6023</v>
      </c>
      <c r="F37" s="149">
        <v>4380</v>
      </c>
      <c r="G37" s="149">
        <v>8900</v>
      </c>
      <c r="H37" s="149">
        <v>5758</v>
      </c>
      <c r="I37" s="149">
        <v>6776</v>
      </c>
      <c r="J37" s="149">
        <v>6416</v>
      </c>
      <c r="K37" s="149">
        <v>6861</v>
      </c>
      <c r="L37" s="149">
        <v>2198</v>
      </c>
      <c r="M37" s="149">
        <v>1366</v>
      </c>
      <c r="N37" s="149">
        <v>1749</v>
      </c>
      <c r="O37" s="149">
        <v>1066</v>
      </c>
      <c r="P37" s="162">
        <f t="shared" si="0"/>
        <v>57781</v>
      </c>
      <c r="S37" s="152"/>
    </row>
    <row r="38" spans="1:19" s="145" customFormat="1" ht="12.9" customHeight="1">
      <c r="A38" s="344" t="s">
        <v>588</v>
      </c>
      <c r="B38" s="148" t="s">
        <v>334</v>
      </c>
      <c r="C38" s="559">
        <v>5493</v>
      </c>
      <c r="D38" s="149">
        <v>14980</v>
      </c>
      <c r="E38" s="149">
        <v>16739</v>
      </c>
      <c r="F38" s="149">
        <v>11130</v>
      </c>
      <c r="G38" s="149">
        <v>21279</v>
      </c>
      <c r="H38" s="149">
        <v>12096</v>
      </c>
      <c r="I38" s="149">
        <v>14895</v>
      </c>
      <c r="J38" s="149">
        <v>11687</v>
      </c>
      <c r="K38" s="149">
        <v>13354</v>
      </c>
      <c r="L38" s="149">
        <v>6076</v>
      </c>
      <c r="M38" s="149">
        <v>556</v>
      </c>
      <c r="N38" s="149">
        <v>1825</v>
      </c>
      <c r="O38" s="149">
        <v>15049</v>
      </c>
      <c r="P38" s="162">
        <f t="shared" si="0"/>
        <v>145159</v>
      </c>
      <c r="S38" s="152"/>
    </row>
    <row r="39" spans="1:19" s="153" customFormat="1" ht="12.9" customHeight="1">
      <c r="A39" s="344" t="s">
        <v>590</v>
      </c>
      <c r="B39" s="148" t="s">
        <v>335</v>
      </c>
      <c r="C39" s="559">
        <v>10210</v>
      </c>
      <c r="D39" s="149">
        <v>4306</v>
      </c>
      <c r="E39" s="149">
        <v>5473</v>
      </c>
      <c r="F39" s="149">
        <v>4818</v>
      </c>
      <c r="G39" s="149">
        <v>10932</v>
      </c>
      <c r="H39" s="149">
        <v>7459</v>
      </c>
      <c r="I39" s="149">
        <v>8355</v>
      </c>
      <c r="J39" s="149">
        <v>10866</v>
      </c>
      <c r="K39" s="149">
        <v>15390</v>
      </c>
      <c r="L39" s="149">
        <v>12818</v>
      </c>
      <c r="M39" s="149">
        <v>12342</v>
      </c>
      <c r="N39" s="149">
        <v>2965</v>
      </c>
      <c r="O39" s="149">
        <v>0</v>
      </c>
      <c r="P39" s="162">
        <f t="shared" si="0"/>
        <v>105934</v>
      </c>
      <c r="S39" s="152"/>
    </row>
    <row r="40" spans="1:19" s="145" customFormat="1" ht="12.9" customHeight="1">
      <c r="A40" s="344" t="s">
        <v>591</v>
      </c>
      <c r="B40" s="148" t="s">
        <v>336</v>
      </c>
      <c r="C40" s="559">
        <v>221</v>
      </c>
      <c r="D40" s="149">
        <v>435</v>
      </c>
      <c r="E40" s="149">
        <v>614</v>
      </c>
      <c r="F40" s="149">
        <v>538</v>
      </c>
      <c r="G40" s="149">
        <v>1417</v>
      </c>
      <c r="H40" s="149">
        <v>882</v>
      </c>
      <c r="I40" s="149">
        <v>1301</v>
      </c>
      <c r="J40" s="149">
        <v>1557</v>
      </c>
      <c r="K40" s="149">
        <v>4494</v>
      </c>
      <c r="L40" s="149">
        <v>2203</v>
      </c>
      <c r="M40" s="149">
        <v>1240</v>
      </c>
      <c r="N40" s="149">
        <v>0</v>
      </c>
      <c r="O40" s="149">
        <v>0</v>
      </c>
      <c r="P40" s="162">
        <f t="shared" si="0"/>
        <v>14902</v>
      </c>
      <c r="S40" s="152"/>
    </row>
    <row r="41" spans="1:19" s="153" customFormat="1" ht="12.9" customHeight="1">
      <c r="A41" s="344" t="s">
        <v>592</v>
      </c>
      <c r="B41" s="148" t="s">
        <v>337</v>
      </c>
      <c r="C41" s="559">
        <v>117</v>
      </c>
      <c r="D41" s="149">
        <v>238</v>
      </c>
      <c r="E41" s="149">
        <v>345</v>
      </c>
      <c r="F41" s="149">
        <v>344</v>
      </c>
      <c r="G41" s="149">
        <v>1059</v>
      </c>
      <c r="H41" s="149">
        <v>712</v>
      </c>
      <c r="I41" s="149">
        <v>966</v>
      </c>
      <c r="J41" s="149">
        <v>1619</v>
      </c>
      <c r="K41" s="149">
        <v>3003</v>
      </c>
      <c r="L41" s="149">
        <v>2293</v>
      </c>
      <c r="M41" s="149">
        <v>2769</v>
      </c>
      <c r="N41" s="149">
        <v>1836</v>
      </c>
      <c r="O41" s="149">
        <v>0</v>
      </c>
      <c r="P41" s="162">
        <f t="shared" si="0"/>
        <v>15301</v>
      </c>
      <c r="S41" s="152"/>
    </row>
    <row r="42" spans="1:19" s="145" customFormat="1" ht="12.9" customHeight="1">
      <c r="A42" s="344" t="s">
        <v>593</v>
      </c>
      <c r="B42" s="148" t="s">
        <v>338</v>
      </c>
      <c r="C42" s="559">
        <v>689</v>
      </c>
      <c r="D42" s="149">
        <v>1726</v>
      </c>
      <c r="E42" s="149">
        <v>2845</v>
      </c>
      <c r="F42" s="149">
        <v>2563</v>
      </c>
      <c r="G42" s="149">
        <v>6083</v>
      </c>
      <c r="H42" s="149">
        <v>4821</v>
      </c>
      <c r="I42" s="149">
        <v>7944</v>
      </c>
      <c r="J42" s="149">
        <v>10608</v>
      </c>
      <c r="K42" s="149">
        <v>19685</v>
      </c>
      <c r="L42" s="149">
        <v>21063</v>
      </c>
      <c r="M42" s="149">
        <v>12872</v>
      </c>
      <c r="N42" s="149">
        <v>7500</v>
      </c>
      <c r="O42" s="149">
        <v>0</v>
      </c>
      <c r="P42" s="162">
        <f t="shared" si="0"/>
        <v>98399</v>
      </c>
      <c r="S42" s="152"/>
    </row>
    <row r="43" spans="1:19" s="145" customFormat="1" ht="12.9" customHeight="1">
      <c r="A43" s="344" t="s">
        <v>594</v>
      </c>
      <c r="B43" s="148" t="s">
        <v>339</v>
      </c>
      <c r="C43" s="559">
        <v>24</v>
      </c>
      <c r="D43" s="149">
        <v>68</v>
      </c>
      <c r="E43" s="149">
        <v>70</v>
      </c>
      <c r="F43" s="149">
        <v>89</v>
      </c>
      <c r="G43" s="149">
        <v>211</v>
      </c>
      <c r="H43" s="149">
        <v>130</v>
      </c>
      <c r="I43" s="149">
        <v>91</v>
      </c>
      <c r="J43" s="149">
        <v>252</v>
      </c>
      <c r="K43" s="149">
        <v>154</v>
      </c>
      <c r="L43" s="149">
        <v>0</v>
      </c>
      <c r="M43" s="149">
        <v>0</v>
      </c>
      <c r="N43" s="149">
        <v>0</v>
      </c>
      <c r="O43" s="149">
        <v>0</v>
      </c>
      <c r="P43" s="162">
        <f t="shared" si="0"/>
        <v>1089</v>
      </c>
      <c r="S43" s="152"/>
    </row>
    <row r="44" spans="1:19" s="153" customFormat="1" ht="12.9" customHeight="1">
      <c r="A44" s="344" t="s">
        <v>596</v>
      </c>
      <c r="B44" s="148" t="s">
        <v>340</v>
      </c>
      <c r="C44" s="559">
        <v>35466</v>
      </c>
      <c r="D44" s="149">
        <v>84293</v>
      </c>
      <c r="E44" s="149">
        <v>135689</v>
      </c>
      <c r="F44" s="149">
        <v>115686</v>
      </c>
      <c r="G44" s="149">
        <v>235964</v>
      </c>
      <c r="H44" s="149">
        <v>121327</v>
      </c>
      <c r="I44" s="149">
        <v>129057</v>
      </c>
      <c r="J44" s="149">
        <v>125642</v>
      </c>
      <c r="K44" s="149">
        <v>113094</v>
      </c>
      <c r="L44" s="149">
        <v>71121</v>
      </c>
      <c r="M44" s="149">
        <v>49233</v>
      </c>
      <c r="N44" s="149">
        <v>18902</v>
      </c>
      <c r="O44" s="149">
        <v>96249</v>
      </c>
      <c r="P44" s="162">
        <f t="shared" si="0"/>
        <v>1331723</v>
      </c>
      <c r="S44" s="152"/>
    </row>
    <row r="45" spans="1:19" s="145" customFormat="1" ht="12.9" customHeight="1">
      <c r="A45" s="344" t="s">
        <v>597</v>
      </c>
      <c r="B45" s="148" t="s">
        <v>341</v>
      </c>
      <c r="C45" s="559">
        <v>2507</v>
      </c>
      <c r="D45" s="149">
        <v>6776</v>
      </c>
      <c r="E45" s="149">
        <v>10471</v>
      </c>
      <c r="F45" s="149">
        <v>10925</v>
      </c>
      <c r="G45" s="149">
        <v>29656</v>
      </c>
      <c r="H45" s="149">
        <v>25171</v>
      </c>
      <c r="I45" s="149">
        <v>38354</v>
      </c>
      <c r="J45" s="149">
        <v>67686</v>
      </c>
      <c r="K45" s="149">
        <v>71861</v>
      </c>
      <c r="L45" s="149">
        <v>36592</v>
      </c>
      <c r="M45" s="149">
        <v>16254</v>
      </c>
      <c r="N45" s="149">
        <v>9648</v>
      </c>
      <c r="O45" s="149">
        <v>91304</v>
      </c>
      <c r="P45" s="162">
        <f t="shared" si="0"/>
        <v>417205</v>
      </c>
      <c r="S45" s="152"/>
    </row>
    <row r="46" spans="1:19" s="153" customFormat="1" ht="12.9" customHeight="1">
      <c r="A46" s="344" t="s">
        <v>598</v>
      </c>
      <c r="B46" s="148" t="s">
        <v>342</v>
      </c>
      <c r="C46" s="559">
        <v>17091</v>
      </c>
      <c r="D46" s="149">
        <v>42691</v>
      </c>
      <c r="E46" s="149">
        <v>51175</v>
      </c>
      <c r="F46" s="149">
        <v>35171</v>
      </c>
      <c r="G46" s="149">
        <v>60321</v>
      </c>
      <c r="H46" s="149">
        <v>27971</v>
      </c>
      <c r="I46" s="149">
        <v>30419</v>
      </c>
      <c r="J46" s="149">
        <v>27088</v>
      </c>
      <c r="K46" s="149">
        <v>23544</v>
      </c>
      <c r="L46" s="149">
        <v>10242</v>
      </c>
      <c r="M46" s="149">
        <v>6384</v>
      </c>
      <c r="N46" s="149">
        <v>2413</v>
      </c>
      <c r="O46" s="149">
        <v>0</v>
      </c>
      <c r="P46" s="162">
        <f t="shared" si="0"/>
        <v>334510</v>
      </c>
      <c r="S46" s="152"/>
    </row>
    <row r="47" spans="1:19" s="145" customFormat="1" ht="12.9" customHeight="1">
      <c r="A47" s="344" t="s">
        <v>600</v>
      </c>
      <c r="B47" s="148" t="s">
        <v>343</v>
      </c>
      <c r="C47" s="559">
        <v>23474</v>
      </c>
      <c r="D47" s="149">
        <v>40827</v>
      </c>
      <c r="E47" s="149">
        <v>31890</v>
      </c>
      <c r="F47" s="149">
        <v>17586</v>
      </c>
      <c r="G47" s="149">
        <v>28321</v>
      </c>
      <c r="H47" s="149">
        <v>16738</v>
      </c>
      <c r="I47" s="149">
        <v>20446</v>
      </c>
      <c r="J47" s="149">
        <v>17565</v>
      </c>
      <c r="K47" s="149">
        <v>12458</v>
      </c>
      <c r="L47" s="149">
        <v>5832</v>
      </c>
      <c r="M47" s="149">
        <v>1073</v>
      </c>
      <c r="N47" s="149">
        <v>0</v>
      </c>
      <c r="O47" s="149">
        <v>2120</v>
      </c>
      <c r="P47" s="162">
        <f t="shared" si="0"/>
        <v>218330</v>
      </c>
      <c r="S47" s="152"/>
    </row>
    <row r="48" spans="1:19" s="145" customFormat="1" ht="12.9" customHeight="1">
      <c r="A48" s="344" t="s">
        <v>601</v>
      </c>
      <c r="B48" s="148" t="s">
        <v>344</v>
      </c>
      <c r="C48" s="559">
        <v>42323</v>
      </c>
      <c r="D48" s="149">
        <v>105192</v>
      </c>
      <c r="E48" s="149">
        <v>120086</v>
      </c>
      <c r="F48" s="149">
        <v>76987</v>
      </c>
      <c r="G48" s="149">
        <v>128022</v>
      </c>
      <c r="H48" s="149">
        <v>63381</v>
      </c>
      <c r="I48" s="149">
        <v>72762</v>
      </c>
      <c r="J48" s="149">
        <v>47141</v>
      </c>
      <c r="K48" s="149">
        <v>44485</v>
      </c>
      <c r="L48" s="149">
        <v>14140</v>
      </c>
      <c r="M48" s="149">
        <v>1712</v>
      </c>
      <c r="N48" s="149">
        <v>2662</v>
      </c>
      <c r="O48" s="149">
        <v>1072</v>
      </c>
      <c r="P48" s="162">
        <f t="shared" si="0"/>
        <v>719965</v>
      </c>
      <c r="S48" s="152"/>
    </row>
    <row r="49" spans="1:19" s="601" customFormat="1" ht="11.25" customHeight="1">
      <c r="A49" s="505" t="s">
        <v>602</v>
      </c>
      <c r="B49" s="148" t="s">
        <v>345</v>
      </c>
      <c r="C49" s="560">
        <v>111428</v>
      </c>
      <c r="D49" s="163">
        <v>240682</v>
      </c>
      <c r="E49" s="163">
        <v>293437</v>
      </c>
      <c r="F49" s="163">
        <v>143165</v>
      </c>
      <c r="G49" s="163">
        <v>224347</v>
      </c>
      <c r="H49" s="163">
        <v>95960</v>
      </c>
      <c r="I49" s="163">
        <v>93038</v>
      </c>
      <c r="J49" s="163">
        <v>58128</v>
      </c>
      <c r="K49" s="163">
        <v>37031</v>
      </c>
      <c r="L49" s="163">
        <v>15847</v>
      </c>
      <c r="M49" s="163">
        <v>2967</v>
      </c>
      <c r="N49" s="163">
        <v>1714</v>
      </c>
      <c r="O49" s="164">
        <v>4551</v>
      </c>
      <c r="P49" s="162">
        <f>SUM(C49:O49)</f>
        <v>1322295</v>
      </c>
      <c r="S49" s="208"/>
    </row>
    <row r="50" spans="1:19" s="153" customFormat="1" ht="12.75" customHeight="1">
      <c r="A50" s="344" t="s">
        <v>604</v>
      </c>
      <c r="B50" s="142" t="s">
        <v>346</v>
      </c>
      <c r="C50" s="560">
        <v>65268</v>
      </c>
      <c r="D50" s="163">
        <v>74741</v>
      </c>
      <c r="E50" s="163">
        <v>54727</v>
      </c>
      <c r="F50" s="163">
        <v>37392</v>
      </c>
      <c r="G50" s="163">
        <v>79794</v>
      </c>
      <c r="H50" s="163">
        <v>46885</v>
      </c>
      <c r="I50" s="163">
        <v>52379</v>
      </c>
      <c r="J50" s="163">
        <v>43006</v>
      </c>
      <c r="K50" s="163">
        <v>43731</v>
      </c>
      <c r="L50" s="163">
        <v>23948</v>
      </c>
      <c r="M50" s="163">
        <v>10401</v>
      </c>
      <c r="N50" s="163">
        <v>5001</v>
      </c>
      <c r="O50" s="163">
        <v>13118</v>
      </c>
      <c r="P50" s="162">
        <f t="shared" si="0"/>
        <v>550391</v>
      </c>
      <c r="R50" s="145"/>
      <c r="S50" s="152"/>
    </row>
    <row r="51" spans="1:19" s="145" customFormat="1" ht="12.75" customHeight="1">
      <c r="A51" s="344" t="s">
        <v>605</v>
      </c>
      <c r="B51" s="142" t="s">
        <v>347</v>
      </c>
      <c r="C51" s="560">
        <v>821</v>
      </c>
      <c r="D51" s="163">
        <v>1745</v>
      </c>
      <c r="E51" s="163">
        <v>1341</v>
      </c>
      <c r="F51" s="164">
        <v>1309</v>
      </c>
      <c r="G51" s="163">
        <v>3148</v>
      </c>
      <c r="H51" s="163">
        <v>2611</v>
      </c>
      <c r="I51" s="163">
        <v>1102</v>
      </c>
      <c r="J51" s="163">
        <v>1094</v>
      </c>
      <c r="K51" s="163">
        <v>487</v>
      </c>
      <c r="L51" s="163">
        <v>1278</v>
      </c>
      <c r="M51" s="163">
        <v>0</v>
      </c>
      <c r="N51" s="163">
        <v>0</v>
      </c>
      <c r="O51" s="164">
        <v>0</v>
      </c>
      <c r="P51" s="162">
        <f t="shared" si="0"/>
        <v>14936</v>
      </c>
      <c r="S51" s="152"/>
    </row>
    <row r="52" spans="1:19" s="145" customFormat="1" ht="12.75" customHeight="1">
      <c r="A52" s="344" t="s">
        <v>606</v>
      </c>
      <c r="B52" s="142" t="s">
        <v>348</v>
      </c>
      <c r="C52" s="561">
        <v>31</v>
      </c>
      <c r="D52" s="164">
        <v>154</v>
      </c>
      <c r="E52" s="164">
        <v>258</v>
      </c>
      <c r="F52" s="164">
        <v>255</v>
      </c>
      <c r="G52" s="164">
        <v>454</v>
      </c>
      <c r="H52" s="164">
        <v>525</v>
      </c>
      <c r="I52" s="164">
        <v>708</v>
      </c>
      <c r="J52" s="164">
        <v>1107</v>
      </c>
      <c r="K52" s="163">
        <v>1202</v>
      </c>
      <c r="L52" s="163">
        <v>1225</v>
      </c>
      <c r="M52" s="163">
        <v>1673</v>
      </c>
      <c r="N52" s="163">
        <v>820</v>
      </c>
      <c r="O52" s="163">
        <v>16832</v>
      </c>
      <c r="P52" s="162">
        <f t="shared" si="0"/>
        <v>25244</v>
      </c>
      <c r="S52" s="152"/>
    </row>
    <row r="53" spans="1:19" s="145" customFormat="1" ht="12.75" customHeight="1">
      <c r="A53" s="344" t="s">
        <v>607</v>
      </c>
      <c r="B53" s="142" t="s">
        <v>349</v>
      </c>
      <c r="C53" s="560">
        <v>4562</v>
      </c>
      <c r="D53" s="163">
        <v>11261</v>
      </c>
      <c r="E53" s="163">
        <v>15925</v>
      </c>
      <c r="F53" s="163">
        <v>13546</v>
      </c>
      <c r="G53" s="163">
        <v>29845</v>
      </c>
      <c r="H53" s="163">
        <v>17592</v>
      </c>
      <c r="I53" s="163">
        <v>23265</v>
      </c>
      <c r="J53" s="163">
        <v>29855</v>
      </c>
      <c r="K53" s="163">
        <v>46466</v>
      </c>
      <c r="L53" s="163">
        <v>16449</v>
      </c>
      <c r="M53" s="163">
        <v>7268</v>
      </c>
      <c r="N53" s="163">
        <v>8025</v>
      </c>
      <c r="O53" s="163">
        <v>22110</v>
      </c>
      <c r="P53" s="162">
        <f t="shared" si="0"/>
        <v>246169</v>
      </c>
      <c r="S53" s="152"/>
    </row>
    <row r="54" spans="1:19" s="153" customFormat="1" ht="12.75" customHeight="1">
      <c r="A54" s="344" t="s">
        <v>608</v>
      </c>
      <c r="B54" s="142" t="s">
        <v>350</v>
      </c>
      <c r="C54" s="560">
        <v>503</v>
      </c>
      <c r="D54" s="163">
        <v>1332</v>
      </c>
      <c r="E54" s="163">
        <v>2824</v>
      </c>
      <c r="F54" s="164">
        <v>3364</v>
      </c>
      <c r="G54" s="163">
        <v>6430</v>
      </c>
      <c r="H54" s="164">
        <v>1699</v>
      </c>
      <c r="I54" s="163">
        <v>2360</v>
      </c>
      <c r="J54" s="163">
        <v>3871</v>
      </c>
      <c r="K54" s="163">
        <v>5558</v>
      </c>
      <c r="L54" s="163">
        <v>3766</v>
      </c>
      <c r="M54" s="164">
        <v>2055</v>
      </c>
      <c r="N54" s="164">
        <v>1838</v>
      </c>
      <c r="O54" s="164">
        <v>2571</v>
      </c>
      <c r="P54" s="162">
        <f t="shared" si="0"/>
        <v>38171</v>
      </c>
      <c r="S54" s="152"/>
    </row>
    <row r="55" spans="1:19" s="145" customFormat="1" ht="12.75" customHeight="1">
      <c r="A55" s="344" t="s">
        <v>610</v>
      </c>
      <c r="B55" s="142" t="s">
        <v>351</v>
      </c>
      <c r="C55" s="560">
        <v>4083</v>
      </c>
      <c r="D55" s="163">
        <v>11761</v>
      </c>
      <c r="E55" s="163">
        <v>18997</v>
      </c>
      <c r="F55" s="163">
        <v>13188</v>
      </c>
      <c r="G55" s="163">
        <v>23776</v>
      </c>
      <c r="H55" s="163">
        <v>14496</v>
      </c>
      <c r="I55" s="163">
        <v>20402</v>
      </c>
      <c r="J55" s="163">
        <v>27081</v>
      </c>
      <c r="K55" s="163">
        <v>45079</v>
      </c>
      <c r="L55" s="163">
        <v>20596</v>
      </c>
      <c r="M55" s="163">
        <v>3996</v>
      </c>
      <c r="N55" s="163">
        <v>788</v>
      </c>
      <c r="O55" s="163">
        <v>1048</v>
      </c>
      <c r="P55" s="162">
        <f t="shared" si="0"/>
        <v>205291</v>
      </c>
      <c r="S55" s="152"/>
    </row>
    <row r="56" spans="1:19" s="145" customFormat="1" ht="12.75" customHeight="1">
      <c r="A56" s="344" t="s">
        <v>611</v>
      </c>
      <c r="B56" s="142" t="s">
        <v>352</v>
      </c>
      <c r="C56" s="560">
        <v>40618</v>
      </c>
      <c r="D56" s="163">
        <v>81410</v>
      </c>
      <c r="E56" s="163">
        <v>87655</v>
      </c>
      <c r="F56" s="163">
        <v>65610</v>
      </c>
      <c r="G56" s="163">
        <v>144130</v>
      </c>
      <c r="H56" s="163">
        <v>73561</v>
      </c>
      <c r="I56" s="163">
        <v>67447</v>
      </c>
      <c r="J56" s="163">
        <v>47764</v>
      </c>
      <c r="K56" s="163">
        <v>33068</v>
      </c>
      <c r="L56" s="163">
        <v>8448</v>
      </c>
      <c r="M56" s="163">
        <v>2115</v>
      </c>
      <c r="N56" s="163">
        <v>800</v>
      </c>
      <c r="O56" s="163">
        <v>5920</v>
      </c>
      <c r="P56" s="162">
        <f t="shared" si="0"/>
        <v>658546</v>
      </c>
      <c r="S56" s="152"/>
    </row>
    <row r="57" spans="1:19" s="145" customFormat="1" ht="12.75" customHeight="1">
      <c r="A57" s="344" t="s">
        <v>613</v>
      </c>
      <c r="B57" s="142" t="s">
        <v>353</v>
      </c>
      <c r="C57" s="561">
        <v>635</v>
      </c>
      <c r="D57" s="164">
        <v>1664</v>
      </c>
      <c r="E57" s="164">
        <v>2897</v>
      </c>
      <c r="F57" s="164">
        <v>2616</v>
      </c>
      <c r="G57" s="164">
        <v>4173</v>
      </c>
      <c r="H57" s="164">
        <v>2444</v>
      </c>
      <c r="I57" s="164">
        <v>3048</v>
      </c>
      <c r="J57" s="164">
        <v>1894</v>
      </c>
      <c r="K57" s="164">
        <v>2031</v>
      </c>
      <c r="L57" s="164">
        <v>1792</v>
      </c>
      <c r="M57" s="164">
        <v>678</v>
      </c>
      <c r="N57" s="164">
        <v>931</v>
      </c>
      <c r="O57" s="164">
        <v>0</v>
      </c>
      <c r="P57" s="162">
        <f t="shared" si="0"/>
        <v>24803</v>
      </c>
      <c r="S57" s="152"/>
    </row>
    <row r="58" spans="1:19" s="145" customFormat="1" ht="12.75" customHeight="1">
      <c r="A58" s="344" t="s">
        <v>614</v>
      </c>
      <c r="B58" s="142" t="s">
        <v>354</v>
      </c>
      <c r="C58" s="560">
        <v>609</v>
      </c>
      <c r="D58" s="163">
        <v>1312</v>
      </c>
      <c r="E58" s="163">
        <v>1534</v>
      </c>
      <c r="F58" s="164">
        <v>1367</v>
      </c>
      <c r="G58" s="163">
        <v>3898</v>
      </c>
      <c r="H58" s="163">
        <v>2499</v>
      </c>
      <c r="I58" s="163">
        <v>2245</v>
      </c>
      <c r="J58" s="164">
        <v>1307</v>
      </c>
      <c r="K58" s="163">
        <v>1754</v>
      </c>
      <c r="L58" s="163">
        <v>1574</v>
      </c>
      <c r="M58" s="164">
        <v>0</v>
      </c>
      <c r="N58" s="164">
        <v>0</v>
      </c>
      <c r="O58" s="164">
        <v>0</v>
      </c>
      <c r="P58" s="162">
        <f t="shared" si="0"/>
        <v>18099</v>
      </c>
      <c r="R58" s="153"/>
      <c r="S58" s="152"/>
    </row>
    <row r="59" spans="1:19" s="145" customFormat="1" ht="12.75" customHeight="1">
      <c r="A59" s="344" t="s">
        <v>615</v>
      </c>
      <c r="B59" s="142" t="s">
        <v>355</v>
      </c>
      <c r="C59" s="561">
        <v>236</v>
      </c>
      <c r="D59" s="164">
        <v>473</v>
      </c>
      <c r="E59" s="164">
        <v>594</v>
      </c>
      <c r="F59" s="164">
        <v>491</v>
      </c>
      <c r="G59" s="164">
        <v>1148</v>
      </c>
      <c r="H59" s="164">
        <v>855</v>
      </c>
      <c r="I59" s="164">
        <v>1170</v>
      </c>
      <c r="J59" s="164">
        <v>1188</v>
      </c>
      <c r="K59" s="164">
        <v>2307</v>
      </c>
      <c r="L59" s="164">
        <v>1903</v>
      </c>
      <c r="M59" s="164">
        <v>0</v>
      </c>
      <c r="N59" s="164">
        <v>0</v>
      </c>
      <c r="O59" s="164">
        <v>0</v>
      </c>
      <c r="P59" s="162">
        <f t="shared" si="0"/>
        <v>10365</v>
      </c>
      <c r="S59" s="152"/>
    </row>
    <row r="60" spans="1:19" s="145" customFormat="1" ht="12.75" customHeight="1">
      <c r="A60" s="344" t="s">
        <v>616</v>
      </c>
      <c r="B60" s="142" t="s">
        <v>356</v>
      </c>
      <c r="C60" s="561">
        <v>1333</v>
      </c>
      <c r="D60" s="164">
        <v>2010</v>
      </c>
      <c r="E60" s="164">
        <v>1945</v>
      </c>
      <c r="F60" s="164">
        <v>1377</v>
      </c>
      <c r="G60" s="164">
        <v>2859</v>
      </c>
      <c r="H60" s="164">
        <v>2088</v>
      </c>
      <c r="I60" s="164">
        <v>2801</v>
      </c>
      <c r="J60" s="164">
        <v>3062</v>
      </c>
      <c r="K60" s="164">
        <v>1808</v>
      </c>
      <c r="L60" s="164">
        <v>1001</v>
      </c>
      <c r="M60" s="164">
        <v>1200</v>
      </c>
      <c r="N60" s="164">
        <v>1750</v>
      </c>
      <c r="O60" s="164">
        <v>1433</v>
      </c>
      <c r="P60" s="162">
        <f t="shared" si="0"/>
        <v>24667</v>
      </c>
      <c r="S60" s="152"/>
    </row>
    <row r="61" spans="1:19" s="145" customFormat="1" ht="12.75" customHeight="1">
      <c r="A61" s="344" t="s">
        <v>617</v>
      </c>
      <c r="B61" s="142" t="s">
        <v>357</v>
      </c>
      <c r="C61" s="560">
        <v>2463</v>
      </c>
      <c r="D61" s="163">
        <v>5691</v>
      </c>
      <c r="E61" s="164">
        <v>6789</v>
      </c>
      <c r="F61" s="164">
        <v>4724</v>
      </c>
      <c r="G61" s="163">
        <v>10472</v>
      </c>
      <c r="H61" s="164">
        <v>7249</v>
      </c>
      <c r="I61" s="163">
        <v>7878</v>
      </c>
      <c r="J61" s="163">
        <v>8248</v>
      </c>
      <c r="K61" s="163">
        <v>11796</v>
      </c>
      <c r="L61" s="163">
        <v>4432</v>
      </c>
      <c r="M61" s="164">
        <v>4361</v>
      </c>
      <c r="N61" s="164">
        <v>4297</v>
      </c>
      <c r="O61" s="164">
        <v>1091</v>
      </c>
      <c r="P61" s="162">
        <f t="shared" si="0"/>
        <v>79491</v>
      </c>
      <c r="S61" s="152"/>
    </row>
    <row r="62" spans="1:19" s="145" customFormat="1" ht="12.75" customHeight="1">
      <c r="A62" s="344" t="s">
        <v>618</v>
      </c>
      <c r="B62" s="142" t="s">
        <v>358</v>
      </c>
      <c r="C62" s="561">
        <v>447</v>
      </c>
      <c r="D62" s="164">
        <v>1063</v>
      </c>
      <c r="E62" s="164">
        <v>1244</v>
      </c>
      <c r="F62" s="164">
        <v>1052</v>
      </c>
      <c r="G62" s="163">
        <v>2496</v>
      </c>
      <c r="H62" s="163">
        <v>1753</v>
      </c>
      <c r="I62" s="163">
        <v>3166</v>
      </c>
      <c r="J62" s="163">
        <v>3905</v>
      </c>
      <c r="K62" s="163">
        <v>10338</v>
      </c>
      <c r="L62" s="163">
        <v>8613</v>
      </c>
      <c r="M62" s="164">
        <v>8596</v>
      </c>
      <c r="N62" s="164">
        <v>6061</v>
      </c>
      <c r="O62" s="163">
        <v>8446</v>
      </c>
      <c r="P62" s="162">
        <f t="shared" si="0"/>
        <v>57180</v>
      </c>
      <c r="S62" s="152"/>
    </row>
    <row r="63" spans="1:19" s="145" customFormat="1" ht="12.75" customHeight="1">
      <c r="A63" s="344" t="s">
        <v>619</v>
      </c>
      <c r="B63" s="142" t="s">
        <v>359</v>
      </c>
      <c r="C63" s="560">
        <v>898</v>
      </c>
      <c r="D63" s="163">
        <v>3697</v>
      </c>
      <c r="E63" s="163">
        <v>5909</v>
      </c>
      <c r="F63" s="163">
        <v>11604</v>
      </c>
      <c r="G63" s="163">
        <v>21667</v>
      </c>
      <c r="H63" s="163">
        <v>4165</v>
      </c>
      <c r="I63" s="163">
        <v>4119</v>
      </c>
      <c r="J63" s="163">
        <v>4245</v>
      </c>
      <c r="K63" s="163">
        <v>5434</v>
      </c>
      <c r="L63" s="163">
        <v>4210</v>
      </c>
      <c r="M63" s="163">
        <v>3924</v>
      </c>
      <c r="N63" s="163">
        <v>3146</v>
      </c>
      <c r="O63" s="163">
        <v>15332</v>
      </c>
      <c r="P63" s="162">
        <f t="shared" si="0"/>
        <v>88350</v>
      </c>
      <c r="S63" s="152"/>
    </row>
    <row r="64" spans="1:19" s="145" customFormat="1" ht="12.75" customHeight="1">
      <c r="A64" s="344" t="s">
        <v>620</v>
      </c>
      <c r="B64" s="142" t="s">
        <v>360</v>
      </c>
      <c r="C64" s="560">
        <v>1099</v>
      </c>
      <c r="D64" s="163">
        <v>3557</v>
      </c>
      <c r="E64" s="163">
        <v>3529</v>
      </c>
      <c r="F64" s="163">
        <v>1579</v>
      </c>
      <c r="G64" s="163">
        <v>2011</v>
      </c>
      <c r="H64" s="163">
        <v>1094</v>
      </c>
      <c r="I64" s="163">
        <v>1713</v>
      </c>
      <c r="J64" s="163">
        <v>2457</v>
      </c>
      <c r="K64" s="163">
        <v>3485</v>
      </c>
      <c r="L64" s="163">
        <v>3260</v>
      </c>
      <c r="M64" s="164">
        <v>526</v>
      </c>
      <c r="N64" s="164">
        <v>0</v>
      </c>
      <c r="O64" s="164">
        <v>0</v>
      </c>
      <c r="P64" s="162">
        <f t="shared" si="0"/>
        <v>24310</v>
      </c>
      <c r="S64" s="152"/>
    </row>
    <row r="65" spans="1:19" s="145" customFormat="1" ht="12.75" customHeight="1">
      <c r="A65" s="344" t="s">
        <v>621</v>
      </c>
      <c r="B65" s="142" t="s">
        <v>361</v>
      </c>
      <c r="C65" s="560">
        <v>3582</v>
      </c>
      <c r="D65" s="163">
        <v>11385</v>
      </c>
      <c r="E65" s="163">
        <v>10350</v>
      </c>
      <c r="F65" s="164">
        <v>4992</v>
      </c>
      <c r="G65" s="164">
        <v>5382</v>
      </c>
      <c r="H65" s="164">
        <v>1997</v>
      </c>
      <c r="I65" s="164">
        <v>2834</v>
      </c>
      <c r="J65" s="164">
        <v>2886</v>
      </c>
      <c r="K65" s="164">
        <v>2420</v>
      </c>
      <c r="L65" s="164">
        <v>2283</v>
      </c>
      <c r="M65" s="164">
        <v>503</v>
      </c>
      <c r="N65" s="164">
        <v>869</v>
      </c>
      <c r="O65" s="164">
        <v>1067</v>
      </c>
      <c r="P65" s="162">
        <f t="shared" si="0"/>
        <v>50550</v>
      </c>
      <c r="S65" s="152"/>
    </row>
    <row r="66" spans="1:19" s="145" customFormat="1" ht="12.75" customHeight="1">
      <c r="A66" s="344" t="s">
        <v>623</v>
      </c>
      <c r="B66" s="142" t="s">
        <v>362</v>
      </c>
      <c r="C66" s="560">
        <v>44002</v>
      </c>
      <c r="D66" s="163">
        <v>22598</v>
      </c>
      <c r="E66" s="164">
        <v>15320</v>
      </c>
      <c r="F66" s="164">
        <v>8220</v>
      </c>
      <c r="G66" s="164">
        <v>13867</v>
      </c>
      <c r="H66" s="164">
        <v>6306</v>
      </c>
      <c r="I66" s="164">
        <v>5284</v>
      </c>
      <c r="J66" s="164">
        <v>4280</v>
      </c>
      <c r="K66" s="164">
        <v>2290</v>
      </c>
      <c r="L66" s="164">
        <v>946</v>
      </c>
      <c r="M66" s="164">
        <v>0</v>
      </c>
      <c r="N66" s="164">
        <v>0</v>
      </c>
      <c r="O66" s="164">
        <v>0</v>
      </c>
      <c r="P66" s="162">
        <f t="shared" si="0"/>
        <v>123113</v>
      </c>
      <c r="S66" s="152"/>
    </row>
    <row r="67" spans="1:19" s="145" customFormat="1" ht="12.75" customHeight="1">
      <c r="A67" s="344" t="s">
        <v>624</v>
      </c>
      <c r="B67" s="142" t="s">
        <v>363</v>
      </c>
      <c r="C67" s="560">
        <v>18214</v>
      </c>
      <c r="D67" s="163">
        <v>46373</v>
      </c>
      <c r="E67" s="163">
        <v>40597</v>
      </c>
      <c r="F67" s="163">
        <v>15624</v>
      </c>
      <c r="G67" s="163">
        <v>11828</v>
      </c>
      <c r="H67" s="163">
        <v>4343</v>
      </c>
      <c r="I67" s="163">
        <v>5149</v>
      </c>
      <c r="J67" s="164">
        <v>2061</v>
      </c>
      <c r="K67" s="164">
        <v>2088</v>
      </c>
      <c r="L67" s="164">
        <v>883</v>
      </c>
      <c r="M67" s="164">
        <v>1887</v>
      </c>
      <c r="N67" s="164">
        <v>0</v>
      </c>
      <c r="O67" s="164">
        <v>0</v>
      </c>
      <c r="P67" s="162">
        <f t="shared" ref="P67:P94" si="1">SUM(C67:O67)</f>
        <v>149047</v>
      </c>
      <c r="S67" s="152"/>
    </row>
    <row r="68" spans="1:19" s="145" customFormat="1" ht="12.75" customHeight="1">
      <c r="A68" s="344" t="s">
        <v>625</v>
      </c>
      <c r="B68" s="142" t="s">
        <v>364</v>
      </c>
      <c r="C68" s="560">
        <v>5564</v>
      </c>
      <c r="D68" s="163">
        <v>14264</v>
      </c>
      <c r="E68" s="163">
        <v>17074</v>
      </c>
      <c r="F68" s="163">
        <v>11909</v>
      </c>
      <c r="G68" s="163">
        <v>23412</v>
      </c>
      <c r="H68" s="163">
        <v>15591</v>
      </c>
      <c r="I68" s="163">
        <v>22791</v>
      </c>
      <c r="J68" s="163">
        <v>25145</v>
      </c>
      <c r="K68" s="163">
        <v>34886</v>
      </c>
      <c r="L68" s="163">
        <v>25605</v>
      </c>
      <c r="M68" s="163">
        <v>5229</v>
      </c>
      <c r="N68" s="163">
        <v>5294</v>
      </c>
      <c r="O68" s="163">
        <v>6766</v>
      </c>
      <c r="P68" s="162">
        <f t="shared" si="1"/>
        <v>213530</v>
      </c>
      <c r="S68" s="152"/>
    </row>
    <row r="69" spans="1:19" s="145" customFormat="1" ht="12.75" customHeight="1">
      <c r="A69" s="344" t="s">
        <v>626</v>
      </c>
      <c r="B69" s="142" t="s">
        <v>365</v>
      </c>
      <c r="C69" s="560">
        <v>7699</v>
      </c>
      <c r="D69" s="163">
        <v>16941</v>
      </c>
      <c r="E69" s="163">
        <v>19948</v>
      </c>
      <c r="F69" s="163">
        <v>15096</v>
      </c>
      <c r="G69" s="163">
        <v>32795</v>
      </c>
      <c r="H69" s="163">
        <v>18178</v>
      </c>
      <c r="I69" s="163">
        <v>14577</v>
      </c>
      <c r="J69" s="163">
        <v>13611</v>
      </c>
      <c r="K69" s="163">
        <v>11357</v>
      </c>
      <c r="L69" s="163">
        <v>6472</v>
      </c>
      <c r="M69" s="164">
        <v>4144</v>
      </c>
      <c r="N69" s="164">
        <v>1779</v>
      </c>
      <c r="O69" s="164">
        <v>0</v>
      </c>
      <c r="P69" s="162">
        <f t="shared" si="1"/>
        <v>162597</v>
      </c>
      <c r="S69" s="152"/>
    </row>
    <row r="70" spans="1:19" s="145" customFormat="1" ht="12.75" customHeight="1">
      <c r="A70" s="344" t="s">
        <v>627</v>
      </c>
      <c r="B70" s="142" t="s">
        <v>366</v>
      </c>
      <c r="C70" s="561">
        <v>249</v>
      </c>
      <c r="D70" s="164">
        <v>568</v>
      </c>
      <c r="E70" s="164">
        <v>734</v>
      </c>
      <c r="F70" s="164">
        <v>565</v>
      </c>
      <c r="G70" s="164">
        <v>1026</v>
      </c>
      <c r="H70" s="164">
        <v>516</v>
      </c>
      <c r="I70" s="164">
        <v>904</v>
      </c>
      <c r="J70" s="164">
        <v>1349</v>
      </c>
      <c r="K70" s="164">
        <v>1518</v>
      </c>
      <c r="L70" s="164">
        <v>2010</v>
      </c>
      <c r="M70" s="164">
        <v>687</v>
      </c>
      <c r="N70" s="164">
        <v>884</v>
      </c>
      <c r="O70" s="164">
        <v>1178</v>
      </c>
      <c r="P70" s="162">
        <f t="shared" si="1"/>
        <v>12188</v>
      </c>
      <c r="S70" s="152"/>
    </row>
    <row r="71" spans="1:19" s="145" customFormat="1" ht="12.75" customHeight="1">
      <c r="A71" s="344" t="s">
        <v>628</v>
      </c>
      <c r="B71" s="142" t="s">
        <v>367</v>
      </c>
      <c r="C71" s="560">
        <v>2298</v>
      </c>
      <c r="D71" s="163">
        <v>5519</v>
      </c>
      <c r="E71" s="163">
        <v>6009</v>
      </c>
      <c r="F71" s="163">
        <v>3928</v>
      </c>
      <c r="G71" s="163">
        <v>7210</v>
      </c>
      <c r="H71" s="163">
        <v>4067</v>
      </c>
      <c r="I71" s="163">
        <v>6459</v>
      </c>
      <c r="J71" s="163">
        <v>5629</v>
      </c>
      <c r="K71" s="163">
        <v>6344</v>
      </c>
      <c r="L71" s="163">
        <v>4840</v>
      </c>
      <c r="M71" s="163">
        <v>1275</v>
      </c>
      <c r="N71" s="163">
        <v>0</v>
      </c>
      <c r="O71" s="163">
        <v>5422</v>
      </c>
      <c r="P71" s="162">
        <f t="shared" si="1"/>
        <v>59000</v>
      </c>
      <c r="S71" s="152"/>
    </row>
    <row r="72" spans="1:19" s="145" customFormat="1" ht="12.75" customHeight="1">
      <c r="A72" s="344" t="s">
        <v>629</v>
      </c>
      <c r="B72" s="142" t="s">
        <v>368</v>
      </c>
      <c r="C72" s="560">
        <v>3333</v>
      </c>
      <c r="D72" s="163">
        <v>6094</v>
      </c>
      <c r="E72" s="163">
        <v>6246</v>
      </c>
      <c r="F72" s="164">
        <v>4162</v>
      </c>
      <c r="G72" s="163">
        <v>7810</v>
      </c>
      <c r="H72" s="164">
        <v>3067</v>
      </c>
      <c r="I72" s="164">
        <v>2965</v>
      </c>
      <c r="J72" s="164">
        <v>2301</v>
      </c>
      <c r="K72" s="164">
        <v>1903</v>
      </c>
      <c r="L72" s="164">
        <v>1070</v>
      </c>
      <c r="M72" s="164">
        <v>573</v>
      </c>
      <c r="N72" s="164">
        <v>785</v>
      </c>
      <c r="O72" s="164">
        <v>7036</v>
      </c>
      <c r="P72" s="162">
        <f t="shared" si="1"/>
        <v>47345</v>
      </c>
      <c r="S72" s="152"/>
    </row>
    <row r="73" spans="1:19" s="145" customFormat="1" ht="12.75" customHeight="1">
      <c r="A73" s="344" t="s">
        <v>630</v>
      </c>
      <c r="B73" s="142" t="s">
        <v>369</v>
      </c>
      <c r="C73" s="560">
        <v>1319</v>
      </c>
      <c r="D73" s="163">
        <v>1802</v>
      </c>
      <c r="E73" s="163">
        <v>1092</v>
      </c>
      <c r="F73" s="163">
        <v>438</v>
      </c>
      <c r="G73" s="163">
        <v>897</v>
      </c>
      <c r="H73" s="163">
        <v>389</v>
      </c>
      <c r="I73" s="163">
        <v>503</v>
      </c>
      <c r="J73" s="163">
        <v>442</v>
      </c>
      <c r="K73" s="163">
        <v>457</v>
      </c>
      <c r="L73" s="163">
        <v>255</v>
      </c>
      <c r="M73" s="163">
        <v>0</v>
      </c>
      <c r="N73" s="163">
        <v>0</v>
      </c>
      <c r="O73" s="163">
        <v>0</v>
      </c>
      <c r="P73" s="162">
        <f t="shared" si="1"/>
        <v>7594</v>
      </c>
      <c r="S73" s="152"/>
    </row>
    <row r="74" spans="1:19" s="145" customFormat="1" ht="12.75" customHeight="1">
      <c r="A74" s="344" t="s">
        <v>632</v>
      </c>
      <c r="B74" s="142" t="s">
        <v>370</v>
      </c>
      <c r="C74" s="560">
        <v>2481</v>
      </c>
      <c r="D74" s="163">
        <v>4065</v>
      </c>
      <c r="E74" s="163">
        <v>3499</v>
      </c>
      <c r="F74" s="163">
        <v>2314</v>
      </c>
      <c r="G74" s="163">
        <v>4425</v>
      </c>
      <c r="H74" s="163">
        <v>2002</v>
      </c>
      <c r="I74" s="163">
        <v>2139</v>
      </c>
      <c r="J74" s="163">
        <v>2515</v>
      </c>
      <c r="K74" s="163">
        <v>3162</v>
      </c>
      <c r="L74" s="163">
        <v>255</v>
      </c>
      <c r="M74" s="164">
        <v>0</v>
      </c>
      <c r="N74" s="164">
        <v>0</v>
      </c>
      <c r="O74" s="163">
        <v>2599</v>
      </c>
      <c r="P74" s="162">
        <f t="shared" si="1"/>
        <v>29456</v>
      </c>
      <c r="S74" s="152"/>
    </row>
    <row r="75" spans="1:19" s="145" customFormat="1" ht="12.75" customHeight="1">
      <c r="A75" s="344" t="s">
        <v>633</v>
      </c>
      <c r="B75" s="142" t="s">
        <v>371</v>
      </c>
      <c r="C75" s="561">
        <v>432</v>
      </c>
      <c r="D75" s="164">
        <v>902</v>
      </c>
      <c r="E75" s="164">
        <v>1486</v>
      </c>
      <c r="F75" s="164">
        <v>1081</v>
      </c>
      <c r="G75" s="164">
        <v>3408</v>
      </c>
      <c r="H75" s="164">
        <v>3508</v>
      </c>
      <c r="I75" s="164">
        <v>7259</v>
      </c>
      <c r="J75" s="164">
        <v>11655</v>
      </c>
      <c r="K75" s="164">
        <v>16721</v>
      </c>
      <c r="L75" s="164">
        <v>12661</v>
      </c>
      <c r="M75" s="164">
        <v>4728</v>
      </c>
      <c r="N75" s="164">
        <v>1620</v>
      </c>
      <c r="O75" s="164">
        <v>7827</v>
      </c>
      <c r="P75" s="162">
        <f t="shared" si="1"/>
        <v>73288</v>
      </c>
      <c r="S75" s="152"/>
    </row>
    <row r="76" spans="1:19" s="145" customFormat="1" ht="12.6" customHeight="1">
      <c r="A76" s="344" t="s">
        <v>634</v>
      </c>
      <c r="B76" s="142" t="s">
        <v>372</v>
      </c>
      <c r="C76" s="560">
        <v>2708</v>
      </c>
      <c r="D76" s="163">
        <v>6024</v>
      </c>
      <c r="E76" s="163">
        <v>6470</v>
      </c>
      <c r="F76" s="163">
        <v>3948</v>
      </c>
      <c r="G76" s="163">
        <v>7092</v>
      </c>
      <c r="H76" s="163">
        <v>3637</v>
      </c>
      <c r="I76" s="163">
        <v>4425</v>
      </c>
      <c r="J76" s="163">
        <v>3651</v>
      </c>
      <c r="K76" s="163">
        <v>3028</v>
      </c>
      <c r="L76" s="163">
        <v>2663</v>
      </c>
      <c r="M76" s="163">
        <v>716</v>
      </c>
      <c r="N76" s="163">
        <v>0</v>
      </c>
      <c r="O76" s="164">
        <v>0</v>
      </c>
      <c r="P76" s="162">
        <f t="shared" si="1"/>
        <v>44362</v>
      </c>
      <c r="S76" s="152"/>
    </row>
    <row r="77" spans="1:19" s="145" customFormat="1" ht="12.6" customHeight="1">
      <c r="A77" s="344" t="s">
        <v>635</v>
      </c>
      <c r="B77" s="142" t="s">
        <v>373</v>
      </c>
      <c r="C77" s="560">
        <v>4371</v>
      </c>
      <c r="D77" s="163">
        <v>13956</v>
      </c>
      <c r="E77" s="163">
        <v>21569</v>
      </c>
      <c r="F77" s="163">
        <v>16047</v>
      </c>
      <c r="G77" s="163">
        <v>30663</v>
      </c>
      <c r="H77" s="163">
        <v>19368</v>
      </c>
      <c r="I77" s="163">
        <v>28260</v>
      </c>
      <c r="J77" s="163">
        <v>44043</v>
      </c>
      <c r="K77" s="163">
        <v>58813</v>
      </c>
      <c r="L77" s="163">
        <v>38267</v>
      </c>
      <c r="M77" s="163">
        <v>14146</v>
      </c>
      <c r="N77" s="163">
        <v>6859</v>
      </c>
      <c r="O77" s="163">
        <v>14137</v>
      </c>
      <c r="P77" s="162">
        <f t="shared" si="1"/>
        <v>310499</v>
      </c>
      <c r="S77" s="152"/>
    </row>
    <row r="78" spans="1:19" s="145" customFormat="1" ht="12.6" customHeight="1">
      <c r="A78" s="344" t="s">
        <v>636</v>
      </c>
      <c r="B78" s="142" t="s">
        <v>374</v>
      </c>
      <c r="C78" s="560">
        <v>24679</v>
      </c>
      <c r="D78" s="163">
        <v>25752</v>
      </c>
      <c r="E78" s="163">
        <v>34221</v>
      </c>
      <c r="F78" s="163">
        <v>22544</v>
      </c>
      <c r="G78" s="163">
        <v>56830</v>
      </c>
      <c r="H78" s="163">
        <v>43612</v>
      </c>
      <c r="I78" s="163">
        <v>73065</v>
      </c>
      <c r="J78" s="163">
        <v>101762</v>
      </c>
      <c r="K78" s="163">
        <v>142156</v>
      </c>
      <c r="L78" s="163">
        <v>102804</v>
      </c>
      <c r="M78" s="163">
        <v>34366</v>
      </c>
      <c r="N78" s="163">
        <v>26124</v>
      </c>
      <c r="O78" s="163">
        <v>45145</v>
      </c>
      <c r="P78" s="162">
        <f t="shared" si="1"/>
        <v>733060</v>
      </c>
      <c r="S78" s="152"/>
    </row>
    <row r="79" spans="1:19" s="145" customFormat="1" ht="12.6" customHeight="1">
      <c r="A79" s="344" t="s">
        <v>637</v>
      </c>
      <c r="B79" s="142" t="s">
        <v>375</v>
      </c>
      <c r="C79" s="560">
        <v>17817</v>
      </c>
      <c r="D79" s="163">
        <v>36497</v>
      </c>
      <c r="E79" s="163">
        <v>37714</v>
      </c>
      <c r="F79" s="163">
        <v>23240</v>
      </c>
      <c r="G79" s="163">
        <v>43880</v>
      </c>
      <c r="H79" s="163">
        <v>28056</v>
      </c>
      <c r="I79" s="163">
        <v>37876</v>
      </c>
      <c r="J79" s="163">
        <v>38831</v>
      </c>
      <c r="K79" s="163">
        <v>54315</v>
      </c>
      <c r="L79" s="163">
        <v>34689</v>
      </c>
      <c r="M79" s="163">
        <v>26628</v>
      </c>
      <c r="N79" s="163">
        <v>12706</v>
      </c>
      <c r="O79" s="163">
        <v>27069</v>
      </c>
      <c r="P79" s="162">
        <f t="shared" si="1"/>
        <v>419318</v>
      </c>
      <c r="S79" s="152"/>
    </row>
    <row r="80" spans="1:19" s="145" customFormat="1" ht="12.6" customHeight="1">
      <c r="A80" s="344" t="s">
        <v>638</v>
      </c>
      <c r="B80" s="142" t="s">
        <v>376</v>
      </c>
      <c r="C80" s="561">
        <v>646</v>
      </c>
      <c r="D80" s="164">
        <v>1514</v>
      </c>
      <c r="E80" s="164">
        <v>2551</v>
      </c>
      <c r="F80" s="164">
        <v>2547</v>
      </c>
      <c r="G80" s="164">
        <v>6255</v>
      </c>
      <c r="H80" s="164">
        <v>5078</v>
      </c>
      <c r="I80" s="164">
        <v>10429</v>
      </c>
      <c r="J80" s="164">
        <v>17356</v>
      </c>
      <c r="K80" s="164">
        <v>27884</v>
      </c>
      <c r="L80" s="164">
        <v>18014</v>
      </c>
      <c r="M80" s="163">
        <v>10091</v>
      </c>
      <c r="N80" s="163">
        <v>6950</v>
      </c>
      <c r="O80" s="164">
        <v>21655</v>
      </c>
      <c r="P80" s="162">
        <f t="shared" si="1"/>
        <v>130970</v>
      </c>
      <c r="S80" s="152"/>
    </row>
    <row r="81" spans="1:19" s="145" customFormat="1" ht="12.6" customHeight="1">
      <c r="A81" s="344" t="s">
        <v>639</v>
      </c>
      <c r="B81" s="142" t="s">
        <v>377</v>
      </c>
      <c r="C81" s="560">
        <v>5259</v>
      </c>
      <c r="D81" s="163">
        <v>16521</v>
      </c>
      <c r="E81" s="163">
        <v>34484</v>
      </c>
      <c r="F81" s="163">
        <v>33058</v>
      </c>
      <c r="G81" s="163">
        <v>68181</v>
      </c>
      <c r="H81" s="163">
        <v>50973</v>
      </c>
      <c r="I81" s="163">
        <v>64417</v>
      </c>
      <c r="J81" s="163">
        <v>78992</v>
      </c>
      <c r="K81" s="163">
        <v>88057</v>
      </c>
      <c r="L81" s="163">
        <v>45945</v>
      </c>
      <c r="M81" s="163">
        <v>17233</v>
      </c>
      <c r="N81" s="163">
        <v>12731</v>
      </c>
      <c r="O81" s="163">
        <v>20443</v>
      </c>
      <c r="P81" s="162">
        <f t="shared" si="1"/>
        <v>536294</v>
      </c>
      <c r="S81" s="152"/>
    </row>
    <row r="82" spans="1:19" s="145" customFormat="1" ht="12.6" customHeight="1">
      <c r="A82" s="344" t="s">
        <v>640</v>
      </c>
      <c r="B82" s="142" t="s">
        <v>378</v>
      </c>
      <c r="C82" s="560">
        <v>9320</v>
      </c>
      <c r="D82" s="163">
        <v>16849</v>
      </c>
      <c r="E82" s="163">
        <v>12383</v>
      </c>
      <c r="F82" s="163">
        <v>8774</v>
      </c>
      <c r="G82" s="163">
        <v>22244</v>
      </c>
      <c r="H82" s="163">
        <v>18015</v>
      </c>
      <c r="I82" s="163">
        <v>22185</v>
      </c>
      <c r="J82" s="163">
        <v>27459</v>
      </c>
      <c r="K82" s="163">
        <v>70057</v>
      </c>
      <c r="L82" s="163">
        <v>73097</v>
      </c>
      <c r="M82" s="163">
        <v>21740</v>
      </c>
      <c r="N82" s="163">
        <v>9054</v>
      </c>
      <c r="O82" s="163">
        <v>16786</v>
      </c>
      <c r="P82" s="162">
        <f t="shared" si="1"/>
        <v>327963</v>
      </c>
      <c r="S82" s="152"/>
    </row>
    <row r="83" spans="1:19" s="145" customFormat="1" ht="12.6" customHeight="1">
      <c r="A83" s="344" t="s">
        <v>641</v>
      </c>
      <c r="B83" s="142" t="s">
        <v>379</v>
      </c>
      <c r="C83" s="560">
        <v>339</v>
      </c>
      <c r="D83" s="163">
        <v>421</v>
      </c>
      <c r="E83" s="163">
        <v>929</v>
      </c>
      <c r="F83" s="163">
        <v>713</v>
      </c>
      <c r="G83" s="163">
        <v>3483</v>
      </c>
      <c r="H83" s="163">
        <v>3666</v>
      </c>
      <c r="I83" s="163">
        <v>6277</v>
      </c>
      <c r="J83" s="163">
        <v>5879</v>
      </c>
      <c r="K83" s="163">
        <v>2460</v>
      </c>
      <c r="L83" s="163">
        <v>855</v>
      </c>
      <c r="M83" s="164">
        <v>714</v>
      </c>
      <c r="N83" s="164">
        <v>1712</v>
      </c>
      <c r="O83" s="164">
        <v>1439</v>
      </c>
      <c r="P83" s="162">
        <f t="shared" si="1"/>
        <v>28887</v>
      </c>
      <c r="S83" s="152"/>
    </row>
    <row r="84" spans="1:19" s="145" customFormat="1" ht="12.6" customHeight="1">
      <c r="A84" s="344" t="s">
        <v>642</v>
      </c>
      <c r="B84" s="142" t="s">
        <v>380</v>
      </c>
      <c r="C84" s="560">
        <v>479</v>
      </c>
      <c r="D84" s="163">
        <v>1451</v>
      </c>
      <c r="E84" s="163">
        <v>6114</v>
      </c>
      <c r="F84" s="164">
        <v>6933</v>
      </c>
      <c r="G84" s="163">
        <v>16009</v>
      </c>
      <c r="H84" s="164">
        <v>9010</v>
      </c>
      <c r="I84" s="163">
        <v>6043</v>
      </c>
      <c r="J84" s="164">
        <v>2688</v>
      </c>
      <c r="K84" s="163">
        <v>1294</v>
      </c>
      <c r="L84" s="163">
        <v>1960</v>
      </c>
      <c r="M84" s="164">
        <v>0</v>
      </c>
      <c r="N84" s="164">
        <v>0</v>
      </c>
      <c r="O84" s="164">
        <v>0</v>
      </c>
      <c r="P84" s="162">
        <f t="shared" si="1"/>
        <v>51981</v>
      </c>
      <c r="S84" s="152"/>
    </row>
    <row r="85" spans="1:19" s="145" customFormat="1" ht="12.6" customHeight="1">
      <c r="A85" s="344" t="s">
        <v>644</v>
      </c>
      <c r="B85" s="142" t="s">
        <v>381</v>
      </c>
      <c r="C85" s="560">
        <v>529</v>
      </c>
      <c r="D85" s="163">
        <v>848</v>
      </c>
      <c r="E85" s="164">
        <v>1065</v>
      </c>
      <c r="F85" s="164">
        <v>742</v>
      </c>
      <c r="G85" s="163">
        <v>1861</v>
      </c>
      <c r="H85" s="164">
        <v>1056</v>
      </c>
      <c r="I85" s="163">
        <v>1377</v>
      </c>
      <c r="J85" s="163">
        <v>867</v>
      </c>
      <c r="K85" s="163">
        <v>2645</v>
      </c>
      <c r="L85" s="163">
        <v>1880</v>
      </c>
      <c r="M85" s="163">
        <v>0</v>
      </c>
      <c r="N85" s="163">
        <v>0</v>
      </c>
      <c r="O85" s="164">
        <v>0</v>
      </c>
      <c r="P85" s="162">
        <f t="shared" si="1"/>
        <v>12870</v>
      </c>
      <c r="S85" s="152"/>
    </row>
    <row r="86" spans="1:19" s="145" customFormat="1" ht="12.6" customHeight="1">
      <c r="A86" s="344" t="s">
        <v>645</v>
      </c>
      <c r="B86" s="142" t="s">
        <v>382</v>
      </c>
      <c r="C86" s="561">
        <v>223</v>
      </c>
      <c r="D86" s="164">
        <v>202</v>
      </c>
      <c r="E86" s="164">
        <v>214</v>
      </c>
      <c r="F86" s="164">
        <v>159</v>
      </c>
      <c r="G86" s="164">
        <v>331</v>
      </c>
      <c r="H86" s="164">
        <v>275</v>
      </c>
      <c r="I86" s="164">
        <v>520</v>
      </c>
      <c r="J86" s="164">
        <v>481</v>
      </c>
      <c r="K86" s="164">
        <v>595</v>
      </c>
      <c r="L86" s="164">
        <v>0</v>
      </c>
      <c r="M86" s="164">
        <v>0</v>
      </c>
      <c r="N86" s="164">
        <v>0</v>
      </c>
      <c r="O86" s="164">
        <v>0</v>
      </c>
      <c r="P86" s="162">
        <f t="shared" si="1"/>
        <v>3000</v>
      </c>
      <c r="S86" s="152"/>
    </row>
    <row r="87" spans="1:19" s="145" customFormat="1" ht="12.6" customHeight="1">
      <c r="A87" s="344" t="s">
        <v>646</v>
      </c>
      <c r="B87" s="142" t="s">
        <v>383</v>
      </c>
      <c r="C87" s="560">
        <v>1737</v>
      </c>
      <c r="D87" s="163">
        <v>2666</v>
      </c>
      <c r="E87" s="163">
        <v>1108</v>
      </c>
      <c r="F87" s="163">
        <v>449</v>
      </c>
      <c r="G87" s="163">
        <v>641</v>
      </c>
      <c r="H87" s="163">
        <v>341</v>
      </c>
      <c r="I87" s="163">
        <v>121</v>
      </c>
      <c r="J87" s="163">
        <v>140</v>
      </c>
      <c r="K87" s="163">
        <v>444</v>
      </c>
      <c r="L87" s="163">
        <v>0</v>
      </c>
      <c r="M87" s="163">
        <v>0</v>
      </c>
      <c r="N87" s="163">
        <v>0</v>
      </c>
      <c r="O87" s="164">
        <v>0</v>
      </c>
      <c r="P87" s="162">
        <f t="shared" si="1"/>
        <v>7647</v>
      </c>
      <c r="S87" s="152"/>
    </row>
    <row r="88" spans="1:19" s="145" customFormat="1" ht="12.6" customHeight="1">
      <c r="A88" s="344" t="s">
        <v>647</v>
      </c>
      <c r="B88" s="142" t="s">
        <v>384</v>
      </c>
      <c r="C88" s="560">
        <v>3260</v>
      </c>
      <c r="D88" s="163">
        <v>5694</v>
      </c>
      <c r="E88" s="163">
        <v>4713</v>
      </c>
      <c r="F88" s="164">
        <v>3206</v>
      </c>
      <c r="G88" s="163">
        <v>6892</v>
      </c>
      <c r="H88" s="164">
        <v>4722</v>
      </c>
      <c r="I88" s="163">
        <v>7099</v>
      </c>
      <c r="J88" s="164">
        <v>5770</v>
      </c>
      <c r="K88" s="163">
        <v>2959</v>
      </c>
      <c r="L88" s="163">
        <v>538</v>
      </c>
      <c r="M88" s="164">
        <v>560</v>
      </c>
      <c r="N88" s="164">
        <v>0</v>
      </c>
      <c r="O88" s="164">
        <v>1569</v>
      </c>
      <c r="P88" s="162">
        <f t="shared" si="1"/>
        <v>46982</v>
      </c>
      <c r="S88" s="152"/>
    </row>
    <row r="89" spans="1:19" s="145" customFormat="1" ht="12.6" customHeight="1">
      <c r="A89" s="344" t="s">
        <v>649</v>
      </c>
      <c r="B89" s="142" t="s">
        <v>385</v>
      </c>
      <c r="C89" s="560">
        <v>4535</v>
      </c>
      <c r="D89" s="163">
        <v>6999</v>
      </c>
      <c r="E89" s="163">
        <v>7608</v>
      </c>
      <c r="F89" s="163">
        <v>4043</v>
      </c>
      <c r="G89" s="163">
        <v>7282</v>
      </c>
      <c r="H89" s="163">
        <v>4172</v>
      </c>
      <c r="I89" s="163">
        <v>5632</v>
      </c>
      <c r="J89" s="163">
        <v>6586</v>
      </c>
      <c r="K89" s="163">
        <v>3207</v>
      </c>
      <c r="L89" s="163">
        <v>2133</v>
      </c>
      <c r="M89" s="164">
        <v>0</v>
      </c>
      <c r="N89" s="164">
        <v>0</v>
      </c>
      <c r="O89" s="163">
        <v>0</v>
      </c>
      <c r="P89" s="162">
        <f t="shared" si="1"/>
        <v>52197</v>
      </c>
      <c r="S89" s="152"/>
    </row>
    <row r="90" spans="1:19" s="145" customFormat="1" ht="12.6" customHeight="1">
      <c r="A90" s="344" t="s">
        <v>648</v>
      </c>
      <c r="B90" s="142" t="s">
        <v>386</v>
      </c>
      <c r="C90" s="560">
        <v>4775</v>
      </c>
      <c r="D90" s="163">
        <v>8463</v>
      </c>
      <c r="E90" s="163">
        <v>7795</v>
      </c>
      <c r="F90" s="163">
        <v>4866</v>
      </c>
      <c r="G90" s="163">
        <v>11366</v>
      </c>
      <c r="H90" s="163">
        <v>6344</v>
      </c>
      <c r="I90" s="163">
        <v>5952</v>
      </c>
      <c r="J90" s="163">
        <v>4083</v>
      </c>
      <c r="K90" s="163">
        <v>3673</v>
      </c>
      <c r="L90" s="163">
        <v>4152</v>
      </c>
      <c r="M90" s="163">
        <v>1677</v>
      </c>
      <c r="N90" s="163">
        <v>0</v>
      </c>
      <c r="O90" s="163">
        <v>0</v>
      </c>
      <c r="P90" s="162">
        <f t="shared" si="1"/>
        <v>63146</v>
      </c>
      <c r="S90" s="152"/>
    </row>
    <row r="91" spans="1:19" s="145" customFormat="1" ht="12.6" customHeight="1">
      <c r="A91" s="344" t="s">
        <v>650</v>
      </c>
      <c r="B91" s="142" t="s">
        <v>387</v>
      </c>
      <c r="C91" s="560">
        <v>14914</v>
      </c>
      <c r="D91" s="163">
        <v>22782</v>
      </c>
      <c r="E91" s="163">
        <v>18529</v>
      </c>
      <c r="F91" s="163">
        <v>10127</v>
      </c>
      <c r="G91" s="163">
        <v>13630</v>
      </c>
      <c r="H91" s="163">
        <v>5488</v>
      </c>
      <c r="I91" s="163">
        <v>6114</v>
      </c>
      <c r="J91" s="163">
        <v>5512</v>
      </c>
      <c r="K91" s="163">
        <v>5407</v>
      </c>
      <c r="L91" s="163">
        <v>2024</v>
      </c>
      <c r="M91" s="163">
        <v>1027</v>
      </c>
      <c r="N91" s="163">
        <v>770</v>
      </c>
      <c r="O91" s="163">
        <v>0</v>
      </c>
      <c r="P91" s="162">
        <f t="shared" si="1"/>
        <v>106324</v>
      </c>
      <c r="S91" s="152"/>
    </row>
    <row r="92" spans="1:19" s="145" customFormat="1" ht="12.6" customHeight="1">
      <c r="A92" s="344" t="s">
        <v>651</v>
      </c>
      <c r="B92" s="142" t="s">
        <v>388</v>
      </c>
      <c r="C92" s="561">
        <v>13229</v>
      </c>
      <c r="D92" s="164">
        <v>3335</v>
      </c>
      <c r="E92" s="164">
        <v>901</v>
      </c>
      <c r="F92" s="164">
        <v>235</v>
      </c>
      <c r="G92" s="164">
        <v>250</v>
      </c>
      <c r="H92" s="164">
        <v>47</v>
      </c>
      <c r="I92" s="164">
        <v>32</v>
      </c>
      <c r="J92" s="164">
        <v>0</v>
      </c>
      <c r="K92" s="164">
        <v>0</v>
      </c>
      <c r="L92" s="164">
        <v>0</v>
      </c>
      <c r="M92" s="164">
        <v>0</v>
      </c>
      <c r="N92" s="164">
        <v>0</v>
      </c>
      <c r="O92" s="164">
        <v>0</v>
      </c>
      <c r="P92" s="162">
        <f t="shared" si="1"/>
        <v>18029</v>
      </c>
      <c r="S92" s="152"/>
    </row>
    <row r="93" spans="1:19" s="145" customFormat="1" ht="12.6" customHeight="1">
      <c r="A93" s="344" t="s">
        <v>652</v>
      </c>
      <c r="B93" s="142" t="s">
        <v>389</v>
      </c>
      <c r="C93" s="561">
        <v>298</v>
      </c>
      <c r="D93" s="164">
        <v>141</v>
      </c>
      <c r="E93" s="164">
        <v>137</v>
      </c>
      <c r="F93" s="164">
        <v>31</v>
      </c>
      <c r="G93" s="164">
        <v>105</v>
      </c>
      <c r="H93" s="164">
        <v>48</v>
      </c>
      <c r="I93" s="164">
        <v>82</v>
      </c>
      <c r="J93" s="164">
        <v>0</v>
      </c>
      <c r="K93" s="164">
        <v>0</v>
      </c>
      <c r="L93" s="164">
        <v>0</v>
      </c>
      <c r="M93" s="164">
        <v>597</v>
      </c>
      <c r="N93" s="164">
        <v>0</v>
      </c>
      <c r="O93" s="164">
        <v>0</v>
      </c>
      <c r="P93" s="162">
        <f t="shared" si="1"/>
        <v>1439</v>
      </c>
      <c r="S93" s="152"/>
    </row>
    <row r="94" spans="1:19" s="145" customFormat="1" ht="12.6" customHeight="1">
      <c r="A94" s="344" t="s">
        <v>643</v>
      </c>
      <c r="B94" s="142" t="s">
        <v>390</v>
      </c>
      <c r="C94" s="560">
        <v>108</v>
      </c>
      <c r="D94" s="163">
        <v>252</v>
      </c>
      <c r="E94" s="163">
        <v>358</v>
      </c>
      <c r="F94" s="164">
        <v>344</v>
      </c>
      <c r="G94" s="163">
        <v>758</v>
      </c>
      <c r="H94" s="164">
        <v>468</v>
      </c>
      <c r="I94" s="164">
        <v>518</v>
      </c>
      <c r="J94" s="164">
        <v>646</v>
      </c>
      <c r="K94" s="163">
        <v>372</v>
      </c>
      <c r="L94" s="163">
        <v>295</v>
      </c>
      <c r="M94" s="164">
        <v>0</v>
      </c>
      <c r="N94" s="164">
        <v>0</v>
      </c>
      <c r="O94" s="164">
        <v>0</v>
      </c>
      <c r="P94" s="162">
        <f t="shared" si="1"/>
        <v>4119</v>
      </c>
      <c r="S94" s="152"/>
    </row>
    <row r="95" spans="1:19" s="145" customFormat="1" ht="24" customHeight="1">
      <c r="A95" s="344" t="s">
        <v>91</v>
      </c>
      <c r="B95" s="507" t="s">
        <v>721</v>
      </c>
      <c r="C95" s="560">
        <v>38314</v>
      </c>
      <c r="D95" s="163">
        <v>2269</v>
      </c>
      <c r="E95" s="163">
        <v>206</v>
      </c>
      <c r="F95" s="164">
        <v>51</v>
      </c>
      <c r="G95" s="163">
        <v>0</v>
      </c>
      <c r="H95" s="164">
        <v>0</v>
      </c>
      <c r="I95" s="164">
        <v>0</v>
      </c>
      <c r="J95" s="164">
        <v>0</v>
      </c>
      <c r="K95" s="163">
        <v>0</v>
      </c>
      <c r="L95" s="163">
        <v>0</v>
      </c>
      <c r="M95" s="164">
        <v>0</v>
      </c>
      <c r="N95" s="164">
        <v>0</v>
      </c>
      <c r="O95" s="164">
        <v>0</v>
      </c>
      <c r="P95" s="162">
        <f t="shared" ref="P95" si="2">SUM(C95:O95)</f>
        <v>40840</v>
      </c>
      <c r="S95" s="152"/>
    </row>
    <row r="96" spans="1:19" s="145" customFormat="1" ht="14.25" customHeight="1">
      <c r="A96" s="761" t="s">
        <v>414</v>
      </c>
      <c r="B96" s="762"/>
      <c r="C96" s="562">
        <f>SUM(C7:C95)</f>
        <v>680069</v>
      </c>
      <c r="D96" s="155">
        <f t="shared" ref="D96:O96" si="3">SUM(D7:D95)</f>
        <v>1230227</v>
      </c>
      <c r="E96" s="155">
        <f t="shared" si="3"/>
        <v>1426865</v>
      </c>
      <c r="F96" s="155">
        <f t="shared" si="3"/>
        <v>961903</v>
      </c>
      <c r="G96" s="155">
        <f t="shared" si="3"/>
        <v>1867530</v>
      </c>
      <c r="H96" s="155">
        <f t="shared" si="3"/>
        <v>1078132</v>
      </c>
      <c r="I96" s="155">
        <f t="shared" si="3"/>
        <v>1327940</v>
      </c>
      <c r="J96" s="155">
        <f t="shared" si="3"/>
        <v>1421874</v>
      </c>
      <c r="K96" s="155">
        <f t="shared" si="3"/>
        <v>1783560</v>
      </c>
      <c r="L96" s="155">
        <f t="shared" si="3"/>
        <v>1095075</v>
      </c>
      <c r="M96" s="155">
        <f t="shared" si="3"/>
        <v>490145</v>
      </c>
      <c r="N96" s="155">
        <f t="shared" si="3"/>
        <v>281401</v>
      </c>
      <c r="O96" s="155">
        <f t="shared" si="3"/>
        <v>833096</v>
      </c>
      <c r="P96" s="155">
        <f>SUM(P7:P95)</f>
        <v>14477817</v>
      </c>
      <c r="S96" s="152"/>
    </row>
    <row r="97" spans="1:16" s="145" customFormat="1" ht="15" customHeight="1">
      <c r="A97" s="778" t="s">
        <v>415</v>
      </c>
      <c r="B97" s="778"/>
      <c r="C97" s="778"/>
      <c r="D97" s="778"/>
      <c r="E97" s="778"/>
      <c r="F97" s="778"/>
      <c r="G97" s="778"/>
      <c r="H97" s="778"/>
      <c r="I97" s="778"/>
      <c r="J97" s="778"/>
      <c r="K97" s="778"/>
      <c r="L97" s="778"/>
      <c r="M97" s="778"/>
      <c r="N97" s="778"/>
      <c r="O97" s="778"/>
      <c r="P97" s="778"/>
    </row>
    <row r="98" spans="1:16" s="145" customFormat="1" ht="11.4">
      <c r="C98" s="516"/>
    </row>
    <row r="99" spans="1:16" s="145" customFormat="1" ht="11.4">
      <c r="C99" s="517"/>
      <c r="D99" s="152"/>
      <c r="E99" s="152"/>
      <c r="F99" s="152"/>
      <c r="G99" s="152"/>
      <c r="H99" s="152"/>
      <c r="I99" s="152"/>
      <c r="J99" s="152"/>
      <c r="K99" s="152"/>
      <c r="L99" s="152"/>
    </row>
    <row r="100" spans="1:16" s="145" customFormat="1" ht="11.4">
      <c r="C100" s="517"/>
      <c r="D100" s="152"/>
      <c r="E100" s="152"/>
      <c r="F100" s="152"/>
      <c r="G100" s="152"/>
      <c r="H100" s="152"/>
      <c r="I100" s="152"/>
      <c r="J100" s="152"/>
      <c r="K100" s="152"/>
      <c r="L100" s="152"/>
      <c r="M100" s="152"/>
      <c r="N100" s="152"/>
      <c r="O100" s="152"/>
      <c r="P100" s="152"/>
    </row>
    <row r="101" spans="1:16" s="145" customFormat="1" ht="11.4">
      <c r="C101" s="517"/>
      <c r="D101" s="152"/>
      <c r="E101" s="152"/>
      <c r="F101" s="152"/>
      <c r="G101" s="152"/>
      <c r="H101" s="152"/>
      <c r="I101" s="152"/>
      <c r="J101" s="152"/>
      <c r="K101" s="152"/>
      <c r="L101" s="152"/>
      <c r="M101" s="152"/>
      <c r="N101" s="152"/>
      <c r="O101" s="152"/>
      <c r="P101" s="152"/>
    </row>
    <row r="102" spans="1:16" s="145" customFormat="1" ht="11.4">
      <c r="C102" s="517"/>
      <c r="D102" s="152"/>
      <c r="E102" s="152"/>
      <c r="F102" s="152"/>
      <c r="G102" s="152"/>
      <c r="H102" s="152"/>
      <c r="I102" s="152"/>
      <c r="J102" s="152"/>
      <c r="K102" s="152"/>
      <c r="L102" s="152"/>
      <c r="M102" s="152"/>
      <c r="N102" s="152"/>
      <c r="O102" s="152"/>
      <c r="P102" s="152"/>
    </row>
    <row r="103" spans="1:16" s="145" customFormat="1" ht="11.4">
      <c r="C103" s="516"/>
    </row>
    <row r="104" spans="1:16" s="145" customFormat="1" ht="11.4">
      <c r="C104" s="516"/>
    </row>
    <row r="105" spans="1:16" s="145" customFormat="1" ht="11.4">
      <c r="C105" s="516"/>
    </row>
    <row r="106" spans="1:16" s="145" customFormat="1" ht="11.4">
      <c r="C106" s="516"/>
    </row>
    <row r="107" spans="1:16" s="145" customFormat="1" ht="11.4">
      <c r="C107" s="516"/>
    </row>
    <row r="108" spans="1:16" s="145" customFormat="1" ht="11.4">
      <c r="C108" s="516"/>
    </row>
    <row r="109" spans="1:16" s="145" customFormat="1" ht="11.4">
      <c r="C109" s="516"/>
    </row>
    <row r="110" spans="1:16" s="145" customFormat="1" ht="11.4">
      <c r="C110" s="516"/>
    </row>
    <row r="111" spans="1:16" s="145" customFormat="1" ht="11.4">
      <c r="C111" s="516"/>
    </row>
    <row r="112" spans="1:16" s="145" customFormat="1" ht="11.4">
      <c r="C112" s="516"/>
    </row>
    <row r="113" spans="3:3" s="145" customFormat="1" ht="11.4">
      <c r="C113" s="516"/>
    </row>
    <row r="114" spans="3:3" s="145" customFormat="1" ht="11.4">
      <c r="C114" s="516"/>
    </row>
    <row r="115" spans="3:3" s="145" customFormat="1" ht="11.4">
      <c r="C115" s="516"/>
    </row>
    <row r="116" spans="3:3" s="145" customFormat="1" ht="11.4">
      <c r="C116" s="516"/>
    </row>
    <row r="117" spans="3:3" s="145" customFormat="1" ht="11.4">
      <c r="C117" s="516"/>
    </row>
    <row r="118" spans="3:3" s="145" customFormat="1" ht="11.4">
      <c r="C118" s="516"/>
    </row>
    <row r="119" spans="3:3" s="145" customFormat="1" ht="11.4">
      <c r="C119" s="516"/>
    </row>
    <row r="120" spans="3:3" s="145" customFormat="1" ht="11.4">
      <c r="C120" s="516"/>
    </row>
    <row r="121" spans="3:3" s="145" customFormat="1" ht="11.4">
      <c r="C121" s="516"/>
    </row>
    <row r="122" spans="3:3" s="145" customFormat="1" ht="11.4">
      <c r="C122" s="516"/>
    </row>
    <row r="123" spans="3:3" s="145" customFormat="1" ht="11.4">
      <c r="C123" s="516"/>
    </row>
    <row r="124" spans="3:3" s="145" customFormat="1" ht="11.4">
      <c r="C124" s="516"/>
    </row>
    <row r="125" spans="3:3" s="145" customFormat="1" ht="11.4">
      <c r="C125" s="516"/>
    </row>
    <row r="126" spans="3:3" s="145" customFormat="1" ht="11.4">
      <c r="C126" s="516"/>
    </row>
    <row r="127" spans="3:3" s="145" customFormat="1" ht="11.4">
      <c r="C127" s="516"/>
    </row>
    <row r="128" spans="3:3" s="145" customFormat="1" ht="11.4">
      <c r="C128" s="516"/>
    </row>
    <row r="129" spans="3:3" s="145" customFormat="1" ht="11.4">
      <c r="C129" s="516"/>
    </row>
    <row r="130" spans="3:3" s="145" customFormat="1" ht="11.4">
      <c r="C130" s="516"/>
    </row>
    <row r="131" spans="3:3" s="145" customFormat="1" ht="11.4">
      <c r="C131" s="516"/>
    </row>
    <row r="132" spans="3:3" s="145" customFormat="1" ht="11.4">
      <c r="C132" s="516"/>
    </row>
    <row r="133" spans="3:3" s="145" customFormat="1" ht="11.4">
      <c r="C133" s="516"/>
    </row>
    <row r="134" spans="3:3" s="145" customFormat="1" ht="11.4">
      <c r="C134" s="516"/>
    </row>
    <row r="135" spans="3:3" s="145" customFormat="1" ht="11.4">
      <c r="C135" s="516"/>
    </row>
    <row r="136" spans="3:3" s="145" customFormat="1" ht="11.4">
      <c r="C136" s="516"/>
    </row>
    <row r="137" spans="3:3" s="145" customFormat="1" ht="11.4">
      <c r="C137" s="516"/>
    </row>
    <row r="138" spans="3:3" s="145" customFormat="1" ht="11.4">
      <c r="C138" s="516"/>
    </row>
    <row r="139" spans="3:3" s="145" customFormat="1" ht="11.4">
      <c r="C139" s="516"/>
    </row>
    <row r="140" spans="3:3" s="145" customFormat="1" ht="11.4">
      <c r="C140" s="516"/>
    </row>
    <row r="141" spans="3:3" s="145" customFormat="1" ht="11.4">
      <c r="C141" s="516"/>
    </row>
    <row r="142" spans="3:3" s="145" customFormat="1" ht="11.4">
      <c r="C142" s="516"/>
    </row>
    <row r="143" spans="3:3" s="145" customFormat="1" ht="11.4">
      <c r="C143" s="516"/>
    </row>
    <row r="144" spans="3:3" s="145" customFormat="1" ht="11.4">
      <c r="C144" s="516"/>
    </row>
    <row r="145" spans="3:3" s="145" customFormat="1" ht="11.4">
      <c r="C145" s="516"/>
    </row>
    <row r="146" spans="3:3" s="145" customFormat="1" ht="11.4">
      <c r="C146" s="516"/>
    </row>
    <row r="147" spans="3:3" s="145" customFormat="1" ht="11.4">
      <c r="C147" s="516"/>
    </row>
    <row r="148" spans="3:3" s="145" customFormat="1" ht="11.4">
      <c r="C148" s="516"/>
    </row>
    <row r="149" spans="3:3" s="145" customFormat="1" ht="11.4">
      <c r="C149" s="516"/>
    </row>
    <row r="150" spans="3:3" s="145" customFormat="1" ht="11.4">
      <c r="C150" s="516"/>
    </row>
    <row r="151" spans="3:3" s="145" customFormat="1" ht="11.4">
      <c r="C151" s="516"/>
    </row>
    <row r="152" spans="3:3" s="145" customFormat="1" ht="11.4">
      <c r="C152" s="516"/>
    </row>
    <row r="153" spans="3:3" s="145" customFormat="1" ht="11.4">
      <c r="C153" s="516"/>
    </row>
    <row r="154" spans="3:3" s="145" customFormat="1" ht="11.4">
      <c r="C154" s="516"/>
    </row>
    <row r="155" spans="3:3" s="145" customFormat="1" ht="11.4">
      <c r="C155" s="516"/>
    </row>
    <row r="156" spans="3:3" s="145" customFormat="1" ht="11.4">
      <c r="C156" s="516"/>
    </row>
    <row r="157" spans="3:3" s="145" customFormat="1" ht="11.4">
      <c r="C157" s="516"/>
    </row>
    <row r="158" spans="3:3" s="145" customFormat="1" ht="11.4">
      <c r="C158" s="516"/>
    </row>
    <row r="159" spans="3:3" s="145" customFormat="1" ht="11.4">
      <c r="C159" s="516"/>
    </row>
    <row r="160" spans="3:3" s="145" customFormat="1" ht="11.4">
      <c r="C160" s="516"/>
    </row>
    <row r="161" spans="3:3" s="145" customFormat="1" ht="11.4">
      <c r="C161" s="516"/>
    </row>
    <row r="162" spans="3:3" s="145" customFormat="1" ht="11.4">
      <c r="C162" s="516"/>
    </row>
    <row r="163" spans="3:3" s="145" customFormat="1" ht="11.4">
      <c r="C163" s="516"/>
    </row>
    <row r="164" spans="3:3" s="145" customFormat="1" ht="11.4">
      <c r="C164" s="516"/>
    </row>
    <row r="165" spans="3:3" s="145" customFormat="1" ht="11.4">
      <c r="C165" s="516"/>
    </row>
    <row r="166" spans="3:3" s="145" customFormat="1" ht="11.4">
      <c r="C166" s="516"/>
    </row>
    <row r="167" spans="3:3" s="145" customFormat="1" ht="11.4">
      <c r="C167" s="516"/>
    </row>
    <row r="168" spans="3:3" s="145" customFormat="1" ht="11.4">
      <c r="C168" s="516"/>
    </row>
    <row r="169" spans="3:3" s="145" customFormat="1" ht="11.4">
      <c r="C169" s="516"/>
    </row>
    <row r="170" spans="3:3" s="145" customFormat="1" ht="11.4">
      <c r="C170" s="516"/>
    </row>
    <row r="171" spans="3:3" s="145" customFormat="1" ht="11.4">
      <c r="C171" s="516"/>
    </row>
    <row r="172" spans="3:3" s="145" customFormat="1" ht="11.4">
      <c r="C172" s="516"/>
    </row>
    <row r="173" spans="3:3" s="145" customFormat="1" ht="11.4">
      <c r="C173" s="516"/>
    </row>
    <row r="174" spans="3:3" s="145" customFormat="1" ht="11.4">
      <c r="C174" s="516"/>
    </row>
    <row r="175" spans="3:3" s="145" customFormat="1" ht="11.4">
      <c r="C175" s="516"/>
    </row>
    <row r="176" spans="3:3" s="145" customFormat="1" ht="11.4">
      <c r="C176" s="516"/>
    </row>
    <row r="177" spans="3:3" s="145" customFormat="1" ht="11.4">
      <c r="C177" s="516"/>
    </row>
    <row r="178" spans="3:3" s="145" customFormat="1" ht="11.4">
      <c r="C178" s="516"/>
    </row>
    <row r="179" spans="3:3" s="145" customFormat="1" ht="11.4">
      <c r="C179" s="516"/>
    </row>
    <row r="180" spans="3:3" s="145" customFormat="1" ht="11.4">
      <c r="C180" s="516"/>
    </row>
    <row r="181" spans="3:3" s="145" customFormat="1" ht="11.4">
      <c r="C181" s="516"/>
    </row>
    <row r="182" spans="3:3" s="145" customFormat="1" ht="11.4">
      <c r="C182" s="516"/>
    </row>
    <row r="183" spans="3:3" s="145" customFormat="1" ht="11.4">
      <c r="C183" s="516"/>
    </row>
    <row r="184" spans="3:3" s="145" customFormat="1" ht="11.4">
      <c r="C184" s="516"/>
    </row>
    <row r="185" spans="3:3" s="145" customFormat="1" ht="11.4">
      <c r="C185" s="516"/>
    </row>
    <row r="186" spans="3:3" s="145" customFormat="1" ht="11.4">
      <c r="C186" s="516"/>
    </row>
    <row r="187" spans="3:3" s="145" customFormat="1" ht="11.4">
      <c r="C187" s="516"/>
    </row>
    <row r="188" spans="3:3" s="145" customFormat="1" ht="11.4">
      <c r="C188" s="516"/>
    </row>
    <row r="189" spans="3:3" s="145" customFormat="1" ht="11.4">
      <c r="C189" s="516"/>
    </row>
    <row r="190" spans="3:3" s="145" customFormat="1" ht="11.4">
      <c r="C190" s="516"/>
    </row>
    <row r="191" spans="3:3" s="145" customFormat="1" ht="11.4">
      <c r="C191" s="516"/>
    </row>
    <row r="192" spans="3:3" s="145" customFormat="1" ht="11.4">
      <c r="C192" s="516"/>
    </row>
    <row r="193" spans="3:3" s="145" customFormat="1" ht="11.4">
      <c r="C193" s="516"/>
    </row>
    <row r="194" spans="3:3" s="145" customFormat="1" ht="11.4">
      <c r="C194" s="516"/>
    </row>
    <row r="195" spans="3:3" s="145" customFormat="1" ht="11.4">
      <c r="C195" s="516"/>
    </row>
    <row r="196" spans="3:3" s="145" customFormat="1" ht="11.4">
      <c r="C196" s="516"/>
    </row>
    <row r="197" spans="3:3" s="145" customFormat="1" ht="11.4">
      <c r="C197" s="516"/>
    </row>
    <row r="198" spans="3:3" s="145" customFormat="1" ht="11.4">
      <c r="C198" s="516"/>
    </row>
    <row r="199" spans="3:3" s="145" customFormat="1" ht="11.4">
      <c r="C199" s="516"/>
    </row>
    <row r="200" spans="3:3" s="145" customFormat="1" ht="11.4">
      <c r="C200" s="516"/>
    </row>
    <row r="201" spans="3:3" s="145" customFormat="1" ht="11.4">
      <c r="C201" s="516"/>
    </row>
    <row r="202" spans="3:3" s="145" customFormat="1" ht="11.4">
      <c r="C202" s="516"/>
    </row>
    <row r="203" spans="3:3" s="145" customFormat="1" ht="11.4">
      <c r="C203" s="516"/>
    </row>
    <row r="204" spans="3:3" s="145" customFormat="1" ht="11.4">
      <c r="C204" s="516"/>
    </row>
    <row r="205" spans="3:3" s="145" customFormat="1" ht="11.4">
      <c r="C205" s="516"/>
    </row>
    <row r="206" spans="3:3" s="145" customFormat="1" ht="11.4">
      <c r="C206" s="516"/>
    </row>
    <row r="207" spans="3:3" s="145" customFormat="1" ht="11.4">
      <c r="C207" s="516"/>
    </row>
    <row r="208" spans="3:3" s="145" customFormat="1" ht="11.4">
      <c r="C208" s="516"/>
    </row>
    <row r="209" spans="3:3" s="145" customFormat="1" ht="11.4">
      <c r="C209" s="516"/>
    </row>
    <row r="210" spans="3:3" s="145" customFormat="1" ht="11.4">
      <c r="C210" s="516"/>
    </row>
    <row r="211" spans="3:3" s="145" customFormat="1" ht="11.4">
      <c r="C211" s="516"/>
    </row>
    <row r="212" spans="3:3" s="145" customFormat="1" ht="11.4">
      <c r="C212" s="516"/>
    </row>
    <row r="213" spans="3:3" s="145" customFormat="1" ht="11.4">
      <c r="C213" s="516"/>
    </row>
    <row r="214" spans="3:3" s="145" customFormat="1" ht="11.4">
      <c r="C214" s="516"/>
    </row>
    <row r="215" spans="3:3" s="145" customFormat="1" ht="11.4">
      <c r="C215" s="516"/>
    </row>
    <row r="216" spans="3:3" s="145" customFormat="1" ht="11.4">
      <c r="C216" s="516"/>
    </row>
    <row r="217" spans="3:3" s="145" customFormat="1" ht="11.4">
      <c r="C217" s="516"/>
    </row>
    <row r="218" spans="3:3" s="145" customFormat="1" ht="11.4">
      <c r="C218" s="516"/>
    </row>
    <row r="219" spans="3:3" s="145" customFormat="1" ht="11.4">
      <c r="C219" s="516"/>
    </row>
    <row r="220" spans="3:3" s="145" customFormat="1" ht="11.4">
      <c r="C220" s="516"/>
    </row>
    <row r="221" spans="3:3" s="145" customFormat="1" ht="11.4">
      <c r="C221" s="516"/>
    </row>
    <row r="222" spans="3:3" s="145" customFormat="1" ht="11.4">
      <c r="C222" s="516"/>
    </row>
    <row r="223" spans="3:3" s="145" customFormat="1" ht="11.4">
      <c r="C223" s="516"/>
    </row>
    <row r="224" spans="3:3" s="145" customFormat="1" ht="11.4">
      <c r="C224" s="516"/>
    </row>
    <row r="225" spans="3:3" s="145" customFormat="1" ht="11.4">
      <c r="C225" s="516"/>
    </row>
    <row r="226" spans="3:3" s="145" customFormat="1" ht="11.4">
      <c r="C226" s="516"/>
    </row>
    <row r="227" spans="3:3" s="145" customFormat="1" ht="11.4">
      <c r="C227" s="516"/>
    </row>
    <row r="228" spans="3:3" s="145" customFormat="1" ht="11.4">
      <c r="C228" s="516"/>
    </row>
    <row r="229" spans="3:3" s="145" customFormat="1" ht="11.4">
      <c r="C229" s="516"/>
    </row>
    <row r="230" spans="3:3" s="145" customFormat="1" ht="11.4">
      <c r="C230" s="516"/>
    </row>
    <row r="231" spans="3:3" s="145" customFormat="1" ht="11.4">
      <c r="C231" s="516"/>
    </row>
    <row r="232" spans="3:3" s="145" customFormat="1" ht="11.4">
      <c r="C232" s="516"/>
    </row>
    <row r="233" spans="3:3" s="145" customFormat="1" ht="11.4">
      <c r="C233" s="516"/>
    </row>
    <row r="234" spans="3:3" s="145" customFormat="1" ht="11.4">
      <c r="C234" s="516"/>
    </row>
    <row r="235" spans="3:3" s="145" customFormat="1" ht="11.4">
      <c r="C235" s="516"/>
    </row>
    <row r="236" spans="3:3" s="145" customFormat="1" ht="11.4">
      <c r="C236" s="516"/>
    </row>
    <row r="237" spans="3:3" s="145" customFormat="1" ht="11.4">
      <c r="C237" s="516"/>
    </row>
    <row r="238" spans="3:3" s="145" customFormat="1" ht="11.4">
      <c r="C238" s="516"/>
    </row>
    <row r="239" spans="3:3" s="145" customFormat="1" ht="11.4">
      <c r="C239" s="516"/>
    </row>
    <row r="240" spans="3:3" s="145" customFormat="1" ht="11.4">
      <c r="C240" s="516"/>
    </row>
    <row r="241" spans="3:3" s="145" customFormat="1" ht="11.4">
      <c r="C241" s="516"/>
    </row>
    <row r="242" spans="3:3" s="145" customFormat="1" ht="11.4">
      <c r="C242" s="516"/>
    </row>
    <row r="243" spans="3:3" s="145" customFormat="1" ht="11.4">
      <c r="C243" s="516"/>
    </row>
    <row r="244" spans="3:3" s="145" customFormat="1" ht="11.4">
      <c r="C244" s="516"/>
    </row>
    <row r="245" spans="3:3" s="145" customFormat="1" ht="11.4">
      <c r="C245" s="516"/>
    </row>
    <row r="246" spans="3:3" s="145" customFormat="1" ht="11.4">
      <c r="C246" s="516"/>
    </row>
    <row r="247" spans="3:3" s="145" customFormat="1" ht="11.4">
      <c r="C247" s="516"/>
    </row>
    <row r="248" spans="3:3" s="145" customFormat="1" ht="11.4">
      <c r="C248" s="516"/>
    </row>
  </sheetData>
  <mergeCells count="10">
    <mergeCell ref="A96:B96"/>
    <mergeCell ref="A97:P97"/>
    <mergeCell ref="A1:P1"/>
    <mergeCell ref="A2:P2"/>
    <mergeCell ref="O3:P3"/>
    <mergeCell ref="A4:A6"/>
    <mergeCell ref="B4:B6"/>
    <mergeCell ref="C4:O4"/>
    <mergeCell ref="P4:P6"/>
    <mergeCell ref="C5:O5"/>
  </mergeCells>
  <printOptions horizontalCentered="1" verticalCentered="1"/>
  <pageMargins left="0" right="0" top="0" bottom="0" header="0" footer="0"/>
  <pageSetup paperSize="9" scale="84" orientation="landscape"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0" tint="-0.499984740745262"/>
  </sheetPr>
  <dimension ref="A1:S207"/>
  <sheetViews>
    <sheetView showGridLines="0" zoomScaleNormal="100" zoomScaleSheetLayoutView="80" workbookViewId="0">
      <selection activeCell="A9" sqref="A9"/>
    </sheetView>
  </sheetViews>
  <sheetFormatPr defaultColWidth="9.109375" defaultRowHeight="13.2"/>
  <cols>
    <col min="1" max="1" width="5.6640625" style="143" customWidth="1"/>
    <col min="2" max="2" width="16.6640625" style="143" customWidth="1"/>
    <col min="3" max="15" width="10.33203125" style="143" customWidth="1"/>
    <col min="16" max="16" width="11.6640625" style="143" customWidth="1"/>
    <col min="17" max="16384" width="9.109375" style="143"/>
  </cols>
  <sheetData>
    <row r="1" spans="1:19" ht="19.5" customHeight="1">
      <c r="A1" s="765" t="s">
        <v>682</v>
      </c>
      <c r="B1" s="765"/>
      <c r="C1" s="765"/>
      <c r="D1" s="765"/>
      <c r="E1" s="765"/>
      <c r="F1" s="765"/>
      <c r="G1" s="765"/>
      <c r="H1" s="765"/>
      <c r="I1" s="765"/>
      <c r="J1" s="765"/>
      <c r="K1" s="765"/>
      <c r="L1" s="765"/>
      <c r="M1" s="765"/>
      <c r="N1" s="765"/>
      <c r="O1" s="765"/>
      <c r="P1" s="765"/>
    </row>
    <row r="2" spans="1:19" ht="19.5" customHeight="1">
      <c r="A2" s="766" t="s">
        <v>683</v>
      </c>
      <c r="B2" s="766"/>
      <c r="C2" s="766"/>
      <c r="D2" s="766"/>
      <c r="E2" s="766"/>
      <c r="F2" s="766"/>
      <c r="G2" s="766"/>
      <c r="H2" s="766"/>
      <c r="I2" s="766"/>
      <c r="J2" s="766"/>
      <c r="K2" s="766"/>
      <c r="L2" s="766"/>
      <c r="M2" s="766"/>
      <c r="N2" s="766"/>
      <c r="O2" s="766"/>
      <c r="P2" s="766"/>
    </row>
    <row r="3" spans="1:19" ht="12.75" customHeight="1">
      <c r="A3" s="165"/>
      <c r="B3" s="165"/>
      <c r="C3" s="165"/>
      <c r="D3" s="165"/>
      <c r="E3" s="165"/>
      <c r="F3" s="165"/>
      <c r="G3" s="165"/>
      <c r="H3" s="165"/>
      <c r="I3" s="165"/>
      <c r="J3" s="165"/>
      <c r="K3" s="165"/>
      <c r="L3" s="165"/>
      <c r="M3" s="165"/>
      <c r="N3" s="166"/>
      <c r="O3" s="788" t="s">
        <v>531</v>
      </c>
      <c r="P3" s="789"/>
    </row>
    <row r="4" spans="1:19" s="145" customFormat="1" ht="24.9" customHeight="1">
      <c r="A4" s="652" t="s">
        <v>417</v>
      </c>
      <c r="B4" s="792" t="s">
        <v>418</v>
      </c>
      <c r="C4" s="773" t="s">
        <v>396</v>
      </c>
      <c r="D4" s="773"/>
      <c r="E4" s="773"/>
      <c r="F4" s="773"/>
      <c r="G4" s="773"/>
      <c r="H4" s="773"/>
      <c r="I4" s="773"/>
      <c r="J4" s="773"/>
      <c r="K4" s="773"/>
      <c r="L4" s="773"/>
      <c r="M4" s="773"/>
      <c r="N4" s="773"/>
      <c r="O4" s="773"/>
      <c r="P4" s="775" t="s">
        <v>175</v>
      </c>
    </row>
    <row r="5" spans="1:19" s="145" customFormat="1" ht="24.9" customHeight="1">
      <c r="A5" s="790"/>
      <c r="B5" s="793"/>
      <c r="C5" s="773" t="s">
        <v>397</v>
      </c>
      <c r="D5" s="773"/>
      <c r="E5" s="773"/>
      <c r="F5" s="773"/>
      <c r="G5" s="773"/>
      <c r="H5" s="773"/>
      <c r="I5" s="773"/>
      <c r="J5" s="773"/>
      <c r="K5" s="773"/>
      <c r="L5" s="773"/>
      <c r="M5" s="773"/>
      <c r="N5" s="773"/>
      <c r="O5" s="773"/>
      <c r="P5" s="776"/>
    </row>
    <row r="6" spans="1:19" s="145" customFormat="1" ht="24.9" customHeight="1">
      <c r="A6" s="791"/>
      <c r="B6" s="794"/>
      <c r="C6" s="159" t="s">
        <v>398</v>
      </c>
      <c r="D6" s="160" t="s">
        <v>399</v>
      </c>
      <c r="E6" s="160" t="s">
        <v>400</v>
      </c>
      <c r="F6" s="160" t="s">
        <v>401</v>
      </c>
      <c r="G6" s="160" t="s">
        <v>402</v>
      </c>
      <c r="H6" s="160" t="s">
        <v>403</v>
      </c>
      <c r="I6" s="161" t="s">
        <v>404</v>
      </c>
      <c r="J6" s="161" t="s">
        <v>405</v>
      </c>
      <c r="K6" s="161" t="s">
        <v>406</v>
      </c>
      <c r="L6" s="161" t="s">
        <v>407</v>
      </c>
      <c r="M6" s="161" t="s">
        <v>408</v>
      </c>
      <c r="N6" s="161" t="s">
        <v>409</v>
      </c>
      <c r="O6" s="161" t="s">
        <v>181</v>
      </c>
      <c r="P6" s="777"/>
    </row>
    <row r="7" spans="1:19" s="145" customFormat="1" ht="12.9" customHeight="1">
      <c r="A7" s="167" t="s">
        <v>81</v>
      </c>
      <c r="B7" s="168" t="s">
        <v>0</v>
      </c>
      <c r="C7" s="169">
        <v>15442</v>
      </c>
      <c r="D7" s="169">
        <v>11635</v>
      </c>
      <c r="E7" s="169">
        <v>6524</v>
      </c>
      <c r="F7" s="169">
        <v>2521</v>
      </c>
      <c r="G7" s="169">
        <v>2911</v>
      </c>
      <c r="H7" s="169">
        <v>1041</v>
      </c>
      <c r="I7" s="169">
        <v>878</v>
      </c>
      <c r="J7" s="169">
        <v>482</v>
      </c>
      <c r="K7" s="169">
        <v>260</v>
      </c>
      <c r="L7" s="169">
        <v>70</v>
      </c>
      <c r="M7" s="169">
        <v>18</v>
      </c>
      <c r="N7" s="169">
        <v>6</v>
      </c>
      <c r="O7" s="169">
        <v>7</v>
      </c>
      <c r="P7" s="170">
        <f t="shared" ref="P7:P66" si="0">SUM(C7:O7)</f>
        <v>41795</v>
      </c>
      <c r="S7" s="152"/>
    </row>
    <row r="8" spans="1:19" s="145" customFormat="1" ht="12.9" customHeight="1">
      <c r="A8" s="167" t="s">
        <v>82</v>
      </c>
      <c r="B8" s="168" t="s">
        <v>1</v>
      </c>
      <c r="C8" s="171">
        <v>2655</v>
      </c>
      <c r="D8" s="171">
        <v>1993</v>
      </c>
      <c r="E8" s="171">
        <v>1113</v>
      </c>
      <c r="F8" s="171">
        <v>407</v>
      </c>
      <c r="G8" s="171">
        <v>543</v>
      </c>
      <c r="H8" s="171">
        <v>210</v>
      </c>
      <c r="I8" s="171">
        <v>139</v>
      </c>
      <c r="J8" s="171">
        <v>69</v>
      </c>
      <c r="K8" s="171">
        <v>62</v>
      </c>
      <c r="L8" s="171">
        <v>11</v>
      </c>
      <c r="M8" s="171">
        <v>3</v>
      </c>
      <c r="N8" s="171">
        <v>2</v>
      </c>
      <c r="O8" s="171">
        <v>0</v>
      </c>
      <c r="P8" s="162">
        <f t="shared" si="0"/>
        <v>7207</v>
      </c>
      <c r="S8" s="152"/>
    </row>
    <row r="9" spans="1:19" s="145" customFormat="1" ht="12.9" customHeight="1">
      <c r="A9" s="167" t="s">
        <v>83</v>
      </c>
      <c r="B9" s="168" t="s">
        <v>2</v>
      </c>
      <c r="C9" s="171">
        <v>4740</v>
      </c>
      <c r="D9" s="171">
        <v>3730</v>
      </c>
      <c r="E9" s="171">
        <v>2146</v>
      </c>
      <c r="F9" s="171">
        <v>849</v>
      </c>
      <c r="G9" s="171">
        <v>1090</v>
      </c>
      <c r="H9" s="171">
        <v>382</v>
      </c>
      <c r="I9" s="171">
        <v>243</v>
      </c>
      <c r="J9" s="171">
        <v>157</v>
      </c>
      <c r="K9" s="171">
        <v>75</v>
      </c>
      <c r="L9" s="171">
        <v>17</v>
      </c>
      <c r="M9" s="171">
        <v>1</v>
      </c>
      <c r="N9" s="171">
        <v>2</v>
      </c>
      <c r="O9" s="171">
        <v>0</v>
      </c>
      <c r="P9" s="162">
        <f t="shared" si="0"/>
        <v>13432</v>
      </c>
      <c r="S9" s="152"/>
    </row>
    <row r="10" spans="1:19" s="145" customFormat="1" ht="12.9" customHeight="1">
      <c r="A10" s="167" t="s">
        <v>84</v>
      </c>
      <c r="B10" s="168" t="s">
        <v>3</v>
      </c>
      <c r="C10" s="171">
        <v>784</v>
      </c>
      <c r="D10" s="171">
        <v>766</v>
      </c>
      <c r="E10" s="171">
        <v>550</v>
      </c>
      <c r="F10" s="171">
        <v>225</v>
      </c>
      <c r="G10" s="171">
        <v>240</v>
      </c>
      <c r="H10" s="171">
        <v>102</v>
      </c>
      <c r="I10" s="171">
        <v>58</v>
      </c>
      <c r="J10" s="171">
        <v>39</v>
      </c>
      <c r="K10" s="171">
        <v>39</v>
      </c>
      <c r="L10" s="171">
        <v>9</v>
      </c>
      <c r="M10" s="171">
        <v>0</v>
      </c>
      <c r="N10" s="171">
        <v>1</v>
      </c>
      <c r="O10" s="171">
        <v>0</v>
      </c>
      <c r="P10" s="162">
        <f t="shared" si="0"/>
        <v>2813</v>
      </c>
      <c r="S10" s="152"/>
    </row>
    <row r="11" spans="1:19" s="145" customFormat="1" ht="12.9" customHeight="1">
      <c r="A11" s="167" t="s">
        <v>85</v>
      </c>
      <c r="B11" s="168" t="s">
        <v>4</v>
      </c>
      <c r="C11" s="171">
        <v>2202</v>
      </c>
      <c r="D11" s="171">
        <v>1685</v>
      </c>
      <c r="E11" s="171">
        <v>1073</v>
      </c>
      <c r="F11" s="171">
        <v>442</v>
      </c>
      <c r="G11" s="171">
        <v>475</v>
      </c>
      <c r="H11" s="171">
        <v>132</v>
      </c>
      <c r="I11" s="171">
        <v>93</v>
      </c>
      <c r="J11" s="171">
        <v>53</v>
      </c>
      <c r="K11" s="171">
        <v>34</v>
      </c>
      <c r="L11" s="171">
        <v>11</v>
      </c>
      <c r="M11" s="171">
        <v>1</v>
      </c>
      <c r="N11" s="171">
        <v>2</v>
      </c>
      <c r="O11" s="171">
        <v>0</v>
      </c>
      <c r="P11" s="162">
        <f t="shared" si="0"/>
        <v>6203</v>
      </c>
      <c r="S11" s="152"/>
    </row>
    <row r="12" spans="1:19" s="145" customFormat="1" ht="12.9" customHeight="1">
      <c r="A12" s="167" t="s">
        <v>86</v>
      </c>
      <c r="B12" s="168" t="s">
        <v>5</v>
      </c>
      <c r="C12" s="171">
        <v>53875</v>
      </c>
      <c r="D12" s="171">
        <v>37892</v>
      </c>
      <c r="E12" s="171">
        <v>23047</v>
      </c>
      <c r="F12" s="171">
        <v>9888</v>
      </c>
      <c r="G12" s="171">
        <v>11404</v>
      </c>
      <c r="H12" s="171">
        <v>3710</v>
      </c>
      <c r="I12" s="171">
        <v>2815</v>
      </c>
      <c r="J12" s="171">
        <v>1618</v>
      </c>
      <c r="K12" s="171">
        <v>862</v>
      </c>
      <c r="L12" s="171">
        <v>218</v>
      </c>
      <c r="M12" s="171">
        <v>66</v>
      </c>
      <c r="N12" s="171">
        <v>31</v>
      </c>
      <c r="O12" s="171">
        <v>35</v>
      </c>
      <c r="P12" s="162">
        <f t="shared" si="0"/>
        <v>145461</v>
      </c>
      <c r="S12" s="152"/>
    </row>
    <row r="13" spans="1:19" s="145" customFormat="1" ht="12.9" customHeight="1">
      <c r="A13" s="167" t="s">
        <v>87</v>
      </c>
      <c r="B13" s="168" t="s">
        <v>6</v>
      </c>
      <c r="C13" s="171">
        <v>27429</v>
      </c>
      <c r="D13" s="171">
        <v>20099</v>
      </c>
      <c r="E13" s="171">
        <v>11014</v>
      </c>
      <c r="F13" s="171">
        <v>4427</v>
      </c>
      <c r="G13" s="171">
        <v>4720</v>
      </c>
      <c r="H13" s="171">
        <v>1423</v>
      </c>
      <c r="I13" s="171">
        <v>1050</v>
      </c>
      <c r="J13" s="171">
        <v>667</v>
      </c>
      <c r="K13" s="171">
        <v>379</v>
      </c>
      <c r="L13" s="171">
        <v>117</v>
      </c>
      <c r="M13" s="171">
        <v>23</v>
      </c>
      <c r="N13" s="171">
        <v>7</v>
      </c>
      <c r="O13" s="171">
        <v>3</v>
      </c>
      <c r="P13" s="162">
        <f t="shared" si="0"/>
        <v>71358</v>
      </c>
      <c r="S13" s="152"/>
    </row>
    <row r="14" spans="1:19" s="145" customFormat="1" ht="12.9" customHeight="1">
      <c r="A14" s="167" t="s">
        <v>88</v>
      </c>
      <c r="B14" s="168" t="s">
        <v>7</v>
      </c>
      <c r="C14" s="171">
        <v>1535</v>
      </c>
      <c r="D14" s="171">
        <v>1103</v>
      </c>
      <c r="E14" s="171">
        <v>587</v>
      </c>
      <c r="F14" s="171">
        <v>210</v>
      </c>
      <c r="G14" s="171">
        <v>294</v>
      </c>
      <c r="H14" s="171">
        <v>86</v>
      </c>
      <c r="I14" s="171">
        <v>72</v>
      </c>
      <c r="J14" s="171">
        <v>38</v>
      </c>
      <c r="K14" s="171">
        <v>18</v>
      </c>
      <c r="L14" s="171">
        <v>2</v>
      </c>
      <c r="M14" s="171">
        <v>1</v>
      </c>
      <c r="N14" s="171">
        <v>1</v>
      </c>
      <c r="O14" s="171">
        <v>1</v>
      </c>
      <c r="P14" s="162">
        <f t="shared" si="0"/>
        <v>3948</v>
      </c>
      <c r="S14" s="152"/>
    </row>
    <row r="15" spans="1:19" s="145" customFormat="1" ht="12.9" customHeight="1">
      <c r="A15" s="167" t="s">
        <v>89</v>
      </c>
      <c r="B15" s="168" t="s">
        <v>8</v>
      </c>
      <c r="C15" s="171">
        <v>11334</v>
      </c>
      <c r="D15" s="171">
        <v>7760</v>
      </c>
      <c r="E15" s="171">
        <v>3983</v>
      </c>
      <c r="F15" s="171">
        <v>1648</v>
      </c>
      <c r="G15" s="171">
        <v>1820</v>
      </c>
      <c r="H15" s="171">
        <v>549</v>
      </c>
      <c r="I15" s="171">
        <v>387</v>
      </c>
      <c r="J15" s="171">
        <v>219</v>
      </c>
      <c r="K15" s="171">
        <v>114</v>
      </c>
      <c r="L15" s="171">
        <v>27</v>
      </c>
      <c r="M15" s="171">
        <v>4</v>
      </c>
      <c r="N15" s="171">
        <v>6</v>
      </c>
      <c r="O15" s="171">
        <v>2</v>
      </c>
      <c r="P15" s="162">
        <f t="shared" si="0"/>
        <v>27853</v>
      </c>
      <c r="S15" s="152"/>
    </row>
    <row r="16" spans="1:19" s="145" customFormat="1" ht="12.9" customHeight="1">
      <c r="A16" s="167" t="s">
        <v>565</v>
      </c>
      <c r="B16" s="168" t="s">
        <v>9</v>
      </c>
      <c r="C16" s="171">
        <v>11449</v>
      </c>
      <c r="D16" s="171">
        <v>8559</v>
      </c>
      <c r="E16" s="171">
        <v>4789</v>
      </c>
      <c r="F16" s="171">
        <v>1941</v>
      </c>
      <c r="G16" s="171">
        <v>1859</v>
      </c>
      <c r="H16" s="171">
        <v>536</v>
      </c>
      <c r="I16" s="171">
        <v>436</v>
      </c>
      <c r="J16" s="171">
        <v>238</v>
      </c>
      <c r="K16" s="171">
        <v>101</v>
      </c>
      <c r="L16" s="171">
        <v>35</v>
      </c>
      <c r="M16" s="171">
        <v>3</v>
      </c>
      <c r="N16" s="171">
        <v>3</v>
      </c>
      <c r="O16" s="171">
        <v>2</v>
      </c>
      <c r="P16" s="162">
        <f t="shared" si="0"/>
        <v>29951</v>
      </c>
      <c r="S16" s="152"/>
    </row>
    <row r="17" spans="1:19" s="145" customFormat="1" ht="12.9" customHeight="1">
      <c r="A17" s="167" t="s">
        <v>566</v>
      </c>
      <c r="B17" s="168" t="s">
        <v>10</v>
      </c>
      <c r="C17" s="171">
        <v>1798</v>
      </c>
      <c r="D17" s="171">
        <v>1367</v>
      </c>
      <c r="E17" s="171">
        <v>730</v>
      </c>
      <c r="F17" s="171">
        <v>285</v>
      </c>
      <c r="G17" s="171">
        <v>311</v>
      </c>
      <c r="H17" s="171">
        <v>94</v>
      </c>
      <c r="I17" s="171">
        <v>90</v>
      </c>
      <c r="J17" s="171">
        <v>62</v>
      </c>
      <c r="K17" s="171">
        <v>37</v>
      </c>
      <c r="L17" s="171">
        <v>15</v>
      </c>
      <c r="M17" s="171">
        <v>6</v>
      </c>
      <c r="N17" s="171">
        <v>2</v>
      </c>
      <c r="O17" s="171">
        <v>2</v>
      </c>
      <c r="P17" s="162">
        <f t="shared" si="0"/>
        <v>4799</v>
      </c>
      <c r="S17" s="152"/>
    </row>
    <row r="18" spans="1:19" s="145" customFormat="1" ht="12.9" customHeight="1">
      <c r="A18" s="167" t="s">
        <v>567</v>
      </c>
      <c r="B18" s="168" t="s">
        <v>11</v>
      </c>
      <c r="C18" s="171">
        <v>768</v>
      </c>
      <c r="D18" s="171">
        <v>600</v>
      </c>
      <c r="E18" s="171">
        <v>464</v>
      </c>
      <c r="F18" s="171">
        <v>194</v>
      </c>
      <c r="G18" s="171">
        <v>277</v>
      </c>
      <c r="H18" s="171">
        <v>93</v>
      </c>
      <c r="I18" s="171">
        <v>71</v>
      </c>
      <c r="J18" s="171">
        <v>35</v>
      </c>
      <c r="K18" s="171">
        <v>28</v>
      </c>
      <c r="L18" s="171">
        <v>4</v>
      </c>
      <c r="M18" s="171">
        <v>1</v>
      </c>
      <c r="N18" s="171">
        <v>3</v>
      </c>
      <c r="O18" s="171">
        <v>2</v>
      </c>
      <c r="P18" s="162">
        <f t="shared" si="0"/>
        <v>2540</v>
      </c>
      <c r="S18" s="152"/>
    </row>
    <row r="19" spans="1:19" s="145" customFormat="1" ht="12.9" customHeight="1">
      <c r="A19" s="167" t="s">
        <v>568</v>
      </c>
      <c r="B19" s="168" t="s">
        <v>12</v>
      </c>
      <c r="C19" s="171">
        <v>1106</v>
      </c>
      <c r="D19" s="171">
        <v>736</v>
      </c>
      <c r="E19" s="171">
        <v>454</v>
      </c>
      <c r="F19" s="171">
        <v>191</v>
      </c>
      <c r="G19" s="171">
        <v>228</v>
      </c>
      <c r="H19" s="171">
        <v>69</v>
      </c>
      <c r="I19" s="171">
        <v>56</v>
      </c>
      <c r="J19" s="171">
        <v>54</v>
      </c>
      <c r="K19" s="171">
        <v>35</v>
      </c>
      <c r="L19" s="171">
        <v>3</v>
      </c>
      <c r="M19" s="171">
        <v>2</v>
      </c>
      <c r="N19" s="171">
        <v>0</v>
      </c>
      <c r="O19" s="171">
        <v>1</v>
      </c>
      <c r="P19" s="162">
        <f t="shared" si="0"/>
        <v>2935</v>
      </c>
      <c r="S19" s="152"/>
    </row>
    <row r="20" spans="1:19" s="145" customFormat="1" ht="12.9" customHeight="1">
      <c r="A20" s="167" t="s">
        <v>569</v>
      </c>
      <c r="B20" s="168" t="s">
        <v>13</v>
      </c>
      <c r="C20" s="171">
        <v>2537</v>
      </c>
      <c r="D20" s="171">
        <v>2130</v>
      </c>
      <c r="E20" s="171">
        <v>1252</v>
      </c>
      <c r="F20" s="171">
        <v>480</v>
      </c>
      <c r="G20" s="171">
        <v>556</v>
      </c>
      <c r="H20" s="171">
        <v>174</v>
      </c>
      <c r="I20" s="171">
        <v>118</v>
      </c>
      <c r="J20" s="171">
        <v>72</v>
      </c>
      <c r="K20" s="171">
        <v>56</v>
      </c>
      <c r="L20" s="171">
        <v>11</v>
      </c>
      <c r="M20" s="171">
        <v>2</v>
      </c>
      <c r="N20" s="171">
        <v>1</v>
      </c>
      <c r="O20" s="171">
        <v>4</v>
      </c>
      <c r="P20" s="162">
        <f t="shared" si="0"/>
        <v>7393</v>
      </c>
      <c r="S20" s="152"/>
    </row>
    <row r="21" spans="1:19" s="145" customFormat="1" ht="12.9" customHeight="1">
      <c r="A21" s="167" t="s">
        <v>570</v>
      </c>
      <c r="B21" s="168" t="s">
        <v>14</v>
      </c>
      <c r="C21" s="171">
        <v>2413</v>
      </c>
      <c r="D21" s="171">
        <v>1758</v>
      </c>
      <c r="E21" s="171">
        <v>920</v>
      </c>
      <c r="F21" s="171">
        <v>395</v>
      </c>
      <c r="G21" s="171">
        <v>396</v>
      </c>
      <c r="H21" s="171">
        <v>140</v>
      </c>
      <c r="I21" s="171">
        <v>95</v>
      </c>
      <c r="J21" s="171">
        <v>61</v>
      </c>
      <c r="K21" s="171">
        <v>37</v>
      </c>
      <c r="L21" s="171">
        <v>5</v>
      </c>
      <c r="M21" s="171">
        <v>0</v>
      </c>
      <c r="N21" s="171">
        <v>0</v>
      </c>
      <c r="O21" s="171">
        <v>0</v>
      </c>
      <c r="P21" s="162">
        <f t="shared" si="0"/>
        <v>6220</v>
      </c>
      <c r="S21" s="152"/>
    </row>
    <row r="22" spans="1:19" s="145" customFormat="1" ht="12.9" customHeight="1">
      <c r="A22" s="167" t="s">
        <v>571</v>
      </c>
      <c r="B22" s="168" t="s">
        <v>15</v>
      </c>
      <c r="C22" s="171">
        <v>27959</v>
      </c>
      <c r="D22" s="171">
        <v>21417</v>
      </c>
      <c r="E22" s="171">
        <v>12401</v>
      </c>
      <c r="F22" s="171">
        <v>5152</v>
      </c>
      <c r="G22" s="171">
        <v>5910</v>
      </c>
      <c r="H22" s="171">
        <v>2064</v>
      </c>
      <c r="I22" s="171">
        <v>1712</v>
      </c>
      <c r="J22" s="171">
        <v>965</v>
      </c>
      <c r="K22" s="171">
        <v>594</v>
      </c>
      <c r="L22" s="171">
        <v>164</v>
      </c>
      <c r="M22" s="171">
        <v>53</v>
      </c>
      <c r="N22" s="171">
        <v>18</v>
      </c>
      <c r="O22" s="171">
        <v>27</v>
      </c>
      <c r="P22" s="162">
        <f t="shared" si="0"/>
        <v>78436</v>
      </c>
      <c r="S22" s="152"/>
    </row>
    <row r="23" spans="1:19" s="145" customFormat="1" ht="12.9" customHeight="1">
      <c r="A23" s="167" t="s">
        <v>572</v>
      </c>
      <c r="B23" s="168" t="s">
        <v>16</v>
      </c>
      <c r="C23" s="171">
        <v>5854</v>
      </c>
      <c r="D23" s="171">
        <v>4378</v>
      </c>
      <c r="E23" s="171">
        <v>2301</v>
      </c>
      <c r="F23" s="171">
        <v>856</v>
      </c>
      <c r="G23" s="171">
        <v>846</v>
      </c>
      <c r="H23" s="171">
        <v>248</v>
      </c>
      <c r="I23" s="171">
        <v>195</v>
      </c>
      <c r="J23" s="171">
        <v>95</v>
      </c>
      <c r="K23" s="171">
        <v>43</v>
      </c>
      <c r="L23" s="171">
        <v>14</v>
      </c>
      <c r="M23" s="171">
        <v>3</v>
      </c>
      <c r="N23" s="171">
        <v>0</v>
      </c>
      <c r="O23" s="171">
        <v>4</v>
      </c>
      <c r="P23" s="162">
        <f t="shared" si="0"/>
        <v>14837</v>
      </c>
      <c r="S23" s="152"/>
    </row>
    <row r="24" spans="1:19" s="145" customFormat="1" ht="12.9" customHeight="1">
      <c r="A24" s="167" t="s">
        <v>573</v>
      </c>
      <c r="B24" s="168" t="s">
        <v>17</v>
      </c>
      <c r="C24" s="171">
        <v>1192</v>
      </c>
      <c r="D24" s="171">
        <v>830</v>
      </c>
      <c r="E24" s="171">
        <v>496</v>
      </c>
      <c r="F24" s="171">
        <v>176</v>
      </c>
      <c r="G24" s="171">
        <v>252</v>
      </c>
      <c r="H24" s="171">
        <v>85</v>
      </c>
      <c r="I24" s="171">
        <v>53</v>
      </c>
      <c r="J24" s="171">
        <v>39</v>
      </c>
      <c r="K24" s="171">
        <v>26</v>
      </c>
      <c r="L24" s="171">
        <v>5</v>
      </c>
      <c r="M24" s="171">
        <v>3</v>
      </c>
      <c r="N24" s="171">
        <v>0</v>
      </c>
      <c r="O24" s="171">
        <v>2</v>
      </c>
      <c r="P24" s="162">
        <f t="shared" si="0"/>
        <v>3159</v>
      </c>
      <c r="S24" s="152"/>
    </row>
    <row r="25" spans="1:19" s="145" customFormat="1" ht="12.9" customHeight="1">
      <c r="A25" s="167" t="s">
        <v>574</v>
      </c>
      <c r="B25" s="168" t="s">
        <v>18</v>
      </c>
      <c r="C25" s="171">
        <v>2934</v>
      </c>
      <c r="D25" s="171">
        <v>2712</v>
      </c>
      <c r="E25" s="171">
        <v>1461</v>
      </c>
      <c r="F25" s="171">
        <v>544</v>
      </c>
      <c r="G25" s="171">
        <v>697</v>
      </c>
      <c r="H25" s="171">
        <v>197</v>
      </c>
      <c r="I25" s="171">
        <v>155</v>
      </c>
      <c r="J25" s="171">
        <v>85</v>
      </c>
      <c r="K25" s="171">
        <v>59</v>
      </c>
      <c r="L25" s="171">
        <v>14</v>
      </c>
      <c r="M25" s="171">
        <v>2</v>
      </c>
      <c r="N25" s="171">
        <v>0</v>
      </c>
      <c r="O25" s="171">
        <v>0</v>
      </c>
      <c r="P25" s="162">
        <f t="shared" si="0"/>
        <v>8860</v>
      </c>
      <c r="S25" s="152"/>
    </row>
    <row r="26" spans="1:19" s="145" customFormat="1" ht="12.9" customHeight="1">
      <c r="A26" s="167" t="s">
        <v>575</v>
      </c>
      <c r="B26" s="168" t="s">
        <v>19</v>
      </c>
      <c r="C26" s="171">
        <v>9762</v>
      </c>
      <c r="D26" s="171">
        <v>7098</v>
      </c>
      <c r="E26" s="171">
        <v>4092</v>
      </c>
      <c r="F26" s="171">
        <v>1771</v>
      </c>
      <c r="G26" s="171">
        <v>2007</v>
      </c>
      <c r="H26" s="171">
        <v>734</v>
      </c>
      <c r="I26" s="171">
        <v>519</v>
      </c>
      <c r="J26" s="171">
        <v>325</v>
      </c>
      <c r="K26" s="171">
        <v>192</v>
      </c>
      <c r="L26" s="171">
        <v>34</v>
      </c>
      <c r="M26" s="171">
        <v>11</v>
      </c>
      <c r="N26" s="171">
        <v>1</v>
      </c>
      <c r="O26" s="171">
        <v>2</v>
      </c>
      <c r="P26" s="162">
        <f t="shared" si="0"/>
        <v>26548</v>
      </c>
      <c r="S26" s="152"/>
    </row>
    <row r="27" spans="1:19" s="145" customFormat="1" ht="12.9" customHeight="1">
      <c r="A27" s="167" t="s">
        <v>576</v>
      </c>
      <c r="B27" s="168" t="s">
        <v>20</v>
      </c>
      <c r="C27" s="171">
        <v>5354</v>
      </c>
      <c r="D27" s="171">
        <v>4073</v>
      </c>
      <c r="E27" s="171">
        <v>2335</v>
      </c>
      <c r="F27" s="171">
        <v>962</v>
      </c>
      <c r="G27" s="171">
        <v>1340</v>
      </c>
      <c r="H27" s="171">
        <v>540</v>
      </c>
      <c r="I27" s="171">
        <v>419</v>
      </c>
      <c r="J27" s="171">
        <v>300</v>
      </c>
      <c r="K27" s="171">
        <v>182</v>
      </c>
      <c r="L27" s="171">
        <v>46</v>
      </c>
      <c r="M27" s="171">
        <v>5</v>
      </c>
      <c r="N27" s="171">
        <v>0</v>
      </c>
      <c r="O27" s="171">
        <v>2</v>
      </c>
      <c r="P27" s="162">
        <f t="shared" si="0"/>
        <v>15558</v>
      </c>
      <c r="S27" s="152"/>
    </row>
    <row r="28" spans="1:19" s="145" customFormat="1" ht="12.9" customHeight="1">
      <c r="A28" s="167" t="s">
        <v>577</v>
      </c>
      <c r="B28" s="168" t="s">
        <v>21</v>
      </c>
      <c r="C28" s="171">
        <v>3875</v>
      </c>
      <c r="D28" s="171">
        <v>2798</v>
      </c>
      <c r="E28" s="171">
        <v>1506</v>
      </c>
      <c r="F28" s="171">
        <v>567</v>
      </c>
      <c r="G28" s="171">
        <v>601</v>
      </c>
      <c r="H28" s="171">
        <v>166</v>
      </c>
      <c r="I28" s="171">
        <v>123</v>
      </c>
      <c r="J28" s="171">
        <v>88</v>
      </c>
      <c r="K28" s="171">
        <v>45</v>
      </c>
      <c r="L28" s="171">
        <v>10</v>
      </c>
      <c r="M28" s="171">
        <v>3</v>
      </c>
      <c r="N28" s="171">
        <v>1</v>
      </c>
      <c r="O28" s="171">
        <v>1</v>
      </c>
      <c r="P28" s="162">
        <f t="shared" si="0"/>
        <v>9784</v>
      </c>
      <c r="S28" s="152"/>
    </row>
    <row r="29" spans="1:19" s="145" customFormat="1" ht="12.9" customHeight="1">
      <c r="A29" s="167" t="s">
        <v>578</v>
      </c>
      <c r="B29" s="168" t="s">
        <v>22</v>
      </c>
      <c r="C29" s="171">
        <v>2678</v>
      </c>
      <c r="D29" s="171">
        <v>2097</v>
      </c>
      <c r="E29" s="171">
        <v>1272</v>
      </c>
      <c r="F29" s="171">
        <v>565</v>
      </c>
      <c r="G29" s="171">
        <v>797</v>
      </c>
      <c r="H29" s="171">
        <v>245</v>
      </c>
      <c r="I29" s="171">
        <v>179</v>
      </c>
      <c r="J29" s="171">
        <v>115</v>
      </c>
      <c r="K29" s="171">
        <v>46</v>
      </c>
      <c r="L29" s="171">
        <v>12</v>
      </c>
      <c r="M29" s="171">
        <v>2</v>
      </c>
      <c r="N29" s="171">
        <v>2</v>
      </c>
      <c r="O29" s="171">
        <v>2</v>
      </c>
      <c r="P29" s="162">
        <f t="shared" si="0"/>
        <v>8012</v>
      </c>
      <c r="S29" s="152"/>
    </row>
    <row r="30" spans="1:19" s="145" customFormat="1" ht="12.9" customHeight="1">
      <c r="A30" s="167" t="s">
        <v>579</v>
      </c>
      <c r="B30" s="168" t="s">
        <v>23</v>
      </c>
      <c r="C30" s="171">
        <v>1309</v>
      </c>
      <c r="D30" s="171">
        <v>1052</v>
      </c>
      <c r="E30" s="171">
        <v>662</v>
      </c>
      <c r="F30" s="171">
        <v>255</v>
      </c>
      <c r="G30" s="171">
        <v>315</v>
      </c>
      <c r="H30" s="171">
        <v>131</v>
      </c>
      <c r="I30" s="171">
        <v>83</v>
      </c>
      <c r="J30" s="171">
        <v>44</v>
      </c>
      <c r="K30" s="171">
        <v>29</v>
      </c>
      <c r="L30" s="171">
        <v>4</v>
      </c>
      <c r="M30" s="171">
        <v>2</v>
      </c>
      <c r="N30" s="171">
        <v>1</v>
      </c>
      <c r="O30" s="171">
        <v>1</v>
      </c>
      <c r="P30" s="162">
        <f t="shared" si="0"/>
        <v>3888</v>
      </c>
      <c r="S30" s="152"/>
    </row>
    <row r="31" spans="1:19" s="145" customFormat="1" ht="12.9" customHeight="1">
      <c r="A31" s="167" t="s">
        <v>580</v>
      </c>
      <c r="B31" s="168" t="s">
        <v>24</v>
      </c>
      <c r="C31" s="171">
        <v>3803</v>
      </c>
      <c r="D31" s="171">
        <v>2789</v>
      </c>
      <c r="E31" s="171">
        <v>1641</v>
      </c>
      <c r="F31" s="171">
        <v>717</v>
      </c>
      <c r="G31" s="171">
        <v>890</v>
      </c>
      <c r="H31" s="171">
        <v>240</v>
      </c>
      <c r="I31" s="171">
        <v>204</v>
      </c>
      <c r="J31" s="171">
        <v>160</v>
      </c>
      <c r="K31" s="171">
        <v>73</v>
      </c>
      <c r="L31" s="171">
        <v>16</v>
      </c>
      <c r="M31" s="171">
        <v>5</v>
      </c>
      <c r="N31" s="171">
        <v>4</v>
      </c>
      <c r="O31" s="171">
        <v>2</v>
      </c>
      <c r="P31" s="162">
        <f t="shared" si="0"/>
        <v>10544</v>
      </c>
      <c r="S31" s="152"/>
    </row>
    <row r="32" spans="1:19" s="145" customFormat="1" ht="12.9" customHeight="1">
      <c r="A32" s="167" t="s">
        <v>581</v>
      </c>
      <c r="B32" s="168" t="s">
        <v>25</v>
      </c>
      <c r="C32" s="171">
        <v>8178</v>
      </c>
      <c r="D32" s="171">
        <v>5932</v>
      </c>
      <c r="E32" s="171">
        <v>3165</v>
      </c>
      <c r="F32" s="171">
        <v>1199</v>
      </c>
      <c r="G32" s="171">
        <v>1360</v>
      </c>
      <c r="H32" s="171">
        <v>417</v>
      </c>
      <c r="I32" s="171">
        <v>356</v>
      </c>
      <c r="J32" s="171">
        <v>204</v>
      </c>
      <c r="K32" s="171">
        <v>132</v>
      </c>
      <c r="L32" s="171">
        <v>44</v>
      </c>
      <c r="M32" s="171">
        <v>13</v>
      </c>
      <c r="N32" s="171">
        <v>5</v>
      </c>
      <c r="O32" s="171">
        <v>15</v>
      </c>
      <c r="P32" s="162">
        <f t="shared" si="0"/>
        <v>21020</v>
      </c>
      <c r="S32" s="152"/>
    </row>
    <row r="33" spans="1:19" s="145" customFormat="1" ht="12.9" customHeight="1">
      <c r="A33" s="167" t="s">
        <v>582</v>
      </c>
      <c r="B33" s="168" t="s">
        <v>26</v>
      </c>
      <c r="C33" s="171">
        <v>13028</v>
      </c>
      <c r="D33" s="171">
        <v>9620</v>
      </c>
      <c r="E33" s="171">
        <v>5047</v>
      </c>
      <c r="F33" s="171">
        <v>1927</v>
      </c>
      <c r="G33" s="171">
        <v>2150</v>
      </c>
      <c r="H33" s="171">
        <v>787</v>
      </c>
      <c r="I33" s="171">
        <v>607</v>
      </c>
      <c r="J33" s="171">
        <v>414</v>
      </c>
      <c r="K33" s="171">
        <v>296</v>
      </c>
      <c r="L33" s="171">
        <v>99</v>
      </c>
      <c r="M33" s="171">
        <v>33</v>
      </c>
      <c r="N33" s="171">
        <v>10</v>
      </c>
      <c r="O33" s="171">
        <v>7</v>
      </c>
      <c r="P33" s="162">
        <f t="shared" si="0"/>
        <v>34025</v>
      </c>
      <c r="S33" s="152"/>
    </row>
    <row r="34" spans="1:19" s="145" customFormat="1" ht="12.9" customHeight="1">
      <c r="A34" s="167" t="s">
        <v>583</v>
      </c>
      <c r="B34" s="168" t="s">
        <v>27</v>
      </c>
      <c r="C34" s="171">
        <v>3427</v>
      </c>
      <c r="D34" s="171">
        <v>2576</v>
      </c>
      <c r="E34" s="171">
        <v>1421</v>
      </c>
      <c r="F34" s="171">
        <v>571</v>
      </c>
      <c r="G34" s="171">
        <v>675</v>
      </c>
      <c r="H34" s="171">
        <v>204</v>
      </c>
      <c r="I34" s="171">
        <v>139</v>
      </c>
      <c r="J34" s="171">
        <v>70</v>
      </c>
      <c r="K34" s="171">
        <v>30</v>
      </c>
      <c r="L34" s="171">
        <v>11</v>
      </c>
      <c r="M34" s="171">
        <v>2</v>
      </c>
      <c r="N34" s="171">
        <v>1</v>
      </c>
      <c r="O34" s="171">
        <v>0</v>
      </c>
      <c r="P34" s="162">
        <f t="shared" si="0"/>
        <v>9127</v>
      </c>
      <c r="S34" s="152"/>
    </row>
    <row r="35" spans="1:19" s="145" customFormat="1" ht="12.9" customHeight="1">
      <c r="A35" s="167" t="s">
        <v>584</v>
      </c>
      <c r="B35" s="168" t="s">
        <v>28</v>
      </c>
      <c r="C35" s="171">
        <v>862</v>
      </c>
      <c r="D35" s="171">
        <v>691</v>
      </c>
      <c r="E35" s="171">
        <v>394</v>
      </c>
      <c r="F35" s="171">
        <v>133</v>
      </c>
      <c r="G35" s="171">
        <v>151</v>
      </c>
      <c r="H35" s="171">
        <v>44</v>
      </c>
      <c r="I35" s="171">
        <v>33</v>
      </c>
      <c r="J35" s="171">
        <v>27</v>
      </c>
      <c r="K35" s="171">
        <v>18</v>
      </c>
      <c r="L35" s="171">
        <v>2</v>
      </c>
      <c r="M35" s="171">
        <v>1</v>
      </c>
      <c r="N35" s="171">
        <v>0</v>
      </c>
      <c r="O35" s="171">
        <v>0</v>
      </c>
      <c r="P35" s="162">
        <f t="shared" si="0"/>
        <v>2356</v>
      </c>
      <c r="S35" s="152"/>
    </row>
    <row r="36" spans="1:19" s="145" customFormat="1" ht="12.9" customHeight="1">
      <c r="A36" s="167" t="s">
        <v>585</v>
      </c>
      <c r="B36" s="168" t="s">
        <v>29</v>
      </c>
      <c r="C36" s="171">
        <v>451</v>
      </c>
      <c r="D36" s="171">
        <v>364</v>
      </c>
      <c r="E36" s="171">
        <v>228</v>
      </c>
      <c r="F36" s="171">
        <v>98</v>
      </c>
      <c r="G36" s="171">
        <v>156</v>
      </c>
      <c r="H36" s="171">
        <v>46</v>
      </c>
      <c r="I36" s="171">
        <v>33</v>
      </c>
      <c r="J36" s="171">
        <v>43</v>
      </c>
      <c r="K36" s="171">
        <v>18</v>
      </c>
      <c r="L36" s="171">
        <v>7</v>
      </c>
      <c r="M36" s="171">
        <v>2</v>
      </c>
      <c r="N36" s="171">
        <v>0</v>
      </c>
      <c r="O36" s="171">
        <v>3</v>
      </c>
      <c r="P36" s="162">
        <f t="shared" si="0"/>
        <v>1449</v>
      </c>
      <c r="S36" s="152"/>
    </row>
    <row r="37" spans="1:19" s="145" customFormat="1" ht="12.9" customHeight="1">
      <c r="A37" s="167" t="s">
        <v>586</v>
      </c>
      <c r="B37" s="168" t="s">
        <v>30</v>
      </c>
      <c r="C37" s="171">
        <v>8022</v>
      </c>
      <c r="D37" s="171">
        <v>6898</v>
      </c>
      <c r="E37" s="171">
        <v>3998</v>
      </c>
      <c r="F37" s="171">
        <v>1516</v>
      </c>
      <c r="G37" s="171">
        <v>1733</v>
      </c>
      <c r="H37" s="171">
        <v>518</v>
      </c>
      <c r="I37" s="171">
        <v>410</v>
      </c>
      <c r="J37" s="171">
        <v>238</v>
      </c>
      <c r="K37" s="171">
        <v>129</v>
      </c>
      <c r="L37" s="171">
        <v>28</v>
      </c>
      <c r="M37" s="171">
        <v>9</v>
      </c>
      <c r="N37" s="171">
        <v>2</v>
      </c>
      <c r="O37" s="171">
        <v>2</v>
      </c>
      <c r="P37" s="162">
        <f t="shared" si="0"/>
        <v>23503</v>
      </c>
      <c r="S37" s="152"/>
    </row>
    <row r="38" spans="1:19" s="145" customFormat="1" ht="12.9" customHeight="1">
      <c r="A38" s="167" t="s">
        <v>587</v>
      </c>
      <c r="B38" s="168" t="s">
        <v>31</v>
      </c>
      <c r="C38" s="171">
        <v>3407</v>
      </c>
      <c r="D38" s="171">
        <v>2755</v>
      </c>
      <c r="E38" s="171">
        <v>1462</v>
      </c>
      <c r="F38" s="171">
        <v>599</v>
      </c>
      <c r="G38" s="171">
        <v>651</v>
      </c>
      <c r="H38" s="171">
        <v>181</v>
      </c>
      <c r="I38" s="171">
        <v>159</v>
      </c>
      <c r="J38" s="171">
        <v>81</v>
      </c>
      <c r="K38" s="171">
        <v>45</v>
      </c>
      <c r="L38" s="171">
        <v>13</v>
      </c>
      <c r="M38" s="171">
        <v>7</v>
      </c>
      <c r="N38" s="171">
        <v>0</v>
      </c>
      <c r="O38" s="171">
        <v>0</v>
      </c>
      <c r="P38" s="162">
        <f t="shared" si="0"/>
        <v>9360</v>
      </c>
      <c r="S38" s="152"/>
    </row>
    <row r="39" spans="1:19" s="145" customFormat="1" ht="12.9" customHeight="1">
      <c r="A39" s="167" t="s">
        <v>588</v>
      </c>
      <c r="B39" s="168" t="s">
        <v>32</v>
      </c>
      <c r="C39" s="171">
        <v>14318</v>
      </c>
      <c r="D39" s="171">
        <v>10709</v>
      </c>
      <c r="E39" s="171">
        <v>5950</v>
      </c>
      <c r="F39" s="171">
        <v>2342</v>
      </c>
      <c r="G39" s="171">
        <v>2786</v>
      </c>
      <c r="H39" s="171">
        <v>939</v>
      </c>
      <c r="I39" s="171">
        <v>664</v>
      </c>
      <c r="J39" s="171">
        <v>373</v>
      </c>
      <c r="K39" s="171">
        <v>198</v>
      </c>
      <c r="L39" s="171">
        <v>47</v>
      </c>
      <c r="M39" s="171">
        <v>11</v>
      </c>
      <c r="N39" s="171">
        <v>3</v>
      </c>
      <c r="O39" s="171">
        <v>2</v>
      </c>
      <c r="P39" s="162">
        <f t="shared" si="0"/>
        <v>38342</v>
      </c>
      <c r="S39" s="152"/>
    </row>
    <row r="40" spans="1:19" s="145" customFormat="1" ht="12.9" customHeight="1">
      <c r="A40" s="167" t="s">
        <v>589</v>
      </c>
      <c r="B40" s="168" t="s">
        <v>33</v>
      </c>
      <c r="C40" s="171">
        <v>182346</v>
      </c>
      <c r="D40" s="171">
        <v>146067</v>
      </c>
      <c r="E40" s="171">
        <v>87016</v>
      </c>
      <c r="F40" s="171">
        <v>36724</v>
      </c>
      <c r="G40" s="171">
        <v>40176</v>
      </c>
      <c r="H40" s="171">
        <v>13334</v>
      </c>
      <c r="I40" s="171">
        <v>10358</v>
      </c>
      <c r="J40" s="171">
        <v>5854</v>
      </c>
      <c r="K40" s="171">
        <v>3064</v>
      </c>
      <c r="L40" s="171">
        <v>830</v>
      </c>
      <c r="M40" s="171">
        <v>218</v>
      </c>
      <c r="N40" s="171">
        <v>93</v>
      </c>
      <c r="O40" s="171">
        <v>132</v>
      </c>
      <c r="P40" s="162">
        <f t="shared" si="0"/>
        <v>526212</v>
      </c>
      <c r="S40" s="152"/>
    </row>
    <row r="41" spans="1:19" s="145" customFormat="1" ht="12.9" customHeight="1">
      <c r="A41" s="167" t="s">
        <v>590</v>
      </c>
      <c r="B41" s="168" t="s">
        <v>34</v>
      </c>
      <c r="C41" s="171">
        <v>50785</v>
      </c>
      <c r="D41" s="171">
        <v>36092</v>
      </c>
      <c r="E41" s="171">
        <v>20297</v>
      </c>
      <c r="F41" s="171">
        <v>8289</v>
      </c>
      <c r="G41" s="171">
        <v>8875</v>
      </c>
      <c r="H41" s="171">
        <v>2790</v>
      </c>
      <c r="I41" s="171">
        <v>2177</v>
      </c>
      <c r="J41" s="171">
        <v>1294</v>
      </c>
      <c r="K41" s="171">
        <v>714</v>
      </c>
      <c r="L41" s="171">
        <v>187</v>
      </c>
      <c r="M41" s="171">
        <v>36</v>
      </c>
      <c r="N41" s="171">
        <v>14</v>
      </c>
      <c r="O41" s="171">
        <v>26</v>
      </c>
      <c r="P41" s="162">
        <f t="shared" si="0"/>
        <v>131576</v>
      </c>
      <c r="S41" s="152"/>
    </row>
    <row r="42" spans="1:19" s="145" customFormat="1" ht="12.9" customHeight="1">
      <c r="A42" s="167" t="s">
        <v>591</v>
      </c>
      <c r="B42" s="168" t="s">
        <v>35</v>
      </c>
      <c r="C42" s="171">
        <v>950</v>
      </c>
      <c r="D42" s="171">
        <v>828</v>
      </c>
      <c r="E42" s="171">
        <v>569</v>
      </c>
      <c r="F42" s="171">
        <v>225</v>
      </c>
      <c r="G42" s="171">
        <v>257</v>
      </c>
      <c r="H42" s="171">
        <v>80</v>
      </c>
      <c r="I42" s="171">
        <v>76</v>
      </c>
      <c r="J42" s="171">
        <v>45</v>
      </c>
      <c r="K42" s="171">
        <v>30</v>
      </c>
      <c r="L42" s="171">
        <v>1</v>
      </c>
      <c r="M42" s="171">
        <v>1</v>
      </c>
      <c r="N42" s="171">
        <v>0</v>
      </c>
      <c r="O42" s="171">
        <v>1</v>
      </c>
      <c r="P42" s="162">
        <f t="shared" si="0"/>
        <v>3063</v>
      </c>
      <c r="S42" s="152"/>
    </row>
    <row r="43" spans="1:19" s="145" customFormat="1" ht="12.9" customHeight="1">
      <c r="A43" s="167" t="s">
        <v>592</v>
      </c>
      <c r="B43" s="168" t="s">
        <v>36</v>
      </c>
      <c r="C43" s="171">
        <v>3052</v>
      </c>
      <c r="D43" s="171">
        <v>2013</v>
      </c>
      <c r="E43" s="171">
        <v>1170</v>
      </c>
      <c r="F43" s="171">
        <v>455</v>
      </c>
      <c r="G43" s="171">
        <v>539</v>
      </c>
      <c r="H43" s="171">
        <v>179</v>
      </c>
      <c r="I43" s="171">
        <v>131</v>
      </c>
      <c r="J43" s="171">
        <v>84</v>
      </c>
      <c r="K43" s="171">
        <v>40</v>
      </c>
      <c r="L43" s="171">
        <v>12</v>
      </c>
      <c r="M43" s="171">
        <v>1</v>
      </c>
      <c r="N43" s="171">
        <v>0</v>
      </c>
      <c r="O43" s="171">
        <v>0</v>
      </c>
      <c r="P43" s="162">
        <f t="shared" si="0"/>
        <v>7676</v>
      </c>
      <c r="S43" s="152"/>
    </row>
    <row r="44" spans="1:19" s="145" customFormat="1" ht="12.9" customHeight="1">
      <c r="A44" s="167" t="s">
        <v>593</v>
      </c>
      <c r="B44" s="168" t="s">
        <v>37</v>
      </c>
      <c r="C44" s="171">
        <v>13249</v>
      </c>
      <c r="D44" s="171">
        <v>7993</v>
      </c>
      <c r="E44" s="171">
        <v>4580</v>
      </c>
      <c r="F44" s="171">
        <v>1825</v>
      </c>
      <c r="G44" s="171">
        <v>1976</v>
      </c>
      <c r="H44" s="171">
        <v>671</v>
      </c>
      <c r="I44" s="171">
        <v>543</v>
      </c>
      <c r="J44" s="171">
        <v>314</v>
      </c>
      <c r="K44" s="171">
        <v>168</v>
      </c>
      <c r="L44" s="171">
        <v>37</v>
      </c>
      <c r="M44" s="171">
        <v>12</v>
      </c>
      <c r="N44" s="171">
        <v>5</v>
      </c>
      <c r="O44" s="171">
        <v>10</v>
      </c>
      <c r="P44" s="162">
        <f t="shared" si="0"/>
        <v>31383</v>
      </c>
      <c r="S44" s="152"/>
    </row>
    <row r="45" spans="1:19" s="145" customFormat="1" ht="12.9" customHeight="1">
      <c r="A45" s="167" t="s">
        <v>594</v>
      </c>
      <c r="B45" s="168" t="s">
        <v>38</v>
      </c>
      <c r="C45" s="171">
        <v>3207</v>
      </c>
      <c r="D45" s="171">
        <v>2318</v>
      </c>
      <c r="E45" s="171">
        <v>1329</v>
      </c>
      <c r="F45" s="171">
        <v>549</v>
      </c>
      <c r="G45" s="171">
        <v>618</v>
      </c>
      <c r="H45" s="171">
        <v>189</v>
      </c>
      <c r="I45" s="171">
        <v>113</v>
      </c>
      <c r="J45" s="171">
        <v>88</v>
      </c>
      <c r="K45" s="171">
        <v>66</v>
      </c>
      <c r="L45" s="171">
        <v>15</v>
      </c>
      <c r="M45" s="171">
        <v>4</v>
      </c>
      <c r="N45" s="171">
        <v>3</v>
      </c>
      <c r="O45" s="171">
        <v>5</v>
      </c>
      <c r="P45" s="162">
        <f t="shared" si="0"/>
        <v>8504</v>
      </c>
      <c r="S45" s="152"/>
    </row>
    <row r="46" spans="1:19" s="597" customFormat="1" ht="12.9" customHeight="1">
      <c r="A46" s="167" t="s">
        <v>595</v>
      </c>
      <c r="B46" s="168" t="s">
        <v>39</v>
      </c>
      <c r="C46" s="171">
        <v>1505</v>
      </c>
      <c r="D46" s="171">
        <v>1127</v>
      </c>
      <c r="E46" s="171">
        <v>630</v>
      </c>
      <c r="F46" s="171">
        <v>228</v>
      </c>
      <c r="G46" s="171">
        <v>268</v>
      </c>
      <c r="H46" s="171">
        <v>97</v>
      </c>
      <c r="I46" s="171">
        <v>64</v>
      </c>
      <c r="J46" s="171">
        <v>28</v>
      </c>
      <c r="K46" s="171">
        <v>18</v>
      </c>
      <c r="L46" s="171">
        <v>5</v>
      </c>
      <c r="M46" s="171">
        <v>0</v>
      </c>
      <c r="N46" s="171">
        <v>0</v>
      </c>
      <c r="O46" s="171">
        <v>1</v>
      </c>
      <c r="P46" s="162">
        <f t="shared" si="0"/>
        <v>3971</v>
      </c>
      <c r="S46" s="208"/>
    </row>
    <row r="47" spans="1:19" s="145" customFormat="1" ht="12.9" customHeight="1">
      <c r="A47" s="400" t="s">
        <v>596</v>
      </c>
      <c r="B47" s="168" t="s">
        <v>40</v>
      </c>
      <c r="C47" s="171">
        <v>14767</v>
      </c>
      <c r="D47" s="171">
        <v>12588</v>
      </c>
      <c r="E47" s="171">
        <v>7923</v>
      </c>
      <c r="F47" s="171">
        <v>3412</v>
      </c>
      <c r="G47" s="171">
        <v>3891</v>
      </c>
      <c r="H47" s="171">
        <v>1379</v>
      </c>
      <c r="I47" s="171">
        <v>1182</v>
      </c>
      <c r="J47" s="171">
        <v>727</v>
      </c>
      <c r="K47" s="171">
        <v>486</v>
      </c>
      <c r="L47" s="171">
        <v>160</v>
      </c>
      <c r="M47" s="171">
        <v>44</v>
      </c>
      <c r="N47" s="171">
        <v>18</v>
      </c>
      <c r="O47" s="171">
        <v>20</v>
      </c>
      <c r="P47" s="162">
        <f t="shared" si="0"/>
        <v>46597</v>
      </c>
      <c r="S47" s="152"/>
    </row>
    <row r="48" spans="1:19" s="145" customFormat="1" ht="12.9" customHeight="1">
      <c r="A48" s="400" t="s">
        <v>597</v>
      </c>
      <c r="B48" s="168" t="s">
        <v>41</v>
      </c>
      <c r="C48" s="171">
        <v>17677</v>
      </c>
      <c r="D48" s="171">
        <v>12916</v>
      </c>
      <c r="E48" s="171">
        <v>6992</v>
      </c>
      <c r="F48" s="171">
        <v>2770</v>
      </c>
      <c r="G48" s="171">
        <v>3294</v>
      </c>
      <c r="H48" s="171">
        <v>1042</v>
      </c>
      <c r="I48" s="171">
        <v>851</v>
      </c>
      <c r="J48" s="171">
        <v>481</v>
      </c>
      <c r="K48" s="171">
        <v>239</v>
      </c>
      <c r="L48" s="171">
        <v>48</v>
      </c>
      <c r="M48" s="171">
        <v>14</v>
      </c>
      <c r="N48" s="171">
        <v>9</v>
      </c>
      <c r="O48" s="171">
        <v>5</v>
      </c>
      <c r="P48" s="162">
        <f t="shared" si="0"/>
        <v>46338</v>
      </c>
      <c r="S48" s="152"/>
    </row>
    <row r="49" spans="1:19" s="145" customFormat="1" ht="12.9" customHeight="1">
      <c r="A49" s="400" t="s">
        <v>598</v>
      </c>
      <c r="B49" s="168" t="s">
        <v>42</v>
      </c>
      <c r="C49" s="171">
        <v>4203</v>
      </c>
      <c r="D49" s="171">
        <v>2983</v>
      </c>
      <c r="E49" s="171">
        <v>1725</v>
      </c>
      <c r="F49" s="171">
        <v>629</v>
      </c>
      <c r="G49" s="171">
        <v>727</v>
      </c>
      <c r="H49" s="171">
        <v>223</v>
      </c>
      <c r="I49" s="171">
        <v>168</v>
      </c>
      <c r="J49" s="171">
        <v>120</v>
      </c>
      <c r="K49" s="171">
        <v>67</v>
      </c>
      <c r="L49" s="171">
        <v>25</v>
      </c>
      <c r="M49" s="171">
        <v>12</v>
      </c>
      <c r="N49" s="171">
        <v>3</v>
      </c>
      <c r="O49" s="171">
        <v>3</v>
      </c>
      <c r="P49" s="162">
        <f t="shared" si="0"/>
        <v>10888</v>
      </c>
      <c r="S49" s="152"/>
    </row>
    <row r="50" spans="1:19" s="145" customFormat="1" ht="12.9" customHeight="1">
      <c r="A50" s="400" t="s">
        <v>599</v>
      </c>
      <c r="B50" s="168" t="s">
        <v>43</v>
      </c>
      <c r="C50" s="171">
        <v>4619</v>
      </c>
      <c r="D50" s="171">
        <v>3318</v>
      </c>
      <c r="E50" s="171">
        <v>1804</v>
      </c>
      <c r="F50" s="171">
        <v>714</v>
      </c>
      <c r="G50" s="171">
        <v>1014</v>
      </c>
      <c r="H50" s="171">
        <v>322</v>
      </c>
      <c r="I50" s="171">
        <v>259</v>
      </c>
      <c r="J50" s="171">
        <v>166</v>
      </c>
      <c r="K50" s="171">
        <v>84</v>
      </c>
      <c r="L50" s="171">
        <v>25</v>
      </c>
      <c r="M50" s="171">
        <v>1</v>
      </c>
      <c r="N50" s="171">
        <v>1</v>
      </c>
      <c r="O50" s="171">
        <v>5</v>
      </c>
      <c r="P50" s="162">
        <f t="shared" si="0"/>
        <v>12332</v>
      </c>
      <c r="S50" s="152"/>
    </row>
    <row r="51" spans="1:19" s="145" customFormat="1" ht="12.9" customHeight="1">
      <c r="A51" s="400" t="s">
        <v>600</v>
      </c>
      <c r="B51" s="168" t="s">
        <v>44</v>
      </c>
      <c r="C51" s="171">
        <v>10648</v>
      </c>
      <c r="D51" s="171">
        <v>8265</v>
      </c>
      <c r="E51" s="171">
        <v>4518</v>
      </c>
      <c r="F51" s="171">
        <v>1801</v>
      </c>
      <c r="G51" s="171">
        <v>1879</v>
      </c>
      <c r="H51" s="171">
        <v>518</v>
      </c>
      <c r="I51" s="171">
        <v>461</v>
      </c>
      <c r="J51" s="171">
        <v>316</v>
      </c>
      <c r="K51" s="171">
        <v>223</v>
      </c>
      <c r="L51" s="171">
        <v>63</v>
      </c>
      <c r="M51" s="171">
        <v>19</v>
      </c>
      <c r="N51" s="171">
        <v>6</v>
      </c>
      <c r="O51" s="171">
        <v>13</v>
      </c>
      <c r="P51" s="162">
        <f t="shared" si="0"/>
        <v>28730</v>
      </c>
      <c r="S51" s="152"/>
    </row>
    <row r="52" spans="1:19" s="145" customFormat="1" ht="12.9" customHeight="1">
      <c r="A52" s="400" t="s">
        <v>601</v>
      </c>
      <c r="B52" s="168" t="s">
        <v>185</v>
      </c>
      <c r="C52" s="171">
        <v>6328</v>
      </c>
      <c r="D52" s="171">
        <v>4209</v>
      </c>
      <c r="E52" s="171">
        <v>2353</v>
      </c>
      <c r="F52" s="171">
        <v>951</v>
      </c>
      <c r="G52" s="171">
        <v>1229</v>
      </c>
      <c r="H52" s="171">
        <v>377</v>
      </c>
      <c r="I52" s="171">
        <v>281</v>
      </c>
      <c r="J52" s="171">
        <v>190</v>
      </c>
      <c r="K52" s="171">
        <v>165</v>
      </c>
      <c r="L52" s="171">
        <v>65</v>
      </c>
      <c r="M52" s="171">
        <v>13</v>
      </c>
      <c r="N52" s="171">
        <v>2</v>
      </c>
      <c r="O52" s="171">
        <v>3</v>
      </c>
      <c r="P52" s="162">
        <f t="shared" si="0"/>
        <v>16166</v>
      </c>
      <c r="S52" s="152"/>
    </row>
    <row r="53" spans="1:19" s="145" customFormat="1" ht="12.9" customHeight="1">
      <c r="A53" s="400" t="s">
        <v>602</v>
      </c>
      <c r="B53" s="168" t="s">
        <v>45</v>
      </c>
      <c r="C53" s="171">
        <v>1653</v>
      </c>
      <c r="D53" s="171">
        <v>1365</v>
      </c>
      <c r="E53" s="171">
        <v>1033</v>
      </c>
      <c r="F53" s="171">
        <v>483</v>
      </c>
      <c r="G53" s="171">
        <v>806</v>
      </c>
      <c r="H53" s="171">
        <v>345</v>
      </c>
      <c r="I53" s="171">
        <v>254</v>
      </c>
      <c r="J53" s="171">
        <v>131</v>
      </c>
      <c r="K53" s="171">
        <v>62</v>
      </c>
      <c r="L53" s="171">
        <v>23</v>
      </c>
      <c r="M53" s="171">
        <v>11</v>
      </c>
      <c r="N53" s="171">
        <v>2</v>
      </c>
      <c r="O53" s="171">
        <v>2</v>
      </c>
      <c r="P53" s="162">
        <f t="shared" si="0"/>
        <v>6170</v>
      </c>
      <c r="S53" s="152"/>
    </row>
    <row r="54" spans="1:19" s="145" customFormat="1" ht="12.9" customHeight="1">
      <c r="A54" s="400" t="s">
        <v>603</v>
      </c>
      <c r="B54" s="168" t="s">
        <v>46</v>
      </c>
      <c r="C54" s="171">
        <v>14073</v>
      </c>
      <c r="D54" s="171">
        <v>10371</v>
      </c>
      <c r="E54" s="171">
        <v>5314</v>
      </c>
      <c r="F54" s="171">
        <v>1945</v>
      </c>
      <c r="G54" s="171">
        <v>1986</v>
      </c>
      <c r="H54" s="171">
        <v>545</v>
      </c>
      <c r="I54" s="171">
        <v>396</v>
      </c>
      <c r="J54" s="171">
        <v>246</v>
      </c>
      <c r="K54" s="171">
        <v>109</v>
      </c>
      <c r="L54" s="171">
        <v>15</v>
      </c>
      <c r="M54" s="171">
        <v>6</v>
      </c>
      <c r="N54" s="171">
        <v>1</v>
      </c>
      <c r="O54" s="171">
        <v>4</v>
      </c>
      <c r="P54" s="162">
        <f t="shared" si="0"/>
        <v>35011</v>
      </c>
      <c r="S54" s="152"/>
    </row>
    <row r="55" spans="1:19" s="145" customFormat="1" ht="12.9" customHeight="1">
      <c r="A55" s="400" t="s">
        <v>604</v>
      </c>
      <c r="B55" s="168" t="s">
        <v>47</v>
      </c>
      <c r="C55" s="171">
        <v>746</v>
      </c>
      <c r="D55" s="171">
        <v>599</v>
      </c>
      <c r="E55" s="171">
        <v>435</v>
      </c>
      <c r="F55" s="171">
        <v>188</v>
      </c>
      <c r="G55" s="171">
        <v>241</v>
      </c>
      <c r="H55" s="171">
        <v>98</v>
      </c>
      <c r="I55" s="171">
        <v>55</v>
      </c>
      <c r="J55" s="171">
        <v>44</v>
      </c>
      <c r="K55" s="171">
        <v>24</v>
      </c>
      <c r="L55" s="171">
        <v>11</v>
      </c>
      <c r="M55" s="171">
        <v>2</v>
      </c>
      <c r="N55" s="171">
        <v>0</v>
      </c>
      <c r="O55" s="171">
        <v>1</v>
      </c>
      <c r="P55" s="162">
        <f t="shared" si="0"/>
        <v>2444</v>
      </c>
      <c r="S55" s="152"/>
    </row>
    <row r="56" spans="1:19" s="145" customFormat="1" ht="12.9" customHeight="1">
      <c r="A56" s="400" t="s">
        <v>605</v>
      </c>
      <c r="B56" s="168" t="s">
        <v>48</v>
      </c>
      <c r="C56" s="171">
        <v>2265</v>
      </c>
      <c r="D56" s="171">
        <v>1761</v>
      </c>
      <c r="E56" s="171">
        <v>1048</v>
      </c>
      <c r="F56" s="171">
        <v>364</v>
      </c>
      <c r="G56" s="171">
        <v>492</v>
      </c>
      <c r="H56" s="171">
        <v>160</v>
      </c>
      <c r="I56" s="171">
        <v>115</v>
      </c>
      <c r="J56" s="171">
        <v>67</v>
      </c>
      <c r="K56" s="171">
        <v>23</v>
      </c>
      <c r="L56" s="171">
        <v>5</v>
      </c>
      <c r="M56" s="171">
        <v>0</v>
      </c>
      <c r="N56" s="171">
        <v>0</v>
      </c>
      <c r="O56" s="171">
        <v>0</v>
      </c>
      <c r="P56" s="162">
        <f t="shared" si="0"/>
        <v>6300</v>
      </c>
      <c r="S56" s="152"/>
    </row>
    <row r="57" spans="1:19" s="145" customFormat="1" ht="12.9" customHeight="1">
      <c r="A57" s="400" t="s">
        <v>606</v>
      </c>
      <c r="B57" s="168" t="s">
        <v>49</v>
      </c>
      <c r="C57" s="171">
        <v>2702</v>
      </c>
      <c r="D57" s="171">
        <v>1529</v>
      </c>
      <c r="E57" s="171">
        <v>881</v>
      </c>
      <c r="F57" s="171">
        <v>357</v>
      </c>
      <c r="G57" s="171">
        <v>499</v>
      </c>
      <c r="H57" s="171">
        <v>135</v>
      </c>
      <c r="I57" s="171">
        <v>94</v>
      </c>
      <c r="J57" s="171">
        <v>45</v>
      </c>
      <c r="K57" s="171">
        <v>38</v>
      </c>
      <c r="L57" s="171">
        <v>4</v>
      </c>
      <c r="M57" s="171">
        <v>1</v>
      </c>
      <c r="N57" s="171">
        <v>0</v>
      </c>
      <c r="O57" s="171">
        <v>0</v>
      </c>
      <c r="P57" s="162">
        <f t="shared" si="0"/>
        <v>6285</v>
      </c>
      <c r="S57" s="152"/>
    </row>
    <row r="58" spans="1:19" s="145" customFormat="1" ht="12.9" customHeight="1">
      <c r="A58" s="400" t="s">
        <v>607</v>
      </c>
      <c r="B58" s="168" t="s">
        <v>50</v>
      </c>
      <c r="C58" s="171">
        <v>4940</v>
      </c>
      <c r="D58" s="171">
        <v>3744</v>
      </c>
      <c r="E58" s="171">
        <v>2060</v>
      </c>
      <c r="F58" s="171">
        <v>798</v>
      </c>
      <c r="G58" s="171">
        <v>977</v>
      </c>
      <c r="H58" s="171">
        <v>299</v>
      </c>
      <c r="I58" s="171">
        <v>221</v>
      </c>
      <c r="J58" s="171">
        <v>113</v>
      </c>
      <c r="K58" s="171">
        <v>55</v>
      </c>
      <c r="L58" s="171">
        <v>22</v>
      </c>
      <c r="M58" s="171">
        <v>6</v>
      </c>
      <c r="N58" s="171">
        <v>0</v>
      </c>
      <c r="O58" s="171">
        <v>1</v>
      </c>
      <c r="P58" s="162">
        <f t="shared" si="0"/>
        <v>13236</v>
      </c>
      <c r="S58" s="152"/>
    </row>
    <row r="59" spans="1:19" s="145" customFormat="1" ht="12.9" customHeight="1">
      <c r="A59" s="400" t="s">
        <v>608</v>
      </c>
      <c r="B59" s="168" t="s">
        <v>51</v>
      </c>
      <c r="C59" s="171">
        <v>2699</v>
      </c>
      <c r="D59" s="171">
        <v>1908</v>
      </c>
      <c r="E59" s="171">
        <v>1142</v>
      </c>
      <c r="F59" s="171">
        <v>429</v>
      </c>
      <c r="G59" s="171">
        <v>606</v>
      </c>
      <c r="H59" s="171">
        <v>196</v>
      </c>
      <c r="I59" s="171">
        <v>126</v>
      </c>
      <c r="J59" s="171">
        <v>51</v>
      </c>
      <c r="K59" s="171">
        <v>40</v>
      </c>
      <c r="L59" s="171">
        <v>9</v>
      </c>
      <c r="M59" s="171">
        <v>1</v>
      </c>
      <c r="N59" s="171">
        <v>0</v>
      </c>
      <c r="O59" s="171">
        <v>0</v>
      </c>
      <c r="P59" s="162">
        <f t="shared" si="0"/>
        <v>7207</v>
      </c>
      <c r="S59" s="152"/>
    </row>
    <row r="60" spans="1:19" s="145" customFormat="1" ht="12.9" customHeight="1">
      <c r="A60" s="400" t="s">
        <v>609</v>
      </c>
      <c r="B60" s="168" t="s">
        <v>52</v>
      </c>
      <c r="C60" s="171">
        <v>8332</v>
      </c>
      <c r="D60" s="171">
        <v>6593</v>
      </c>
      <c r="E60" s="171">
        <v>3813</v>
      </c>
      <c r="F60" s="171">
        <v>1523</v>
      </c>
      <c r="G60" s="171">
        <v>1631</v>
      </c>
      <c r="H60" s="171">
        <v>525</v>
      </c>
      <c r="I60" s="171">
        <v>376</v>
      </c>
      <c r="J60" s="171">
        <v>247</v>
      </c>
      <c r="K60" s="171">
        <v>134</v>
      </c>
      <c r="L60" s="171">
        <v>35</v>
      </c>
      <c r="M60" s="171">
        <v>13</v>
      </c>
      <c r="N60" s="171">
        <v>6</v>
      </c>
      <c r="O60" s="171">
        <v>9</v>
      </c>
      <c r="P60" s="162">
        <f t="shared" si="0"/>
        <v>23237</v>
      </c>
      <c r="S60" s="152"/>
    </row>
    <row r="61" spans="1:19" s="145" customFormat="1" ht="12.9" customHeight="1">
      <c r="A61" s="400" t="s">
        <v>610</v>
      </c>
      <c r="B61" s="168" t="s">
        <v>53</v>
      </c>
      <c r="C61" s="171">
        <v>8959</v>
      </c>
      <c r="D61" s="171">
        <v>7392</v>
      </c>
      <c r="E61" s="171">
        <v>4707</v>
      </c>
      <c r="F61" s="171">
        <v>1914</v>
      </c>
      <c r="G61" s="171">
        <v>1953</v>
      </c>
      <c r="H61" s="171">
        <v>559</v>
      </c>
      <c r="I61" s="171">
        <v>438</v>
      </c>
      <c r="J61" s="171">
        <v>216</v>
      </c>
      <c r="K61" s="171">
        <v>122</v>
      </c>
      <c r="L61" s="171">
        <v>32</v>
      </c>
      <c r="M61" s="171">
        <v>5</v>
      </c>
      <c r="N61" s="171">
        <v>1</v>
      </c>
      <c r="O61" s="171">
        <v>4</v>
      </c>
      <c r="P61" s="162">
        <f t="shared" si="0"/>
        <v>26302</v>
      </c>
      <c r="S61" s="152"/>
    </row>
    <row r="62" spans="1:19" s="145" customFormat="1" ht="12.9" customHeight="1">
      <c r="A62" s="400" t="s">
        <v>611</v>
      </c>
      <c r="B62" s="168" t="s">
        <v>54</v>
      </c>
      <c r="C62" s="171">
        <v>692</v>
      </c>
      <c r="D62" s="171">
        <v>660</v>
      </c>
      <c r="E62" s="171">
        <v>401</v>
      </c>
      <c r="F62" s="171">
        <v>157</v>
      </c>
      <c r="G62" s="171">
        <v>283</v>
      </c>
      <c r="H62" s="171">
        <v>95</v>
      </c>
      <c r="I62" s="171">
        <v>87</v>
      </c>
      <c r="J62" s="171">
        <v>39</v>
      </c>
      <c r="K62" s="171">
        <v>33</v>
      </c>
      <c r="L62" s="171">
        <v>8</v>
      </c>
      <c r="M62" s="171">
        <v>3</v>
      </c>
      <c r="N62" s="171">
        <v>0</v>
      </c>
      <c r="O62" s="171">
        <v>2</v>
      </c>
      <c r="P62" s="162">
        <f t="shared" si="0"/>
        <v>2460</v>
      </c>
      <c r="S62" s="152"/>
    </row>
    <row r="63" spans="1:19" s="145" customFormat="1" ht="12.9" customHeight="1">
      <c r="A63" s="400" t="s">
        <v>612</v>
      </c>
      <c r="B63" s="168" t="s">
        <v>55</v>
      </c>
      <c r="C63" s="171">
        <v>1522</v>
      </c>
      <c r="D63" s="171">
        <v>1244</v>
      </c>
      <c r="E63" s="171">
        <v>768</v>
      </c>
      <c r="F63" s="171">
        <v>275</v>
      </c>
      <c r="G63" s="171">
        <v>257</v>
      </c>
      <c r="H63" s="171">
        <v>82</v>
      </c>
      <c r="I63" s="171">
        <v>47</v>
      </c>
      <c r="J63" s="171">
        <v>54</v>
      </c>
      <c r="K63" s="171">
        <v>19</v>
      </c>
      <c r="L63" s="171">
        <v>4</v>
      </c>
      <c r="M63" s="171">
        <v>0</v>
      </c>
      <c r="N63" s="171">
        <v>0</v>
      </c>
      <c r="O63" s="171">
        <v>0</v>
      </c>
      <c r="P63" s="162">
        <f t="shared" si="0"/>
        <v>4272</v>
      </c>
      <c r="S63" s="152"/>
    </row>
    <row r="64" spans="1:19" s="145" customFormat="1" ht="12.9" customHeight="1">
      <c r="A64" s="400" t="s">
        <v>613</v>
      </c>
      <c r="B64" s="168" t="s">
        <v>56</v>
      </c>
      <c r="C64" s="171">
        <v>3573</v>
      </c>
      <c r="D64" s="171">
        <v>2902</v>
      </c>
      <c r="E64" s="171">
        <v>1676</v>
      </c>
      <c r="F64" s="171">
        <v>645</v>
      </c>
      <c r="G64" s="171">
        <v>826</v>
      </c>
      <c r="H64" s="171">
        <v>256</v>
      </c>
      <c r="I64" s="171">
        <v>152</v>
      </c>
      <c r="J64" s="171">
        <v>106</v>
      </c>
      <c r="K64" s="171">
        <v>64</v>
      </c>
      <c r="L64" s="171">
        <v>11</v>
      </c>
      <c r="M64" s="171">
        <v>4</v>
      </c>
      <c r="N64" s="171">
        <v>4</v>
      </c>
      <c r="O64" s="171">
        <v>1</v>
      </c>
      <c r="P64" s="162">
        <f t="shared" si="0"/>
        <v>10220</v>
      </c>
      <c r="S64" s="152"/>
    </row>
    <row r="65" spans="1:19" s="145" customFormat="1" ht="12.9" customHeight="1">
      <c r="A65" s="400" t="s">
        <v>614</v>
      </c>
      <c r="B65" s="168" t="s">
        <v>57</v>
      </c>
      <c r="C65" s="171">
        <v>8730</v>
      </c>
      <c r="D65" s="171">
        <v>6567</v>
      </c>
      <c r="E65" s="171">
        <v>4011</v>
      </c>
      <c r="F65" s="171">
        <v>1672</v>
      </c>
      <c r="G65" s="171">
        <v>1924</v>
      </c>
      <c r="H65" s="171">
        <v>567</v>
      </c>
      <c r="I65" s="171">
        <v>521</v>
      </c>
      <c r="J65" s="171">
        <v>401</v>
      </c>
      <c r="K65" s="171">
        <v>330</v>
      </c>
      <c r="L65" s="171">
        <v>104</v>
      </c>
      <c r="M65" s="171">
        <v>18</v>
      </c>
      <c r="N65" s="171">
        <v>9</v>
      </c>
      <c r="O65" s="171">
        <v>11</v>
      </c>
      <c r="P65" s="162">
        <f t="shared" si="0"/>
        <v>24865</v>
      </c>
      <c r="S65" s="152"/>
    </row>
    <row r="66" spans="1:19" s="145" customFormat="1" ht="12.9" customHeight="1">
      <c r="A66" s="400" t="s">
        <v>615</v>
      </c>
      <c r="B66" s="168" t="s">
        <v>58</v>
      </c>
      <c r="C66" s="171">
        <v>3401</v>
      </c>
      <c r="D66" s="171">
        <v>2503</v>
      </c>
      <c r="E66" s="171">
        <v>1416</v>
      </c>
      <c r="F66" s="171">
        <v>526</v>
      </c>
      <c r="G66" s="171">
        <v>710</v>
      </c>
      <c r="H66" s="171">
        <v>201</v>
      </c>
      <c r="I66" s="171">
        <v>115</v>
      </c>
      <c r="J66" s="171">
        <v>101</v>
      </c>
      <c r="K66" s="171">
        <v>46</v>
      </c>
      <c r="L66" s="171">
        <v>17</v>
      </c>
      <c r="M66" s="171">
        <v>2</v>
      </c>
      <c r="N66" s="171">
        <v>1</v>
      </c>
      <c r="O66" s="171">
        <v>0</v>
      </c>
      <c r="P66" s="162">
        <f t="shared" si="0"/>
        <v>9039</v>
      </c>
      <c r="S66" s="152"/>
    </row>
    <row r="67" spans="1:19" s="145" customFormat="1" ht="12.9" customHeight="1">
      <c r="A67" s="400" t="s">
        <v>616</v>
      </c>
      <c r="B67" s="168" t="s">
        <v>59</v>
      </c>
      <c r="C67" s="171">
        <v>6463</v>
      </c>
      <c r="D67" s="171">
        <v>5185</v>
      </c>
      <c r="E67" s="171">
        <v>2985</v>
      </c>
      <c r="F67" s="171">
        <v>1213</v>
      </c>
      <c r="G67" s="171">
        <v>1645</v>
      </c>
      <c r="H67" s="171">
        <v>454</v>
      </c>
      <c r="I67" s="171">
        <v>354</v>
      </c>
      <c r="J67" s="171">
        <v>146</v>
      </c>
      <c r="K67" s="171">
        <v>63</v>
      </c>
      <c r="L67" s="171">
        <v>22</v>
      </c>
      <c r="M67" s="171">
        <v>4</v>
      </c>
      <c r="N67" s="171">
        <v>3</v>
      </c>
      <c r="O67" s="171">
        <v>1</v>
      </c>
      <c r="P67" s="162">
        <f t="shared" ref="P67:P88" si="1">SUM(C67:O67)</f>
        <v>18538</v>
      </c>
      <c r="S67" s="152"/>
    </row>
    <row r="68" spans="1:19" s="145" customFormat="1" ht="12.9" customHeight="1">
      <c r="A68" s="400" t="s">
        <v>617</v>
      </c>
      <c r="B68" s="168" t="s">
        <v>60</v>
      </c>
      <c r="C68" s="171">
        <v>447</v>
      </c>
      <c r="D68" s="171">
        <v>350</v>
      </c>
      <c r="E68" s="171">
        <v>220</v>
      </c>
      <c r="F68" s="171">
        <v>74</v>
      </c>
      <c r="G68" s="171">
        <v>105</v>
      </c>
      <c r="H68" s="171">
        <v>37</v>
      </c>
      <c r="I68" s="171">
        <v>16</v>
      </c>
      <c r="J68" s="171">
        <v>13</v>
      </c>
      <c r="K68" s="171">
        <v>3</v>
      </c>
      <c r="L68" s="171">
        <v>2</v>
      </c>
      <c r="M68" s="171">
        <v>0</v>
      </c>
      <c r="N68" s="171">
        <v>0</v>
      </c>
      <c r="O68" s="171">
        <v>0</v>
      </c>
      <c r="P68" s="162">
        <f t="shared" si="1"/>
        <v>1267</v>
      </c>
      <c r="S68" s="152"/>
    </row>
    <row r="69" spans="1:19" s="145" customFormat="1" ht="12.9" customHeight="1">
      <c r="A69" s="400" t="s">
        <v>618</v>
      </c>
      <c r="B69" s="168" t="s">
        <v>61</v>
      </c>
      <c r="C69" s="171">
        <v>4084</v>
      </c>
      <c r="D69" s="171">
        <v>3453</v>
      </c>
      <c r="E69" s="171">
        <v>2212</v>
      </c>
      <c r="F69" s="171">
        <v>1066</v>
      </c>
      <c r="G69" s="171">
        <v>1419</v>
      </c>
      <c r="H69" s="171">
        <v>403</v>
      </c>
      <c r="I69" s="171">
        <v>312</v>
      </c>
      <c r="J69" s="171">
        <v>222</v>
      </c>
      <c r="K69" s="171">
        <v>122</v>
      </c>
      <c r="L69" s="171">
        <v>48</v>
      </c>
      <c r="M69" s="171">
        <v>13</v>
      </c>
      <c r="N69" s="171">
        <v>6</v>
      </c>
      <c r="O69" s="171">
        <v>3</v>
      </c>
      <c r="P69" s="162">
        <f t="shared" si="1"/>
        <v>13363</v>
      </c>
      <c r="S69" s="152"/>
    </row>
    <row r="70" spans="1:19" s="145" customFormat="1" ht="12.9" customHeight="1">
      <c r="A70" s="400" t="s">
        <v>619</v>
      </c>
      <c r="B70" s="168" t="s">
        <v>62</v>
      </c>
      <c r="C70" s="171">
        <v>3780</v>
      </c>
      <c r="D70" s="171">
        <v>2536</v>
      </c>
      <c r="E70" s="171">
        <v>1396</v>
      </c>
      <c r="F70" s="171">
        <v>548</v>
      </c>
      <c r="G70" s="171">
        <v>587</v>
      </c>
      <c r="H70" s="171">
        <v>175</v>
      </c>
      <c r="I70" s="171">
        <v>185</v>
      </c>
      <c r="J70" s="171">
        <v>80</v>
      </c>
      <c r="K70" s="171">
        <v>54</v>
      </c>
      <c r="L70" s="171">
        <v>16</v>
      </c>
      <c r="M70" s="171">
        <v>2</v>
      </c>
      <c r="N70" s="171">
        <v>3</v>
      </c>
      <c r="O70" s="171">
        <v>1</v>
      </c>
      <c r="P70" s="162">
        <f t="shared" si="1"/>
        <v>9363</v>
      </c>
      <c r="S70" s="152"/>
    </row>
    <row r="71" spans="1:19" s="145" customFormat="1" ht="12.9" customHeight="1">
      <c r="A71" s="400" t="s">
        <v>620</v>
      </c>
      <c r="B71" s="168" t="s">
        <v>63</v>
      </c>
      <c r="C71" s="171">
        <v>3138</v>
      </c>
      <c r="D71" s="171">
        <v>2353</v>
      </c>
      <c r="E71" s="171">
        <v>1382</v>
      </c>
      <c r="F71" s="171">
        <v>573</v>
      </c>
      <c r="G71" s="171">
        <v>775</v>
      </c>
      <c r="H71" s="171">
        <v>241</v>
      </c>
      <c r="I71" s="171">
        <v>183</v>
      </c>
      <c r="J71" s="171">
        <v>113</v>
      </c>
      <c r="K71" s="171">
        <v>94</v>
      </c>
      <c r="L71" s="171">
        <v>25</v>
      </c>
      <c r="M71" s="171">
        <v>8</v>
      </c>
      <c r="N71" s="171">
        <v>3</v>
      </c>
      <c r="O71" s="171">
        <v>1</v>
      </c>
      <c r="P71" s="162">
        <f t="shared" si="1"/>
        <v>8889</v>
      </c>
      <c r="S71" s="152"/>
    </row>
    <row r="72" spans="1:19" s="145" customFormat="1" ht="12.9" customHeight="1">
      <c r="A72" s="400" t="s">
        <v>621</v>
      </c>
      <c r="B72" s="168" t="s">
        <v>64</v>
      </c>
      <c r="C72" s="171">
        <v>2208</v>
      </c>
      <c r="D72" s="171">
        <v>1729</v>
      </c>
      <c r="E72" s="171">
        <v>952</v>
      </c>
      <c r="F72" s="171">
        <v>355</v>
      </c>
      <c r="G72" s="171">
        <v>475</v>
      </c>
      <c r="H72" s="171">
        <v>129</v>
      </c>
      <c r="I72" s="171">
        <v>92</v>
      </c>
      <c r="J72" s="171">
        <v>79</v>
      </c>
      <c r="K72" s="171">
        <v>38</v>
      </c>
      <c r="L72" s="171">
        <v>4</v>
      </c>
      <c r="M72" s="171">
        <v>0</v>
      </c>
      <c r="N72" s="171">
        <v>0</v>
      </c>
      <c r="O72" s="171">
        <v>1</v>
      </c>
      <c r="P72" s="162">
        <f t="shared" si="1"/>
        <v>6062</v>
      </c>
      <c r="S72" s="152"/>
    </row>
    <row r="73" spans="1:19" s="145" customFormat="1" ht="12.9" customHeight="1">
      <c r="A73" s="400" t="s">
        <v>622</v>
      </c>
      <c r="B73" s="168" t="s">
        <v>65</v>
      </c>
      <c r="C73" s="171">
        <v>4128</v>
      </c>
      <c r="D73" s="171">
        <v>3093</v>
      </c>
      <c r="E73" s="171">
        <v>1956</v>
      </c>
      <c r="F73" s="171">
        <v>754</v>
      </c>
      <c r="G73" s="171">
        <v>795</v>
      </c>
      <c r="H73" s="171">
        <v>230</v>
      </c>
      <c r="I73" s="171">
        <v>185</v>
      </c>
      <c r="J73" s="171">
        <v>84</v>
      </c>
      <c r="K73" s="171">
        <v>66</v>
      </c>
      <c r="L73" s="171">
        <v>19</v>
      </c>
      <c r="M73" s="171">
        <v>3</v>
      </c>
      <c r="N73" s="171">
        <v>2</v>
      </c>
      <c r="O73" s="171">
        <v>4</v>
      </c>
      <c r="P73" s="162">
        <f t="shared" si="1"/>
        <v>11319</v>
      </c>
      <c r="S73" s="152"/>
    </row>
    <row r="74" spans="1:19" s="145" customFormat="1" ht="12.9" customHeight="1">
      <c r="A74" s="400" t="s">
        <v>623</v>
      </c>
      <c r="B74" s="168" t="s">
        <v>66</v>
      </c>
      <c r="C74" s="171">
        <v>2834</v>
      </c>
      <c r="D74" s="171">
        <v>1994</v>
      </c>
      <c r="E74" s="171">
        <v>1133</v>
      </c>
      <c r="F74" s="171">
        <v>425</v>
      </c>
      <c r="G74" s="171">
        <v>590</v>
      </c>
      <c r="H74" s="171">
        <v>200</v>
      </c>
      <c r="I74" s="171">
        <v>139</v>
      </c>
      <c r="J74" s="171">
        <v>52</v>
      </c>
      <c r="K74" s="171">
        <v>33</v>
      </c>
      <c r="L74" s="171">
        <v>8</v>
      </c>
      <c r="M74" s="171">
        <v>0</v>
      </c>
      <c r="N74" s="171">
        <v>0</v>
      </c>
      <c r="O74" s="171">
        <v>3</v>
      </c>
      <c r="P74" s="162">
        <f t="shared" si="1"/>
        <v>7411</v>
      </c>
      <c r="S74" s="152"/>
    </row>
    <row r="75" spans="1:19" s="145" customFormat="1" ht="12.9" customHeight="1">
      <c r="A75" s="400" t="s">
        <v>624</v>
      </c>
      <c r="B75" s="168" t="s">
        <v>67</v>
      </c>
      <c r="C75" s="171">
        <v>411</v>
      </c>
      <c r="D75" s="171">
        <v>377</v>
      </c>
      <c r="E75" s="171">
        <v>210</v>
      </c>
      <c r="F75" s="171">
        <v>81</v>
      </c>
      <c r="G75" s="171">
        <v>78</v>
      </c>
      <c r="H75" s="171">
        <v>32</v>
      </c>
      <c r="I75" s="171">
        <v>19</v>
      </c>
      <c r="J75" s="171">
        <v>16</v>
      </c>
      <c r="K75" s="171">
        <v>9</v>
      </c>
      <c r="L75" s="171">
        <v>2</v>
      </c>
      <c r="M75" s="171">
        <v>1</v>
      </c>
      <c r="N75" s="171">
        <v>0</v>
      </c>
      <c r="O75" s="171">
        <v>0</v>
      </c>
      <c r="P75" s="162">
        <f t="shared" si="1"/>
        <v>1236</v>
      </c>
      <c r="S75" s="152"/>
    </row>
    <row r="76" spans="1:19" s="145" customFormat="1" ht="12.9" customHeight="1">
      <c r="A76" s="400" t="s">
        <v>625</v>
      </c>
      <c r="B76" s="168" t="s">
        <v>68</v>
      </c>
      <c r="C76" s="171">
        <v>1775</v>
      </c>
      <c r="D76" s="171">
        <v>1283</v>
      </c>
      <c r="E76" s="171">
        <v>774</v>
      </c>
      <c r="F76" s="171">
        <v>253</v>
      </c>
      <c r="G76" s="171">
        <v>372</v>
      </c>
      <c r="H76" s="171">
        <v>99</v>
      </c>
      <c r="I76" s="171">
        <v>87</v>
      </c>
      <c r="J76" s="171">
        <v>48</v>
      </c>
      <c r="K76" s="171">
        <v>33</v>
      </c>
      <c r="L76" s="171">
        <v>5</v>
      </c>
      <c r="M76" s="171">
        <v>4</v>
      </c>
      <c r="N76" s="171">
        <v>1</v>
      </c>
      <c r="O76" s="171">
        <v>5</v>
      </c>
      <c r="P76" s="162">
        <f t="shared" si="1"/>
        <v>4739</v>
      </c>
      <c r="S76" s="152"/>
    </row>
    <row r="77" spans="1:19" s="145" customFormat="1" ht="12.9" customHeight="1">
      <c r="A77" s="400" t="s">
        <v>626</v>
      </c>
      <c r="B77" s="168" t="s">
        <v>69</v>
      </c>
      <c r="C77" s="171">
        <v>1783</v>
      </c>
      <c r="D77" s="171">
        <v>1428</v>
      </c>
      <c r="E77" s="171">
        <v>857</v>
      </c>
      <c r="F77" s="171">
        <v>317</v>
      </c>
      <c r="G77" s="171">
        <v>381</v>
      </c>
      <c r="H77" s="171">
        <v>108</v>
      </c>
      <c r="I77" s="171">
        <v>80</v>
      </c>
      <c r="J77" s="171">
        <v>55</v>
      </c>
      <c r="K77" s="171">
        <v>33</v>
      </c>
      <c r="L77" s="171">
        <v>4</v>
      </c>
      <c r="M77" s="171">
        <v>5</v>
      </c>
      <c r="N77" s="171">
        <v>1</v>
      </c>
      <c r="O77" s="171">
        <v>0</v>
      </c>
      <c r="P77" s="162">
        <f t="shared" si="1"/>
        <v>5052</v>
      </c>
      <c r="S77" s="152"/>
    </row>
    <row r="78" spans="1:19" s="145" customFormat="1" ht="12.9" customHeight="1">
      <c r="A78" s="400" t="s">
        <v>627</v>
      </c>
      <c r="B78" s="168" t="s">
        <v>70</v>
      </c>
      <c r="C78" s="171">
        <v>1075</v>
      </c>
      <c r="D78" s="171">
        <v>1084</v>
      </c>
      <c r="E78" s="171">
        <v>793</v>
      </c>
      <c r="F78" s="171">
        <v>341</v>
      </c>
      <c r="G78" s="171">
        <v>541</v>
      </c>
      <c r="H78" s="171">
        <v>184</v>
      </c>
      <c r="I78" s="171">
        <v>154</v>
      </c>
      <c r="J78" s="171">
        <v>108</v>
      </c>
      <c r="K78" s="171">
        <v>72</v>
      </c>
      <c r="L78" s="171">
        <v>22</v>
      </c>
      <c r="M78" s="171">
        <v>5</v>
      </c>
      <c r="N78" s="171">
        <v>1</v>
      </c>
      <c r="O78" s="171">
        <v>1</v>
      </c>
      <c r="P78" s="162">
        <f t="shared" si="1"/>
        <v>4381</v>
      </c>
      <c r="S78" s="152"/>
    </row>
    <row r="79" spans="1:19" s="145" customFormat="1" ht="12.9" customHeight="1">
      <c r="A79" s="400" t="s">
        <v>628</v>
      </c>
      <c r="B79" s="168" t="s">
        <v>71</v>
      </c>
      <c r="C79" s="171">
        <v>576</v>
      </c>
      <c r="D79" s="171">
        <v>547</v>
      </c>
      <c r="E79" s="171">
        <v>459</v>
      </c>
      <c r="F79" s="171">
        <v>213</v>
      </c>
      <c r="G79" s="171">
        <v>431</v>
      </c>
      <c r="H79" s="171">
        <v>186</v>
      </c>
      <c r="I79" s="171">
        <v>139</v>
      </c>
      <c r="J79" s="171">
        <v>65</v>
      </c>
      <c r="K79" s="171">
        <v>33</v>
      </c>
      <c r="L79" s="171">
        <v>21</v>
      </c>
      <c r="M79" s="171">
        <v>5</v>
      </c>
      <c r="N79" s="171">
        <v>2</v>
      </c>
      <c r="O79" s="171">
        <v>3</v>
      </c>
      <c r="P79" s="162">
        <f t="shared" si="1"/>
        <v>2680</v>
      </c>
      <c r="S79" s="152"/>
    </row>
    <row r="80" spans="1:19" s="145" customFormat="1" ht="12.9" customHeight="1">
      <c r="A80" s="400" t="s">
        <v>629</v>
      </c>
      <c r="B80" s="168" t="s">
        <v>72</v>
      </c>
      <c r="C80" s="171">
        <v>1694</v>
      </c>
      <c r="D80" s="171">
        <v>1211</v>
      </c>
      <c r="E80" s="171">
        <v>645</v>
      </c>
      <c r="F80" s="171">
        <v>229</v>
      </c>
      <c r="G80" s="171">
        <v>346</v>
      </c>
      <c r="H80" s="171">
        <v>99</v>
      </c>
      <c r="I80" s="171">
        <v>75</v>
      </c>
      <c r="J80" s="171">
        <v>31</v>
      </c>
      <c r="K80" s="171">
        <v>29</v>
      </c>
      <c r="L80" s="171">
        <v>6</v>
      </c>
      <c r="M80" s="171">
        <v>2</v>
      </c>
      <c r="N80" s="171">
        <v>1</v>
      </c>
      <c r="O80" s="171">
        <v>0</v>
      </c>
      <c r="P80" s="162">
        <f t="shared" si="1"/>
        <v>4368</v>
      </c>
      <c r="S80" s="152"/>
    </row>
    <row r="81" spans="1:19" s="145" customFormat="1" ht="12.9" customHeight="1">
      <c r="A81" s="400" t="s">
        <v>630</v>
      </c>
      <c r="B81" s="168" t="s">
        <v>73</v>
      </c>
      <c r="C81" s="171">
        <v>413</v>
      </c>
      <c r="D81" s="171">
        <v>376</v>
      </c>
      <c r="E81" s="171">
        <v>235</v>
      </c>
      <c r="F81" s="171">
        <v>99</v>
      </c>
      <c r="G81" s="171">
        <v>103</v>
      </c>
      <c r="H81" s="171">
        <v>32</v>
      </c>
      <c r="I81" s="171">
        <v>22</v>
      </c>
      <c r="J81" s="171">
        <v>22</v>
      </c>
      <c r="K81" s="171">
        <v>6</v>
      </c>
      <c r="L81" s="171">
        <v>1</v>
      </c>
      <c r="M81" s="171">
        <v>0</v>
      </c>
      <c r="N81" s="171">
        <v>0</v>
      </c>
      <c r="O81" s="171">
        <v>1</v>
      </c>
      <c r="P81" s="162">
        <f t="shared" si="1"/>
        <v>1310</v>
      </c>
      <c r="S81" s="152"/>
    </row>
    <row r="82" spans="1:19" s="145" customFormat="1" ht="12.9" customHeight="1">
      <c r="A82" s="400" t="s">
        <v>631</v>
      </c>
      <c r="B82" s="168" t="s">
        <v>74</v>
      </c>
      <c r="C82" s="171">
        <v>572</v>
      </c>
      <c r="D82" s="171">
        <v>549</v>
      </c>
      <c r="E82" s="171">
        <v>385</v>
      </c>
      <c r="F82" s="171">
        <v>137</v>
      </c>
      <c r="G82" s="171">
        <v>195</v>
      </c>
      <c r="H82" s="171">
        <v>64</v>
      </c>
      <c r="I82" s="171">
        <v>58</v>
      </c>
      <c r="J82" s="171">
        <v>28</v>
      </c>
      <c r="K82" s="171">
        <v>25</v>
      </c>
      <c r="L82" s="171">
        <v>2</v>
      </c>
      <c r="M82" s="171">
        <v>0</v>
      </c>
      <c r="N82" s="171">
        <v>0</v>
      </c>
      <c r="O82" s="171">
        <v>0</v>
      </c>
      <c r="P82" s="162">
        <f t="shared" si="1"/>
        <v>2015</v>
      </c>
      <c r="S82" s="152"/>
    </row>
    <row r="83" spans="1:19" s="145" customFormat="1" ht="12.9" customHeight="1">
      <c r="A83" s="400" t="s">
        <v>632</v>
      </c>
      <c r="B83" s="168" t="s">
        <v>75</v>
      </c>
      <c r="C83" s="171">
        <v>2701</v>
      </c>
      <c r="D83" s="171">
        <v>1975</v>
      </c>
      <c r="E83" s="171">
        <v>1111</v>
      </c>
      <c r="F83" s="171">
        <v>435</v>
      </c>
      <c r="G83" s="171">
        <v>545</v>
      </c>
      <c r="H83" s="171">
        <v>140</v>
      </c>
      <c r="I83" s="171">
        <v>123</v>
      </c>
      <c r="J83" s="171">
        <v>54</v>
      </c>
      <c r="K83" s="171">
        <v>37</v>
      </c>
      <c r="L83" s="171">
        <v>12</v>
      </c>
      <c r="M83" s="171">
        <v>2</v>
      </c>
      <c r="N83" s="171">
        <v>2</v>
      </c>
      <c r="O83" s="171">
        <v>5</v>
      </c>
      <c r="P83" s="162">
        <f t="shared" si="1"/>
        <v>7142</v>
      </c>
      <c r="S83" s="152"/>
    </row>
    <row r="84" spans="1:19" s="145" customFormat="1" ht="12.9" customHeight="1">
      <c r="A84" s="400" t="s">
        <v>633</v>
      </c>
      <c r="B84" s="168" t="s">
        <v>76</v>
      </c>
      <c r="C84" s="171">
        <v>2021</v>
      </c>
      <c r="D84" s="171">
        <v>1526</v>
      </c>
      <c r="E84" s="171">
        <v>797</v>
      </c>
      <c r="F84" s="171">
        <v>297</v>
      </c>
      <c r="G84" s="171">
        <v>348</v>
      </c>
      <c r="H84" s="171">
        <v>116</v>
      </c>
      <c r="I84" s="171">
        <v>85</v>
      </c>
      <c r="J84" s="171">
        <v>52</v>
      </c>
      <c r="K84" s="171">
        <v>28</v>
      </c>
      <c r="L84" s="171">
        <v>7</v>
      </c>
      <c r="M84" s="171">
        <v>1</v>
      </c>
      <c r="N84" s="171">
        <v>0</v>
      </c>
      <c r="O84" s="171">
        <v>1</v>
      </c>
      <c r="P84" s="162">
        <f t="shared" si="1"/>
        <v>5279</v>
      </c>
      <c r="S84" s="152"/>
    </row>
    <row r="85" spans="1:19" s="145" customFormat="1" ht="12.9" customHeight="1">
      <c r="A85" s="400" t="s">
        <v>634</v>
      </c>
      <c r="B85" s="168" t="s">
        <v>77</v>
      </c>
      <c r="C85" s="171">
        <v>562</v>
      </c>
      <c r="D85" s="171">
        <v>442</v>
      </c>
      <c r="E85" s="171">
        <v>294</v>
      </c>
      <c r="F85" s="171">
        <v>102</v>
      </c>
      <c r="G85" s="171">
        <v>140</v>
      </c>
      <c r="H85" s="171">
        <v>39</v>
      </c>
      <c r="I85" s="171">
        <v>45</v>
      </c>
      <c r="J85" s="171">
        <v>26</v>
      </c>
      <c r="K85" s="171">
        <v>23</v>
      </c>
      <c r="L85" s="171">
        <v>3</v>
      </c>
      <c r="M85" s="171">
        <v>2</v>
      </c>
      <c r="N85" s="171">
        <v>0</v>
      </c>
      <c r="O85" s="171">
        <v>0</v>
      </c>
      <c r="P85" s="162">
        <f t="shared" si="1"/>
        <v>1678</v>
      </c>
      <c r="S85" s="152"/>
    </row>
    <row r="86" spans="1:19" s="145" customFormat="1" ht="12.9" customHeight="1">
      <c r="A86" s="400" t="s">
        <v>635</v>
      </c>
      <c r="B86" s="168" t="s">
        <v>78</v>
      </c>
      <c r="C86" s="171">
        <v>2536</v>
      </c>
      <c r="D86" s="171">
        <v>1990</v>
      </c>
      <c r="E86" s="171">
        <v>1137</v>
      </c>
      <c r="F86" s="171">
        <v>447</v>
      </c>
      <c r="G86" s="171">
        <v>562</v>
      </c>
      <c r="H86" s="171">
        <v>167</v>
      </c>
      <c r="I86" s="171">
        <v>126</v>
      </c>
      <c r="J86" s="171">
        <v>87</v>
      </c>
      <c r="K86" s="171">
        <v>49</v>
      </c>
      <c r="L86" s="171">
        <v>12</v>
      </c>
      <c r="M86" s="171">
        <v>1</v>
      </c>
      <c r="N86" s="171">
        <v>2</v>
      </c>
      <c r="O86" s="171">
        <v>0</v>
      </c>
      <c r="P86" s="162">
        <f t="shared" si="1"/>
        <v>7116</v>
      </c>
      <c r="S86" s="152"/>
    </row>
    <row r="87" spans="1:19" s="145" customFormat="1" ht="12.9" customHeight="1">
      <c r="A87" s="400" t="s">
        <v>636</v>
      </c>
      <c r="B87" s="168" t="s">
        <v>79</v>
      </c>
      <c r="C87" s="171">
        <v>2765</v>
      </c>
      <c r="D87" s="171">
        <v>2270</v>
      </c>
      <c r="E87" s="171">
        <v>1364</v>
      </c>
      <c r="F87" s="171">
        <v>546</v>
      </c>
      <c r="G87" s="171">
        <v>712</v>
      </c>
      <c r="H87" s="171">
        <v>235</v>
      </c>
      <c r="I87" s="171">
        <v>177</v>
      </c>
      <c r="J87" s="171">
        <v>108</v>
      </c>
      <c r="K87" s="171">
        <v>71</v>
      </c>
      <c r="L87" s="171">
        <v>20</v>
      </c>
      <c r="M87" s="171">
        <v>3</v>
      </c>
      <c r="N87" s="171">
        <v>2</v>
      </c>
      <c r="O87" s="171">
        <v>1</v>
      </c>
      <c r="P87" s="162">
        <f t="shared" si="1"/>
        <v>8274</v>
      </c>
      <c r="S87" s="152"/>
    </row>
    <row r="88" spans="1:19" s="174" customFormat="1" ht="20.100000000000001" customHeight="1">
      <c r="A88" s="787" t="s">
        <v>414</v>
      </c>
      <c r="B88" s="787"/>
      <c r="C88" s="173">
        <f t="shared" ref="C88:O88" si="2">SUM(C7:C87)</f>
        <v>680069</v>
      </c>
      <c r="D88" s="173">
        <f t="shared" si="2"/>
        <v>516208</v>
      </c>
      <c r="E88" s="173">
        <f t="shared" si="2"/>
        <v>299386</v>
      </c>
      <c r="F88" s="173">
        <f t="shared" si="2"/>
        <v>122406</v>
      </c>
      <c r="G88" s="173">
        <f t="shared" si="2"/>
        <v>139520</v>
      </c>
      <c r="H88" s="173">
        <f t="shared" si="2"/>
        <v>45161</v>
      </c>
      <c r="I88" s="173">
        <f t="shared" si="2"/>
        <v>34961</v>
      </c>
      <c r="J88" s="173">
        <f t="shared" si="2"/>
        <v>20587</v>
      </c>
      <c r="K88" s="173">
        <f t="shared" si="2"/>
        <v>11676</v>
      </c>
      <c r="L88" s="173">
        <f t="shared" si="2"/>
        <v>3159</v>
      </c>
      <c r="M88" s="173">
        <f t="shared" si="2"/>
        <v>806</v>
      </c>
      <c r="N88" s="173">
        <f t="shared" si="2"/>
        <v>322</v>
      </c>
      <c r="O88" s="173">
        <f t="shared" si="2"/>
        <v>421</v>
      </c>
      <c r="P88" s="173">
        <f t="shared" si="1"/>
        <v>1874682</v>
      </c>
      <c r="R88" s="145"/>
      <c r="S88" s="152"/>
    </row>
    <row r="89" spans="1:19" s="145" customFormat="1" ht="25.5" customHeight="1">
      <c r="A89" s="778"/>
      <c r="B89" s="778"/>
      <c r="C89" s="778"/>
      <c r="D89" s="778"/>
      <c r="E89" s="778"/>
      <c r="F89" s="778"/>
      <c r="G89" s="778"/>
      <c r="H89" s="778"/>
      <c r="I89" s="778"/>
      <c r="J89" s="778"/>
      <c r="K89" s="778"/>
      <c r="L89" s="778"/>
      <c r="M89" s="778"/>
      <c r="N89" s="778"/>
      <c r="O89" s="778"/>
      <c r="P89" s="778"/>
    </row>
    <row r="90" spans="1:19" s="145" customFormat="1" ht="11.4">
      <c r="P90" s="175"/>
    </row>
    <row r="91" spans="1:19" s="145" customFormat="1" ht="11.4">
      <c r="C91" s="175"/>
      <c r="D91" s="175"/>
      <c r="E91" s="175"/>
      <c r="F91" s="175"/>
      <c r="G91" s="175"/>
      <c r="H91" s="175"/>
      <c r="I91" s="175"/>
      <c r="J91" s="175"/>
      <c r="K91" s="175"/>
      <c r="L91" s="175"/>
      <c r="M91" s="175"/>
      <c r="N91" s="175"/>
      <c r="O91" s="175"/>
      <c r="P91" s="175"/>
    </row>
    <row r="92" spans="1:19" s="145" customFormat="1" ht="11.4">
      <c r="C92" s="175"/>
      <c r="D92" s="175"/>
      <c r="E92" s="175"/>
      <c r="F92" s="175"/>
      <c r="G92" s="175"/>
      <c r="H92" s="175"/>
      <c r="I92" s="175"/>
      <c r="J92" s="175"/>
      <c r="K92" s="175"/>
      <c r="L92" s="175"/>
      <c r="M92" s="175"/>
      <c r="N92" s="175"/>
      <c r="O92" s="175"/>
      <c r="P92" s="175"/>
    </row>
    <row r="93" spans="1:19" s="145" customFormat="1" ht="11.4">
      <c r="C93" s="175"/>
      <c r="D93" s="175"/>
      <c r="E93" s="175"/>
      <c r="F93" s="175"/>
      <c r="G93" s="175"/>
      <c r="H93" s="175"/>
      <c r="I93" s="175"/>
      <c r="J93" s="175"/>
      <c r="K93" s="175"/>
      <c r="L93" s="175"/>
      <c r="M93" s="175"/>
      <c r="N93" s="175"/>
      <c r="O93" s="175"/>
      <c r="P93" s="175"/>
    </row>
    <row r="94" spans="1:19" s="145" customFormat="1" ht="11.4"/>
    <row r="95" spans="1:19" s="145" customFormat="1" ht="11.4"/>
    <row r="96" spans="1:19" s="145" customFormat="1" ht="11.4"/>
    <row r="97" s="145" customFormat="1" ht="11.4"/>
    <row r="98" s="145" customFormat="1" ht="11.4"/>
    <row r="99" s="145" customFormat="1" ht="11.4"/>
    <row r="100" s="145" customFormat="1" ht="11.4"/>
    <row r="101" s="145" customFormat="1" ht="11.4"/>
    <row r="102" s="145" customFormat="1" ht="11.4"/>
    <row r="103" s="145" customFormat="1" ht="11.4"/>
    <row r="104" s="145" customFormat="1" ht="11.4"/>
    <row r="105" s="145" customFormat="1" ht="11.4"/>
    <row r="106" s="145" customFormat="1" ht="11.4"/>
    <row r="107" s="145" customFormat="1" ht="11.4"/>
    <row r="108" s="145" customFormat="1" ht="11.4"/>
    <row r="109" s="145" customFormat="1" ht="11.4"/>
    <row r="110" s="145" customFormat="1" ht="11.4"/>
    <row r="111" s="145" customFormat="1" ht="11.4"/>
    <row r="112" s="145" customFormat="1" ht="11.4"/>
    <row r="113" s="145" customFormat="1" ht="11.4"/>
    <row r="114" s="145" customFormat="1" ht="11.4"/>
    <row r="115" s="145" customFormat="1" ht="11.4"/>
    <row r="116" s="145" customFormat="1" ht="11.4"/>
    <row r="117" s="145" customFormat="1" ht="11.4"/>
    <row r="118" s="145" customFormat="1" ht="11.4"/>
    <row r="119" s="145" customFormat="1" ht="11.4"/>
    <row r="120" s="145" customFormat="1" ht="11.4"/>
    <row r="121" s="145" customFormat="1" ht="11.4"/>
    <row r="122" s="145" customFormat="1" ht="11.4"/>
    <row r="123" s="145" customFormat="1" ht="11.4"/>
    <row r="124" s="145" customFormat="1" ht="11.4"/>
    <row r="125" s="145" customFormat="1" ht="11.4"/>
    <row r="126" s="145" customFormat="1" ht="11.4"/>
    <row r="127" s="145" customFormat="1" ht="11.4"/>
    <row r="128" s="145" customFormat="1" ht="11.4"/>
    <row r="129" s="145" customFormat="1" ht="11.4"/>
    <row r="130" s="145" customFormat="1" ht="11.4"/>
    <row r="131" s="145" customFormat="1" ht="11.4"/>
    <row r="132" s="145" customFormat="1" ht="11.4"/>
    <row r="133" s="145" customFormat="1" ht="11.4"/>
    <row r="134" s="145" customFormat="1" ht="11.4"/>
    <row r="135" s="145" customFormat="1" ht="11.4"/>
    <row r="136" s="145" customFormat="1" ht="11.4"/>
    <row r="137" s="145" customFormat="1" ht="11.4"/>
    <row r="138" s="145" customFormat="1" ht="11.4"/>
    <row r="139" s="145" customFormat="1" ht="11.4"/>
    <row r="140" s="145" customFormat="1" ht="11.4"/>
    <row r="141" s="145" customFormat="1" ht="11.4"/>
    <row r="142" s="145" customFormat="1" ht="11.4"/>
    <row r="143" s="145" customFormat="1" ht="11.4"/>
    <row r="144" s="145" customFormat="1" ht="11.4"/>
    <row r="145" s="145" customFormat="1" ht="11.4"/>
    <row r="146" s="145" customFormat="1" ht="11.4"/>
    <row r="147" s="145" customFormat="1" ht="11.4"/>
    <row r="148" s="145" customFormat="1" ht="11.4"/>
    <row r="149" s="145" customFormat="1" ht="11.4"/>
    <row r="150" s="145" customFormat="1" ht="11.4"/>
    <row r="151" s="145" customFormat="1" ht="11.4"/>
    <row r="152" s="145" customFormat="1" ht="11.4"/>
    <row r="153" s="145" customFormat="1" ht="11.4"/>
    <row r="154" s="145" customFormat="1" ht="11.4"/>
    <row r="155" s="145" customFormat="1" ht="11.4"/>
    <row r="156" s="145" customFormat="1" ht="11.4"/>
    <row r="157" s="145" customFormat="1" ht="11.4"/>
    <row r="158" s="145" customFormat="1" ht="11.4"/>
    <row r="159" s="145" customFormat="1" ht="11.4"/>
    <row r="160" s="145" customFormat="1" ht="11.4"/>
    <row r="161" s="145" customFormat="1" ht="11.4"/>
    <row r="162" s="145" customFormat="1" ht="11.4"/>
    <row r="163" s="145" customFormat="1" ht="11.4"/>
    <row r="164" s="145" customFormat="1" ht="11.4"/>
    <row r="165" s="145" customFormat="1" ht="11.4"/>
    <row r="166" s="145" customFormat="1" ht="11.4"/>
    <row r="167" s="145" customFormat="1" ht="11.4"/>
    <row r="168" s="145" customFormat="1" ht="11.4"/>
    <row r="169" s="145" customFormat="1" ht="11.4"/>
    <row r="170" s="145" customFormat="1" ht="11.4"/>
    <row r="171" s="145" customFormat="1" ht="11.4"/>
    <row r="172" s="145" customFormat="1" ht="11.4"/>
    <row r="173" s="145" customFormat="1" ht="11.4"/>
    <row r="174" s="145" customFormat="1" ht="11.4"/>
    <row r="175" s="145" customFormat="1" ht="11.4"/>
    <row r="176" s="145" customFormat="1" ht="11.4"/>
    <row r="177" s="145" customFormat="1" ht="11.4"/>
    <row r="178" s="145" customFormat="1" ht="11.4"/>
    <row r="179" s="145" customFormat="1" ht="11.4"/>
    <row r="180" s="145" customFormat="1" ht="11.4"/>
    <row r="181" s="145" customFormat="1" ht="11.4"/>
    <row r="182" s="145" customFormat="1" ht="11.4"/>
    <row r="183" s="145" customFormat="1" ht="11.4"/>
    <row r="184" s="145" customFormat="1" ht="11.4"/>
    <row r="185" s="145" customFormat="1" ht="11.4"/>
    <row r="186" s="145" customFormat="1" ht="11.4"/>
    <row r="187" s="145" customFormat="1" ht="11.4"/>
    <row r="188" s="145" customFormat="1" ht="11.4"/>
    <row r="189" s="145" customFormat="1" ht="11.4"/>
    <row r="190" s="145" customFormat="1" ht="11.4"/>
    <row r="191" s="145" customFormat="1" ht="11.4"/>
    <row r="192" s="145" customFormat="1" ht="11.4"/>
    <row r="193" s="145" customFormat="1" ht="11.4"/>
    <row r="194" s="145" customFormat="1" ht="11.4"/>
    <row r="195" s="145" customFormat="1" ht="11.4"/>
    <row r="196" s="145" customFormat="1" ht="11.4"/>
    <row r="197" s="145" customFormat="1" ht="11.4"/>
    <row r="198" s="145" customFormat="1" ht="11.4"/>
    <row r="199" s="145" customFormat="1" ht="11.4"/>
    <row r="200" s="145" customFormat="1" ht="11.4"/>
    <row r="201" s="145" customFormat="1" ht="11.4"/>
    <row r="202" s="145" customFormat="1" ht="11.4"/>
    <row r="203" s="145" customFormat="1" ht="11.4"/>
    <row r="204" s="145" customFormat="1" ht="11.4"/>
    <row r="205" s="145" customFormat="1" ht="11.4"/>
    <row r="206" s="145" customFormat="1" ht="11.4"/>
    <row r="207" s="145" customFormat="1" ht="11.4"/>
  </sheetData>
  <mergeCells count="10">
    <mergeCell ref="A88:B88"/>
    <mergeCell ref="A89:P89"/>
    <mergeCell ref="A1:P1"/>
    <mergeCell ref="A2:P2"/>
    <mergeCell ref="O3:P3"/>
    <mergeCell ref="A4:A6"/>
    <mergeCell ref="B4:B6"/>
    <mergeCell ref="C4:O4"/>
    <mergeCell ref="P4:P6"/>
    <mergeCell ref="C5:O5"/>
  </mergeCells>
  <printOptions horizontalCentered="1" verticalCentered="1"/>
  <pageMargins left="0" right="0" top="0" bottom="0" header="0" footer="0"/>
  <pageSetup paperSize="9" scale="85" orientation="landscape" horizontalDpi="300" verticalDpi="300" r:id="rId1"/>
  <headerFooter alignWithMargins="0"/>
  <rowBreaks count="1" manualBreakCount="1">
    <brk id="88" max="15"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0" tint="-0.499984740745262"/>
  </sheetPr>
  <dimension ref="A1:S145"/>
  <sheetViews>
    <sheetView showGridLines="0" zoomScaleNormal="100" zoomScaleSheetLayoutView="90" workbookViewId="0">
      <selection activeCell="A9" sqref="A9"/>
    </sheetView>
  </sheetViews>
  <sheetFormatPr defaultColWidth="9.109375" defaultRowHeight="13.2"/>
  <cols>
    <col min="1" max="1" width="5.6640625" style="143" customWidth="1"/>
    <col min="2" max="2" width="16.6640625" style="143" customWidth="1"/>
    <col min="3" max="15" width="10.33203125" style="143" customWidth="1"/>
    <col min="16" max="16" width="11.6640625" style="143" customWidth="1"/>
    <col min="17" max="16384" width="9.109375" style="143"/>
  </cols>
  <sheetData>
    <row r="1" spans="1:19" ht="23.25" customHeight="1">
      <c r="A1" s="765" t="s">
        <v>684</v>
      </c>
      <c r="B1" s="765"/>
      <c r="C1" s="765"/>
      <c r="D1" s="765"/>
      <c r="E1" s="765"/>
      <c r="F1" s="765"/>
      <c r="G1" s="765"/>
      <c r="H1" s="765"/>
      <c r="I1" s="765"/>
      <c r="J1" s="765"/>
      <c r="K1" s="765"/>
      <c r="L1" s="765"/>
      <c r="M1" s="765"/>
      <c r="N1" s="765"/>
      <c r="O1" s="765"/>
      <c r="P1" s="765"/>
    </row>
    <row r="2" spans="1:19" ht="23.25" customHeight="1">
      <c r="A2" s="766" t="s">
        <v>685</v>
      </c>
      <c r="B2" s="766"/>
      <c r="C2" s="766"/>
      <c r="D2" s="766"/>
      <c r="E2" s="766"/>
      <c r="F2" s="766"/>
      <c r="G2" s="766"/>
      <c r="H2" s="766"/>
      <c r="I2" s="766"/>
      <c r="J2" s="766"/>
      <c r="K2" s="766"/>
      <c r="L2" s="766"/>
      <c r="M2" s="766"/>
      <c r="N2" s="766"/>
      <c r="O2" s="766"/>
      <c r="P2" s="766"/>
    </row>
    <row r="3" spans="1:19" s="145" customFormat="1" ht="13.5" customHeight="1">
      <c r="A3" s="176"/>
      <c r="B3" s="176"/>
      <c r="C3" s="176"/>
      <c r="D3" s="176"/>
      <c r="E3" s="176"/>
      <c r="F3" s="176"/>
      <c r="G3" s="176"/>
      <c r="H3" s="176"/>
      <c r="I3" s="176"/>
      <c r="J3" s="176"/>
      <c r="K3" s="176"/>
      <c r="L3" s="176"/>
      <c r="M3" s="176"/>
      <c r="N3" s="177"/>
      <c r="O3" s="788" t="s">
        <v>416</v>
      </c>
      <c r="P3" s="789"/>
    </row>
    <row r="4" spans="1:19" s="145" customFormat="1" ht="24.9" customHeight="1">
      <c r="A4" s="652" t="s">
        <v>417</v>
      </c>
      <c r="B4" s="792" t="s">
        <v>418</v>
      </c>
      <c r="C4" s="781" t="s">
        <v>412</v>
      </c>
      <c r="D4" s="782"/>
      <c r="E4" s="782"/>
      <c r="F4" s="782"/>
      <c r="G4" s="782"/>
      <c r="H4" s="782"/>
      <c r="I4" s="782"/>
      <c r="J4" s="782"/>
      <c r="K4" s="782"/>
      <c r="L4" s="782"/>
      <c r="M4" s="782"/>
      <c r="N4" s="782"/>
      <c r="O4" s="783"/>
      <c r="P4" s="649" t="s">
        <v>175</v>
      </c>
    </row>
    <row r="5" spans="1:19" s="145" customFormat="1" ht="24.9" customHeight="1">
      <c r="A5" s="790"/>
      <c r="B5" s="793"/>
      <c r="C5" s="773" t="s">
        <v>397</v>
      </c>
      <c r="D5" s="773"/>
      <c r="E5" s="773"/>
      <c r="F5" s="773"/>
      <c r="G5" s="773"/>
      <c r="H5" s="773"/>
      <c r="I5" s="773"/>
      <c r="J5" s="773"/>
      <c r="K5" s="773"/>
      <c r="L5" s="773"/>
      <c r="M5" s="773"/>
      <c r="N5" s="773"/>
      <c r="O5" s="773"/>
      <c r="P5" s="796"/>
    </row>
    <row r="6" spans="1:19" s="145" customFormat="1" ht="24.9" customHeight="1">
      <c r="A6" s="791"/>
      <c r="B6" s="794"/>
      <c r="C6" s="159" t="s">
        <v>398</v>
      </c>
      <c r="D6" s="160" t="s">
        <v>399</v>
      </c>
      <c r="E6" s="160" t="s">
        <v>400</v>
      </c>
      <c r="F6" s="160" t="s">
        <v>401</v>
      </c>
      <c r="G6" s="160" t="s">
        <v>402</v>
      </c>
      <c r="H6" s="160" t="s">
        <v>403</v>
      </c>
      <c r="I6" s="161" t="s">
        <v>404</v>
      </c>
      <c r="J6" s="161" t="s">
        <v>405</v>
      </c>
      <c r="K6" s="161" t="s">
        <v>406</v>
      </c>
      <c r="L6" s="161" t="s">
        <v>407</v>
      </c>
      <c r="M6" s="161" t="s">
        <v>408</v>
      </c>
      <c r="N6" s="161" t="s">
        <v>409</v>
      </c>
      <c r="O6" s="161" t="s">
        <v>181</v>
      </c>
      <c r="P6" s="796"/>
    </row>
    <row r="7" spans="1:19" s="145" customFormat="1" ht="12.9" customHeight="1">
      <c r="A7" s="167" t="s">
        <v>81</v>
      </c>
      <c r="B7" s="168" t="s">
        <v>0</v>
      </c>
      <c r="C7" s="178">
        <v>15442</v>
      </c>
      <c r="D7" s="178">
        <v>27776</v>
      </c>
      <c r="E7" s="178">
        <v>30858</v>
      </c>
      <c r="F7" s="178">
        <v>19806</v>
      </c>
      <c r="G7" s="178">
        <v>38849</v>
      </c>
      <c r="H7" s="178">
        <v>25066</v>
      </c>
      <c r="I7" s="178">
        <v>33353</v>
      </c>
      <c r="J7" s="178">
        <v>32902</v>
      </c>
      <c r="K7" s="178">
        <v>39986</v>
      </c>
      <c r="L7" s="178">
        <v>24321</v>
      </c>
      <c r="M7" s="178">
        <v>10975</v>
      </c>
      <c r="N7" s="178">
        <v>5104</v>
      </c>
      <c r="O7" s="178">
        <v>9541</v>
      </c>
      <c r="P7" s="179">
        <f>SUM(C7:O7)</f>
        <v>313979</v>
      </c>
      <c r="Q7" s="152"/>
      <c r="S7" s="175"/>
    </row>
    <row r="8" spans="1:19" s="145" customFormat="1" ht="12.9" customHeight="1">
      <c r="A8" s="167" t="s">
        <v>82</v>
      </c>
      <c r="B8" s="168" t="s">
        <v>1</v>
      </c>
      <c r="C8" s="149">
        <v>2655</v>
      </c>
      <c r="D8" s="149">
        <v>4785</v>
      </c>
      <c r="E8" s="149">
        <v>5319</v>
      </c>
      <c r="F8" s="149">
        <v>3179</v>
      </c>
      <c r="G8" s="149">
        <v>7279</v>
      </c>
      <c r="H8" s="149">
        <v>5003</v>
      </c>
      <c r="I8" s="149">
        <v>5252</v>
      </c>
      <c r="J8" s="149">
        <v>4708</v>
      </c>
      <c r="K8" s="149">
        <v>8821</v>
      </c>
      <c r="L8" s="149">
        <v>3913</v>
      </c>
      <c r="M8" s="149">
        <v>1878</v>
      </c>
      <c r="N8" s="149">
        <v>1794</v>
      </c>
      <c r="O8" s="149">
        <v>0</v>
      </c>
      <c r="P8" s="180">
        <f t="shared" ref="P8:P46" si="0">SUM(C8:O8)</f>
        <v>54586</v>
      </c>
      <c r="Q8" s="152"/>
      <c r="S8" s="175"/>
    </row>
    <row r="9" spans="1:19" s="145" customFormat="1" ht="12.9" customHeight="1">
      <c r="A9" s="167" t="s">
        <v>83</v>
      </c>
      <c r="B9" s="168" t="s">
        <v>2</v>
      </c>
      <c r="C9" s="149">
        <v>4740</v>
      </c>
      <c r="D9" s="149">
        <v>8920</v>
      </c>
      <c r="E9" s="149">
        <v>10223</v>
      </c>
      <c r="F9" s="149">
        <v>6659</v>
      </c>
      <c r="G9" s="149">
        <v>14391</v>
      </c>
      <c r="H9" s="149">
        <v>9153</v>
      </c>
      <c r="I9" s="149">
        <v>9333</v>
      </c>
      <c r="J9" s="149">
        <v>10739</v>
      </c>
      <c r="K9" s="149">
        <v>11680</v>
      </c>
      <c r="L9" s="149">
        <v>5506</v>
      </c>
      <c r="M9" s="149">
        <v>532</v>
      </c>
      <c r="N9" s="149">
        <v>1792</v>
      </c>
      <c r="O9" s="149">
        <v>0</v>
      </c>
      <c r="P9" s="180">
        <f t="shared" si="0"/>
        <v>93668</v>
      </c>
      <c r="Q9" s="152"/>
      <c r="S9" s="175"/>
    </row>
    <row r="10" spans="1:19" s="145" customFormat="1" ht="12.9" customHeight="1">
      <c r="A10" s="167" t="s">
        <v>84</v>
      </c>
      <c r="B10" s="168" t="s">
        <v>3</v>
      </c>
      <c r="C10" s="149">
        <v>784</v>
      </c>
      <c r="D10" s="149">
        <v>1865</v>
      </c>
      <c r="E10" s="149">
        <v>2620</v>
      </c>
      <c r="F10" s="149">
        <v>1774</v>
      </c>
      <c r="G10" s="149">
        <v>3202</v>
      </c>
      <c r="H10" s="149">
        <v>2413</v>
      </c>
      <c r="I10" s="149">
        <v>2243</v>
      </c>
      <c r="J10" s="149">
        <v>2820</v>
      </c>
      <c r="K10" s="149">
        <v>6230</v>
      </c>
      <c r="L10" s="149">
        <v>2902</v>
      </c>
      <c r="M10" s="149">
        <v>0</v>
      </c>
      <c r="N10" s="149">
        <v>788</v>
      </c>
      <c r="O10" s="149">
        <v>0</v>
      </c>
      <c r="P10" s="180">
        <f t="shared" si="0"/>
        <v>27641</v>
      </c>
      <c r="Q10" s="152"/>
      <c r="S10" s="175"/>
    </row>
    <row r="11" spans="1:19" s="145" customFormat="1" ht="12.9" customHeight="1">
      <c r="A11" s="167" t="s">
        <v>85</v>
      </c>
      <c r="B11" s="168" t="s">
        <v>4</v>
      </c>
      <c r="C11" s="149">
        <v>2202</v>
      </c>
      <c r="D11" s="149">
        <v>4044</v>
      </c>
      <c r="E11" s="149">
        <v>5079</v>
      </c>
      <c r="F11" s="149">
        <v>3466</v>
      </c>
      <c r="G11" s="149">
        <v>6282</v>
      </c>
      <c r="H11" s="149">
        <v>3170</v>
      </c>
      <c r="I11" s="149">
        <v>3489</v>
      </c>
      <c r="J11" s="149">
        <v>3683</v>
      </c>
      <c r="K11" s="149">
        <v>5006</v>
      </c>
      <c r="L11" s="149">
        <v>3313</v>
      </c>
      <c r="M11" s="149">
        <v>727</v>
      </c>
      <c r="N11" s="149">
        <v>1733</v>
      </c>
      <c r="O11" s="149">
        <v>0</v>
      </c>
      <c r="P11" s="180">
        <f t="shared" si="0"/>
        <v>42194</v>
      </c>
      <c r="Q11" s="152"/>
      <c r="S11" s="175"/>
    </row>
    <row r="12" spans="1:19" s="145" customFormat="1" ht="12.9" customHeight="1">
      <c r="A12" s="167" t="s">
        <v>86</v>
      </c>
      <c r="B12" s="168" t="s">
        <v>5</v>
      </c>
      <c r="C12" s="149">
        <v>53875</v>
      </c>
      <c r="D12" s="149">
        <v>90473</v>
      </c>
      <c r="E12" s="149">
        <v>110211</v>
      </c>
      <c r="F12" s="149">
        <v>77668</v>
      </c>
      <c r="G12" s="149">
        <v>152888</v>
      </c>
      <c r="H12" s="149">
        <v>88267</v>
      </c>
      <c r="I12" s="149">
        <v>106666</v>
      </c>
      <c r="J12" s="149">
        <v>111954</v>
      </c>
      <c r="K12" s="149">
        <v>129766</v>
      </c>
      <c r="L12" s="149">
        <v>75507</v>
      </c>
      <c r="M12" s="149">
        <v>41819</v>
      </c>
      <c r="N12" s="149">
        <v>27825</v>
      </c>
      <c r="O12" s="149">
        <v>76696</v>
      </c>
      <c r="P12" s="180">
        <f t="shared" si="0"/>
        <v>1143615</v>
      </c>
      <c r="Q12" s="152"/>
      <c r="S12" s="175"/>
    </row>
    <row r="13" spans="1:19" s="145" customFormat="1" ht="12.9" customHeight="1">
      <c r="A13" s="167" t="s">
        <v>87</v>
      </c>
      <c r="B13" s="168" t="s">
        <v>6</v>
      </c>
      <c r="C13" s="149">
        <v>27429</v>
      </c>
      <c r="D13" s="149">
        <v>47704</v>
      </c>
      <c r="E13" s="149">
        <v>52302</v>
      </c>
      <c r="F13" s="149">
        <v>34819</v>
      </c>
      <c r="G13" s="149">
        <v>62851</v>
      </c>
      <c r="H13" s="149">
        <v>33878</v>
      </c>
      <c r="I13" s="149">
        <v>39610</v>
      </c>
      <c r="J13" s="149">
        <v>45489</v>
      </c>
      <c r="K13" s="149">
        <v>57696</v>
      </c>
      <c r="L13" s="149">
        <v>39521</v>
      </c>
      <c r="M13" s="149">
        <v>13512</v>
      </c>
      <c r="N13" s="149">
        <v>5929</v>
      </c>
      <c r="O13" s="149">
        <v>3267</v>
      </c>
      <c r="P13" s="180">
        <f t="shared" si="0"/>
        <v>464007</v>
      </c>
      <c r="Q13" s="152"/>
      <c r="S13" s="175"/>
    </row>
    <row r="14" spans="1:19" s="145" customFormat="1" ht="12.9" customHeight="1">
      <c r="A14" s="167" t="s">
        <v>88</v>
      </c>
      <c r="B14" s="168" t="s">
        <v>7</v>
      </c>
      <c r="C14" s="149">
        <v>1535</v>
      </c>
      <c r="D14" s="149">
        <v>2600</v>
      </c>
      <c r="E14" s="149">
        <v>2756</v>
      </c>
      <c r="F14" s="149">
        <v>1646</v>
      </c>
      <c r="G14" s="149">
        <v>3944</v>
      </c>
      <c r="H14" s="149">
        <v>2080</v>
      </c>
      <c r="I14" s="149">
        <v>2635</v>
      </c>
      <c r="J14" s="149">
        <v>2381</v>
      </c>
      <c r="K14" s="149">
        <v>2509</v>
      </c>
      <c r="L14" s="149">
        <v>744</v>
      </c>
      <c r="M14" s="149">
        <v>569</v>
      </c>
      <c r="N14" s="149">
        <v>799</v>
      </c>
      <c r="O14" s="149">
        <v>1369</v>
      </c>
      <c r="P14" s="180">
        <f t="shared" si="0"/>
        <v>25567</v>
      </c>
      <c r="Q14" s="152"/>
      <c r="S14" s="175"/>
    </row>
    <row r="15" spans="1:19" s="145" customFormat="1" ht="12.9" customHeight="1">
      <c r="A15" s="167" t="s">
        <v>89</v>
      </c>
      <c r="B15" s="168" t="s">
        <v>8</v>
      </c>
      <c r="C15" s="149">
        <v>11334</v>
      </c>
      <c r="D15" s="149">
        <v>18402</v>
      </c>
      <c r="E15" s="149">
        <v>18948</v>
      </c>
      <c r="F15" s="149">
        <v>12910</v>
      </c>
      <c r="G15" s="149">
        <v>24177</v>
      </c>
      <c r="H15" s="149">
        <v>13071</v>
      </c>
      <c r="I15" s="149">
        <v>14776</v>
      </c>
      <c r="J15" s="149">
        <v>15440</v>
      </c>
      <c r="K15" s="149">
        <v>17205</v>
      </c>
      <c r="L15" s="149">
        <v>8835</v>
      </c>
      <c r="M15" s="149">
        <v>2684</v>
      </c>
      <c r="N15" s="149">
        <v>5004</v>
      </c>
      <c r="O15" s="149">
        <v>2306</v>
      </c>
      <c r="P15" s="180">
        <f t="shared" si="0"/>
        <v>165092</v>
      </c>
      <c r="Q15" s="152"/>
      <c r="S15" s="175"/>
    </row>
    <row r="16" spans="1:19" s="145" customFormat="1" ht="12.9" customHeight="1">
      <c r="A16" s="167" t="s">
        <v>565</v>
      </c>
      <c r="B16" s="168" t="s">
        <v>9</v>
      </c>
      <c r="C16" s="149">
        <v>11449</v>
      </c>
      <c r="D16" s="149">
        <v>20366</v>
      </c>
      <c r="E16" s="149">
        <v>22738</v>
      </c>
      <c r="F16" s="149">
        <v>15199</v>
      </c>
      <c r="G16" s="149">
        <v>24615</v>
      </c>
      <c r="H16" s="149">
        <v>12931</v>
      </c>
      <c r="I16" s="149">
        <v>16615</v>
      </c>
      <c r="J16" s="149">
        <v>16619</v>
      </c>
      <c r="K16" s="149">
        <v>16159</v>
      </c>
      <c r="L16" s="149">
        <v>11546</v>
      </c>
      <c r="M16" s="149">
        <v>1733</v>
      </c>
      <c r="N16" s="149">
        <v>2740</v>
      </c>
      <c r="O16" s="149">
        <v>3275</v>
      </c>
      <c r="P16" s="180">
        <f t="shared" si="0"/>
        <v>175985</v>
      </c>
      <c r="Q16" s="152"/>
      <c r="S16" s="175"/>
    </row>
    <row r="17" spans="1:19" s="145" customFormat="1" ht="12.9" customHeight="1">
      <c r="A17" s="167" t="s">
        <v>566</v>
      </c>
      <c r="B17" s="168" t="s">
        <v>10</v>
      </c>
      <c r="C17" s="149">
        <v>1798</v>
      </c>
      <c r="D17" s="149">
        <v>3221</v>
      </c>
      <c r="E17" s="149">
        <v>3445</v>
      </c>
      <c r="F17" s="149">
        <v>2262</v>
      </c>
      <c r="G17" s="149">
        <v>4206</v>
      </c>
      <c r="H17" s="149">
        <v>2262</v>
      </c>
      <c r="I17" s="149">
        <v>3433</v>
      </c>
      <c r="J17" s="149">
        <v>4333</v>
      </c>
      <c r="K17" s="149">
        <v>5610</v>
      </c>
      <c r="L17" s="149">
        <v>5350</v>
      </c>
      <c r="M17" s="149">
        <v>4489</v>
      </c>
      <c r="N17" s="149">
        <v>1891</v>
      </c>
      <c r="O17" s="149">
        <v>3402</v>
      </c>
      <c r="P17" s="180">
        <f t="shared" si="0"/>
        <v>45702</v>
      </c>
      <c r="Q17" s="152"/>
      <c r="S17" s="175"/>
    </row>
    <row r="18" spans="1:19" s="145" customFormat="1" ht="12.9" customHeight="1">
      <c r="A18" s="167" t="s">
        <v>567</v>
      </c>
      <c r="B18" s="168" t="s">
        <v>11</v>
      </c>
      <c r="C18" s="149">
        <v>768</v>
      </c>
      <c r="D18" s="149">
        <v>1426</v>
      </c>
      <c r="E18" s="149">
        <v>2227</v>
      </c>
      <c r="F18" s="149">
        <v>1538</v>
      </c>
      <c r="G18" s="149">
        <v>3615</v>
      </c>
      <c r="H18" s="149">
        <v>2232</v>
      </c>
      <c r="I18" s="149">
        <v>2673</v>
      </c>
      <c r="J18" s="149">
        <v>2516</v>
      </c>
      <c r="K18" s="149">
        <v>4048</v>
      </c>
      <c r="L18" s="149">
        <v>1720</v>
      </c>
      <c r="M18" s="149">
        <v>731</v>
      </c>
      <c r="N18" s="149">
        <v>2509</v>
      </c>
      <c r="O18" s="149">
        <v>2048</v>
      </c>
      <c r="P18" s="180">
        <f t="shared" si="0"/>
        <v>28051</v>
      </c>
      <c r="Q18" s="152"/>
      <c r="S18" s="175"/>
    </row>
    <row r="19" spans="1:19" s="145" customFormat="1" ht="12.9" customHeight="1">
      <c r="A19" s="167" t="s">
        <v>568</v>
      </c>
      <c r="B19" s="168" t="s">
        <v>12</v>
      </c>
      <c r="C19" s="149">
        <v>1106</v>
      </c>
      <c r="D19" s="149">
        <v>1768</v>
      </c>
      <c r="E19" s="149">
        <v>2163</v>
      </c>
      <c r="F19" s="149">
        <v>1506</v>
      </c>
      <c r="G19" s="149">
        <v>3065</v>
      </c>
      <c r="H19" s="149">
        <v>1662</v>
      </c>
      <c r="I19" s="149">
        <v>2155</v>
      </c>
      <c r="J19" s="149">
        <v>3732</v>
      </c>
      <c r="K19" s="149">
        <v>5801</v>
      </c>
      <c r="L19" s="149">
        <v>1147</v>
      </c>
      <c r="M19" s="149">
        <v>1319</v>
      </c>
      <c r="N19" s="149">
        <v>0</v>
      </c>
      <c r="O19" s="149">
        <v>1228</v>
      </c>
      <c r="P19" s="180">
        <f t="shared" si="0"/>
        <v>26652</v>
      </c>
      <c r="Q19" s="152"/>
      <c r="S19" s="175"/>
    </row>
    <row r="20" spans="1:19" s="145" customFormat="1" ht="12.9" customHeight="1">
      <c r="A20" s="167" t="s">
        <v>569</v>
      </c>
      <c r="B20" s="168" t="s">
        <v>13</v>
      </c>
      <c r="C20" s="149">
        <v>2537</v>
      </c>
      <c r="D20" s="149">
        <v>5026</v>
      </c>
      <c r="E20" s="149">
        <v>5947</v>
      </c>
      <c r="F20" s="149">
        <v>3793</v>
      </c>
      <c r="G20" s="149">
        <v>7357</v>
      </c>
      <c r="H20" s="149">
        <v>4158</v>
      </c>
      <c r="I20" s="149">
        <v>4459</v>
      </c>
      <c r="J20" s="149">
        <v>4938</v>
      </c>
      <c r="K20" s="149">
        <v>9019</v>
      </c>
      <c r="L20" s="149">
        <v>3980</v>
      </c>
      <c r="M20" s="149">
        <v>1128</v>
      </c>
      <c r="N20" s="149">
        <v>762</v>
      </c>
      <c r="O20" s="149">
        <v>6050</v>
      </c>
      <c r="P20" s="180">
        <f t="shared" si="0"/>
        <v>59154</v>
      </c>
      <c r="Q20" s="152"/>
      <c r="S20" s="175"/>
    </row>
    <row r="21" spans="1:19" s="145" customFormat="1" ht="12.9" customHeight="1">
      <c r="A21" s="167" t="s">
        <v>570</v>
      </c>
      <c r="B21" s="168" t="s">
        <v>14</v>
      </c>
      <c r="C21" s="149">
        <v>2413</v>
      </c>
      <c r="D21" s="149">
        <v>4202</v>
      </c>
      <c r="E21" s="149">
        <v>4376</v>
      </c>
      <c r="F21" s="149">
        <v>3090</v>
      </c>
      <c r="G21" s="149">
        <v>5246</v>
      </c>
      <c r="H21" s="149">
        <v>3402</v>
      </c>
      <c r="I21" s="149">
        <v>3575</v>
      </c>
      <c r="J21" s="149">
        <v>4220</v>
      </c>
      <c r="K21" s="149">
        <v>5340</v>
      </c>
      <c r="L21" s="149">
        <v>1738</v>
      </c>
      <c r="M21" s="149">
        <v>0</v>
      </c>
      <c r="N21" s="149">
        <v>0</v>
      </c>
      <c r="O21" s="149">
        <v>0</v>
      </c>
      <c r="P21" s="180">
        <f t="shared" si="0"/>
        <v>37602</v>
      </c>
      <c r="Q21" s="152"/>
      <c r="S21" s="175"/>
    </row>
    <row r="22" spans="1:19" s="145" customFormat="1" ht="12.9" customHeight="1">
      <c r="A22" s="167" t="s">
        <v>571</v>
      </c>
      <c r="B22" s="168" t="s">
        <v>15</v>
      </c>
      <c r="C22" s="149">
        <v>27959</v>
      </c>
      <c r="D22" s="149">
        <v>51119</v>
      </c>
      <c r="E22" s="149">
        <v>59074</v>
      </c>
      <c r="F22" s="149">
        <v>40552</v>
      </c>
      <c r="G22" s="149">
        <v>79374</v>
      </c>
      <c r="H22" s="149">
        <v>49265</v>
      </c>
      <c r="I22" s="149">
        <v>65354</v>
      </c>
      <c r="J22" s="149">
        <v>66571</v>
      </c>
      <c r="K22" s="149">
        <v>90664</v>
      </c>
      <c r="L22" s="149">
        <v>56573</v>
      </c>
      <c r="M22" s="149">
        <v>31971</v>
      </c>
      <c r="N22" s="149">
        <v>15274</v>
      </c>
      <c r="O22" s="149">
        <v>65017</v>
      </c>
      <c r="P22" s="180">
        <f t="shared" si="0"/>
        <v>698767</v>
      </c>
      <c r="Q22" s="152"/>
      <c r="S22" s="175"/>
    </row>
    <row r="23" spans="1:19" s="145" customFormat="1" ht="12.9" customHeight="1">
      <c r="A23" s="167" t="s">
        <v>572</v>
      </c>
      <c r="B23" s="168" t="s">
        <v>16</v>
      </c>
      <c r="C23" s="149">
        <v>5854</v>
      </c>
      <c r="D23" s="149">
        <v>10363</v>
      </c>
      <c r="E23" s="149">
        <v>10984</v>
      </c>
      <c r="F23" s="149">
        <v>6709</v>
      </c>
      <c r="G23" s="149">
        <v>11167</v>
      </c>
      <c r="H23" s="149">
        <v>5886</v>
      </c>
      <c r="I23" s="149">
        <v>7389</v>
      </c>
      <c r="J23" s="149">
        <v>6580</v>
      </c>
      <c r="K23" s="149">
        <v>6780</v>
      </c>
      <c r="L23" s="149">
        <v>5201</v>
      </c>
      <c r="M23" s="149">
        <v>1838</v>
      </c>
      <c r="N23" s="149">
        <v>0</v>
      </c>
      <c r="O23" s="149">
        <v>8356</v>
      </c>
      <c r="P23" s="180">
        <f t="shared" si="0"/>
        <v>87107</v>
      </c>
      <c r="Q23" s="152"/>
      <c r="S23" s="175"/>
    </row>
    <row r="24" spans="1:19" s="145" customFormat="1" ht="12.9" customHeight="1">
      <c r="A24" s="167" t="s">
        <v>573</v>
      </c>
      <c r="B24" s="168" t="s">
        <v>17</v>
      </c>
      <c r="C24" s="149">
        <v>1192</v>
      </c>
      <c r="D24" s="149">
        <v>1986</v>
      </c>
      <c r="E24" s="149">
        <v>2329</v>
      </c>
      <c r="F24" s="149">
        <v>1399</v>
      </c>
      <c r="G24" s="149">
        <v>3383</v>
      </c>
      <c r="H24" s="149">
        <v>2029</v>
      </c>
      <c r="I24" s="149">
        <v>2061</v>
      </c>
      <c r="J24" s="149">
        <v>2516</v>
      </c>
      <c r="K24" s="149">
        <v>3956</v>
      </c>
      <c r="L24" s="149">
        <v>1949</v>
      </c>
      <c r="M24" s="149">
        <v>1746</v>
      </c>
      <c r="N24" s="149">
        <v>0</v>
      </c>
      <c r="O24" s="149">
        <v>2380</v>
      </c>
      <c r="P24" s="180">
        <f t="shared" si="0"/>
        <v>26926</v>
      </c>
      <c r="Q24" s="152"/>
      <c r="S24" s="175"/>
    </row>
    <row r="25" spans="1:19" s="145" customFormat="1" ht="12.9" customHeight="1">
      <c r="A25" s="167" t="s">
        <v>574</v>
      </c>
      <c r="B25" s="168" t="s">
        <v>18</v>
      </c>
      <c r="C25" s="149">
        <v>2934</v>
      </c>
      <c r="D25" s="149">
        <v>6518</v>
      </c>
      <c r="E25" s="149">
        <v>6951</v>
      </c>
      <c r="F25" s="149">
        <v>4284</v>
      </c>
      <c r="G25" s="149">
        <v>9443</v>
      </c>
      <c r="H25" s="149">
        <v>4728</v>
      </c>
      <c r="I25" s="149">
        <v>5920</v>
      </c>
      <c r="J25" s="149">
        <v>5822</v>
      </c>
      <c r="K25" s="149">
        <v>8693</v>
      </c>
      <c r="L25" s="149">
        <v>4429</v>
      </c>
      <c r="M25" s="149">
        <v>1135</v>
      </c>
      <c r="N25" s="149">
        <v>0</v>
      </c>
      <c r="O25" s="149">
        <v>0</v>
      </c>
      <c r="P25" s="180">
        <f t="shared" si="0"/>
        <v>60857</v>
      </c>
      <c r="Q25" s="152"/>
      <c r="S25" s="175"/>
    </row>
    <row r="26" spans="1:19" s="145" customFormat="1" ht="12.9" customHeight="1">
      <c r="A26" s="167" t="s">
        <v>575</v>
      </c>
      <c r="B26" s="168" t="s">
        <v>19</v>
      </c>
      <c r="C26" s="149">
        <v>9762</v>
      </c>
      <c r="D26" s="149">
        <v>16978</v>
      </c>
      <c r="E26" s="149">
        <v>19503</v>
      </c>
      <c r="F26" s="149">
        <v>13894</v>
      </c>
      <c r="G26" s="149">
        <v>26824</v>
      </c>
      <c r="H26" s="149">
        <v>17672</v>
      </c>
      <c r="I26" s="149">
        <v>19815</v>
      </c>
      <c r="J26" s="149">
        <v>22344</v>
      </c>
      <c r="K26" s="149">
        <v>29537</v>
      </c>
      <c r="L26" s="149">
        <v>12322</v>
      </c>
      <c r="M26" s="149">
        <v>6687</v>
      </c>
      <c r="N26" s="149">
        <v>754</v>
      </c>
      <c r="O26" s="149">
        <v>3657</v>
      </c>
      <c r="P26" s="180">
        <f t="shared" si="0"/>
        <v>199749</v>
      </c>
      <c r="Q26" s="152"/>
      <c r="S26" s="175"/>
    </row>
    <row r="27" spans="1:19" s="145" customFormat="1" ht="12.9" customHeight="1">
      <c r="A27" s="167" t="s">
        <v>576</v>
      </c>
      <c r="B27" s="168" t="s">
        <v>20</v>
      </c>
      <c r="C27" s="149">
        <v>5354</v>
      </c>
      <c r="D27" s="149">
        <v>9773</v>
      </c>
      <c r="E27" s="149">
        <v>10995</v>
      </c>
      <c r="F27" s="149">
        <v>7597</v>
      </c>
      <c r="G27" s="149">
        <v>17966</v>
      </c>
      <c r="H27" s="149">
        <v>12939</v>
      </c>
      <c r="I27" s="149">
        <v>15839</v>
      </c>
      <c r="J27" s="149">
        <v>20642</v>
      </c>
      <c r="K27" s="149">
        <v>27378</v>
      </c>
      <c r="L27" s="149">
        <v>15294</v>
      </c>
      <c r="M27" s="149">
        <v>2870</v>
      </c>
      <c r="N27" s="149">
        <v>0</v>
      </c>
      <c r="O27" s="149">
        <v>2607</v>
      </c>
      <c r="P27" s="180">
        <f t="shared" si="0"/>
        <v>149254</v>
      </c>
      <c r="Q27" s="152"/>
      <c r="S27" s="175"/>
    </row>
    <row r="28" spans="1:19" s="145" customFormat="1" ht="12.9" customHeight="1">
      <c r="A28" s="167" t="s">
        <v>577</v>
      </c>
      <c r="B28" s="168" t="s">
        <v>21</v>
      </c>
      <c r="C28" s="149">
        <v>3875</v>
      </c>
      <c r="D28" s="149">
        <v>6668</v>
      </c>
      <c r="E28" s="149">
        <v>7151</v>
      </c>
      <c r="F28" s="149">
        <v>4503</v>
      </c>
      <c r="G28" s="149">
        <v>7996</v>
      </c>
      <c r="H28" s="149">
        <v>3893</v>
      </c>
      <c r="I28" s="149">
        <v>4757</v>
      </c>
      <c r="J28" s="149">
        <v>5775</v>
      </c>
      <c r="K28" s="149">
        <v>6691</v>
      </c>
      <c r="L28" s="149">
        <v>3569</v>
      </c>
      <c r="M28" s="149">
        <v>1939</v>
      </c>
      <c r="N28" s="149">
        <v>839</v>
      </c>
      <c r="O28" s="149">
        <v>2522</v>
      </c>
      <c r="P28" s="180">
        <f t="shared" si="0"/>
        <v>60178</v>
      </c>
      <c r="Q28" s="152"/>
      <c r="S28" s="175"/>
    </row>
    <row r="29" spans="1:19" s="145" customFormat="1" ht="12.9" customHeight="1">
      <c r="A29" s="167" t="s">
        <v>578</v>
      </c>
      <c r="B29" s="168" t="s">
        <v>22</v>
      </c>
      <c r="C29" s="149">
        <v>2678</v>
      </c>
      <c r="D29" s="149">
        <v>5017</v>
      </c>
      <c r="E29" s="149">
        <v>6070</v>
      </c>
      <c r="F29" s="149">
        <v>4456</v>
      </c>
      <c r="G29" s="149">
        <v>10765</v>
      </c>
      <c r="H29" s="149">
        <v>5939</v>
      </c>
      <c r="I29" s="149">
        <v>7000</v>
      </c>
      <c r="J29" s="149">
        <v>7969</v>
      </c>
      <c r="K29" s="149">
        <v>7498</v>
      </c>
      <c r="L29" s="149">
        <v>4251</v>
      </c>
      <c r="M29" s="149">
        <v>1285</v>
      </c>
      <c r="N29" s="149">
        <v>1634</v>
      </c>
      <c r="O29" s="149">
        <v>6361</v>
      </c>
      <c r="P29" s="180">
        <f t="shared" si="0"/>
        <v>70923</v>
      </c>
      <c r="Q29" s="152"/>
      <c r="S29" s="175"/>
    </row>
    <row r="30" spans="1:19" s="145" customFormat="1" ht="12.9" customHeight="1">
      <c r="A30" s="167" t="s">
        <v>579</v>
      </c>
      <c r="B30" s="168" t="s">
        <v>23</v>
      </c>
      <c r="C30" s="149">
        <v>1309</v>
      </c>
      <c r="D30" s="149">
        <v>2497</v>
      </c>
      <c r="E30" s="149">
        <v>3158</v>
      </c>
      <c r="F30" s="149">
        <v>1991</v>
      </c>
      <c r="G30" s="149">
        <v>4172</v>
      </c>
      <c r="H30" s="149">
        <v>3100</v>
      </c>
      <c r="I30" s="149">
        <v>3204</v>
      </c>
      <c r="J30" s="149">
        <v>3059</v>
      </c>
      <c r="K30" s="149">
        <v>4349</v>
      </c>
      <c r="L30" s="149">
        <v>1495</v>
      </c>
      <c r="M30" s="149">
        <v>1090</v>
      </c>
      <c r="N30" s="149">
        <v>763</v>
      </c>
      <c r="O30" s="149">
        <v>1978</v>
      </c>
      <c r="P30" s="180">
        <f t="shared" si="0"/>
        <v>32165</v>
      </c>
      <c r="Q30" s="152"/>
      <c r="S30" s="175"/>
    </row>
    <row r="31" spans="1:19" s="145" customFormat="1" ht="12.9" customHeight="1">
      <c r="A31" s="167" t="s">
        <v>580</v>
      </c>
      <c r="B31" s="168" t="s">
        <v>24</v>
      </c>
      <c r="C31" s="149">
        <v>3803</v>
      </c>
      <c r="D31" s="149">
        <v>6678</v>
      </c>
      <c r="E31" s="149">
        <v>7817</v>
      </c>
      <c r="F31" s="149">
        <v>5641</v>
      </c>
      <c r="G31" s="149">
        <v>11941</v>
      </c>
      <c r="H31" s="149">
        <v>5740</v>
      </c>
      <c r="I31" s="149">
        <v>7741</v>
      </c>
      <c r="J31" s="149">
        <v>10604</v>
      </c>
      <c r="K31" s="149">
        <v>11126</v>
      </c>
      <c r="L31" s="149">
        <v>5125</v>
      </c>
      <c r="M31" s="149">
        <v>2835</v>
      </c>
      <c r="N31" s="149">
        <v>3224</v>
      </c>
      <c r="O31" s="149">
        <v>2448</v>
      </c>
      <c r="P31" s="180">
        <f t="shared" si="0"/>
        <v>84723</v>
      </c>
      <c r="Q31" s="152"/>
      <c r="S31" s="175"/>
    </row>
    <row r="32" spans="1:19" s="145" customFormat="1" ht="12.9" customHeight="1">
      <c r="A32" s="167" t="s">
        <v>581</v>
      </c>
      <c r="B32" s="168" t="s">
        <v>25</v>
      </c>
      <c r="C32" s="149">
        <v>8178</v>
      </c>
      <c r="D32" s="149">
        <v>14194</v>
      </c>
      <c r="E32" s="149">
        <v>15122</v>
      </c>
      <c r="F32" s="149">
        <v>9450</v>
      </c>
      <c r="G32" s="149">
        <v>18160</v>
      </c>
      <c r="H32" s="149">
        <v>9915</v>
      </c>
      <c r="I32" s="149">
        <v>13511</v>
      </c>
      <c r="J32" s="149">
        <v>14080</v>
      </c>
      <c r="K32" s="149">
        <v>20667</v>
      </c>
      <c r="L32" s="149">
        <v>15538</v>
      </c>
      <c r="M32" s="149">
        <v>7415</v>
      </c>
      <c r="N32" s="149">
        <v>4447</v>
      </c>
      <c r="O32" s="149">
        <v>26164</v>
      </c>
      <c r="P32" s="180">
        <f t="shared" si="0"/>
        <v>176841</v>
      </c>
      <c r="Q32" s="152"/>
      <c r="S32" s="175"/>
    </row>
    <row r="33" spans="1:19" s="145" customFormat="1" ht="12.9" customHeight="1">
      <c r="A33" s="167" t="s">
        <v>582</v>
      </c>
      <c r="B33" s="168" t="s">
        <v>26</v>
      </c>
      <c r="C33" s="149">
        <v>13028</v>
      </c>
      <c r="D33" s="149">
        <v>22826</v>
      </c>
      <c r="E33" s="149">
        <v>23915</v>
      </c>
      <c r="F33" s="149">
        <v>15204</v>
      </c>
      <c r="G33" s="149">
        <v>29050</v>
      </c>
      <c r="H33" s="149">
        <v>18735</v>
      </c>
      <c r="I33" s="149">
        <v>23384</v>
      </c>
      <c r="J33" s="149">
        <v>28871</v>
      </c>
      <c r="K33" s="149">
        <v>46701</v>
      </c>
      <c r="L33" s="149">
        <v>34641</v>
      </c>
      <c r="M33" s="149">
        <v>20079</v>
      </c>
      <c r="N33" s="149">
        <v>8588</v>
      </c>
      <c r="O33" s="149">
        <v>10445</v>
      </c>
      <c r="P33" s="180">
        <f t="shared" si="0"/>
        <v>295467</v>
      </c>
      <c r="Q33" s="152"/>
      <c r="S33" s="175"/>
    </row>
    <row r="34" spans="1:19" s="145" customFormat="1" ht="12.9" customHeight="1">
      <c r="A34" s="167" t="s">
        <v>583</v>
      </c>
      <c r="B34" s="168" t="s">
        <v>27</v>
      </c>
      <c r="C34" s="149">
        <v>3427</v>
      </c>
      <c r="D34" s="149">
        <v>6105</v>
      </c>
      <c r="E34" s="149">
        <v>6738</v>
      </c>
      <c r="F34" s="149">
        <v>4489</v>
      </c>
      <c r="G34" s="149">
        <v>8914</v>
      </c>
      <c r="H34" s="149">
        <v>4826</v>
      </c>
      <c r="I34" s="149">
        <v>5176</v>
      </c>
      <c r="J34" s="149">
        <v>4870</v>
      </c>
      <c r="K34" s="149">
        <v>4308</v>
      </c>
      <c r="L34" s="149">
        <v>4009</v>
      </c>
      <c r="M34" s="149">
        <v>1194</v>
      </c>
      <c r="N34" s="149">
        <v>834</v>
      </c>
      <c r="O34" s="149">
        <v>0</v>
      </c>
      <c r="P34" s="180">
        <f t="shared" si="0"/>
        <v>54890</v>
      </c>
      <c r="Q34" s="152"/>
      <c r="S34" s="175"/>
    </row>
    <row r="35" spans="1:19" s="145" customFormat="1" ht="12.9" customHeight="1">
      <c r="A35" s="167" t="s">
        <v>584</v>
      </c>
      <c r="B35" s="168" t="s">
        <v>28</v>
      </c>
      <c r="C35" s="149">
        <v>862</v>
      </c>
      <c r="D35" s="149">
        <v>1662</v>
      </c>
      <c r="E35" s="149">
        <v>1854</v>
      </c>
      <c r="F35" s="149">
        <v>1039</v>
      </c>
      <c r="G35" s="149">
        <v>2036</v>
      </c>
      <c r="H35" s="149">
        <v>1085</v>
      </c>
      <c r="I35" s="149">
        <v>1248</v>
      </c>
      <c r="J35" s="149">
        <v>1879</v>
      </c>
      <c r="K35" s="149">
        <v>2670</v>
      </c>
      <c r="L35" s="149">
        <v>955</v>
      </c>
      <c r="M35" s="149">
        <v>592</v>
      </c>
      <c r="N35" s="149">
        <v>0</v>
      </c>
      <c r="O35" s="149">
        <v>0</v>
      </c>
      <c r="P35" s="180">
        <f t="shared" si="0"/>
        <v>15882</v>
      </c>
      <c r="Q35" s="152"/>
      <c r="S35" s="175"/>
    </row>
    <row r="36" spans="1:19" s="145" customFormat="1" ht="12.9" customHeight="1">
      <c r="A36" s="167" t="s">
        <v>585</v>
      </c>
      <c r="B36" s="168" t="s">
        <v>29</v>
      </c>
      <c r="C36" s="149">
        <v>451</v>
      </c>
      <c r="D36" s="149">
        <v>870</v>
      </c>
      <c r="E36" s="149">
        <v>1100</v>
      </c>
      <c r="F36" s="149">
        <v>761</v>
      </c>
      <c r="G36" s="149">
        <v>2036</v>
      </c>
      <c r="H36" s="149">
        <v>1103</v>
      </c>
      <c r="I36" s="149">
        <v>1234</v>
      </c>
      <c r="J36" s="149">
        <v>2970</v>
      </c>
      <c r="K36" s="149">
        <v>2732</v>
      </c>
      <c r="L36" s="149">
        <v>2388</v>
      </c>
      <c r="M36" s="149">
        <v>1057</v>
      </c>
      <c r="N36" s="149">
        <v>0</v>
      </c>
      <c r="O36" s="149">
        <v>6021</v>
      </c>
      <c r="P36" s="180">
        <f t="shared" si="0"/>
        <v>22723</v>
      </c>
      <c r="Q36" s="152"/>
      <c r="S36" s="175"/>
    </row>
    <row r="37" spans="1:19" s="145" customFormat="1" ht="12.9" customHeight="1">
      <c r="A37" s="167" t="s">
        <v>586</v>
      </c>
      <c r="B37" s="168" t="s">
        <v>30</v>
      </c>
      <c r="C37" s="149">
        <v>8022</v>
      </c>
      <c r="D37" s="149">
        <v>16494</v>
      </c>
      <c r="E37" s="149">
        <v>18936</v>
      </c>
      <c r="F37" s="149">
        <v>11838</v>
      </c>
      <c r="G37" s="149">
        <v>23231</v>
      </c>
      <c r="H37" s="149">
        <v>12288</v>
      </c>
      <c r="I37" s="149">
        <v>15602</v>
      </c>
      <c r="J37" s="149">
        <v>16778</v>
      </c>
      <c r="K37" s="149">
        <v>20260</v>
      </c>
      <c r="L37" s="149">
        <v>10559</v>
      </c>
      <c r="M37" s="149">
        <v>5061</v>
      </c>
      <c r="N37" s="149">
        <v>2545</v>
      </c>
      <c r="O37" s="149">
        <v>8194</v>
      </c>
      <c r="P37" s="180">
        <f t="shared" si="0"/>
        <v>169808</v>
      </c>
      <c r="Q37" s="152"/>
      <c r="S37" s="175"/>
    </row>
    <row r="38" spans="1:19" s="145" customFormat="1" ht="12.9" customHeight="1">
      <c r="A38" s="167" t="s">
        <v>587</v>
      </c>
      <c r="B38" s="168" t="s">
        <v>31</v>
      </c>
      <c r="C38" s="149">
        <v>3407</v>
      </c>
      <c r="D38" s="149">
        <v>6558</v>
      </c>
      <c r="E38" s="149">
        <v>6919</v>
      </c>
      <c r="F38" s="149">
        <v>4724</v>
      </c>
      <c r="G38" s="149">
        <v>8649</v>
      </c>
      <c r="H38" s="149">
        <v>4274</v>
      </c>
      <c r="I38" s="149">
        <v>5996</v>
      </c>
      <c r="J38" s="149">
        <v>5499</v>
      </c>
      <c r="K38" s="149">
        <v>6748</v>
      </c>
      <c r="L38" s="149">
        <v>4390</v>
      </c>
      <c r="M38" s="149">
        <v>4337</v>
      </c>
      <c r="N38" s="149">
        <v>0</v>
      </c>
      <c r="O38" s="149">
        <v>0</v>
      </c>
      <c r="P38" s="180">
        <f t="shared" si="0"/>
        <v>61501</v>
      </c>
      <c r="Q38" s="152"/>
      <c r="S38" s="175"/>
    </row>
    <row r="39" spans="1:19" s="145" customFormat="1" ht="12.9" customHeight="1">
      <c r="A39" s="167" t="s">
        <v>588</v>
      </c>
      <c r="B39" s="168" t="s">
        <v>32</v>
      </c>
      <c r="C39" s="149">
        <v>14318</v>
      </c>
      <c r="D39" s="149">
        <v>25578</v>
      </c>
      <c r="E39" s="149">
        <v>28224</v>
      </c>
      <c r="F39" s="149">
        <v>18422</v>
      </c>
      <c r="G39" s="149">
        <v>37347</v>
      </c>
      <c r="H39" s="149">
        <v>22301</v>
      </c>
      <c r="I39" s="149">
        <v>25337</v>
      </c>
      <c r="J39" s="149">
        <v>25509</v>
      </c>
      <c r="K39" s="149">
        <v>30156</v>
      </c>
      <c r="L39" s="149">
        <v>15959</v>
      </c>
      <c r="M39" s="149">
        <v>6503</v>
      </c>
      <c r="N39" s="149">
        <v>2774</v>
      </c>
      <c r="O39" s="149">
        <v>2363</v>
      </c>
      <c r="P39" s="180">
        <f t="shared" si="0"/>
        <v>254791</v>
      </c>
      <c r="Q39" s="152"/>
      <c r="S39" s="175"/>
    </row>
    <row r="40" spans="1:19" s="145" customFormat="1" ht="12.9" customHeight="1">
      <c r="A40" s="167" t="s">
        <v>589</v>
      </c>
      <c r="B40" s="168" t="s">
        <v>33</v>
      </c>
      <c r="C40" s="149">
        <v>182346</v>
      </c>
      <c r="D40" s="149">
        <v>348480</v>
      </c>
      <c r="E40" s="149">
        <v>415667</v>
      </c>
      <c r="F40" s="149">
        <v>288260</v>
      </c>
      <c r="G40" s="149">
        <v>537890</v>
      </c>
      <c r="H40" s="149">
        <v>318223</v>
      </c>
      <c r="I40" s="149">
        <v>392815</v>
      </c>
      <c r="J40" s="149">
        <v>403714</v>
      </c>
      <c r="K40" s="149">
        <v>462009</v>
      </c>
      <c r="L40" s="149">
        <v>287936</v>
      </c>
      <c r="M40" s="149">
        <v>130840</v>
      </c>
      <c r="N40" s="149">
        <v>80635</v>
      </c>
      <c r="O40" s="149">
        <v>277983</v>
      </c>
      <c r="P40" s="180">
        <f t="shared" si="0"/>
        <v>4126798</v>
      </c>
      <c r="Q40" s="152"/>
      <c r="S40" s="175"/>
    </row>
    <row r="41" spans="1:19" s="145" customFormat="1" ht="12.9" customHeight="1">
      <c r="A41" s="167" t="s">
        <v>590</v>
      </c>
      <c r="B41" s="168" t="s">
        <v>34</v>
      </c>
      <c r="C41" s="149">
        <v>50785</v>
      </c>
      <c r="D41" s="149">
        <v>85657</v>
      </c>
      <c r="E41" s="149">
        <v>96819</v>
      </c>
      <c r="F41" s="149">
        <v>64999</v>
      </c>
      <c r="G41" s="149">
        <v>118119</v>
      </c>
      <c r="H41" s="149">
        <v>66319</v>
      </c>
      <c r="I41" s="149">
        <v>82733</v>
      </c>
      <c r="J41" s="149">
        <v>89764</v>
      </c>
      <c r="K41" s="149">
        <v>108641</v>
      </c>
      <c r="L41" s="149">
        <v>63239</v>
      </c>
      <c r="M41" s="149">
        <v>21889</v>
      </c>
      <c r="N41" s="149">
        <v>12166</v>
      </c>
      <c r="O41" s="149">
        <v>56132</v>
      </c>
      <c r="P41" s="180">
        <f t="shared" si="0"/>
        <v>917262</v>
      </c>
      <c r="Q41" s="152"/>
      <c r="S41" s="175"/>
    </row>
    <row r="42" spans="1:19" s="145" customFormat="1" ht="12.9" customHeight="1">
      <c r="A42" s="167" t="s">
        <v>591</v>
      </c>
      <c r="B42" s="168" t="s">
        <v>35</v>
      </c>
      <c r="C42" s="149">
        <v>950</v>
      </c>
      <c r="D42" s="149">
        <v>1971</v>
      </c>
      <c r="E42" s="149">
        <v>2707</v>
      </c>
      <c r="F42" s="149">
        <v>1763</v>
      </c>
      <c r="G42" s="149">
        <v>3488</v>
      </c>
      <c r="H42" s="149">
        <v>1935</v>
      </c>
      <c r="I42" s="149">
        <v>2794</v>
      </c>
      <c r="J42" s="149">
        <v>3237</v>
      </c>
      <c r="K42" s="149">
        <v>4554</v>
      </c>
      <c r="L42" s="149">
        <v>304</v>
      </c>
      <c r="M42" s="149">
        <v>507</v>
      </c>
      <c r="N42" s="149">
        <v>0</v>
      </c>
      <c r="O42" s="149">
        <v>1262</v>
      </c>
      <c r="P42" s="180">
        <f t="shared" si="0"/>
        <v>25472</v>
      </c>
      <c r="Q42" s="152"/>
      <c r="S42" s="175"/>
    </row>
    <row r="43" spans="1:19" s="145" customFormat="1" ht="12.9" customHeight="1">
      <c r="A43" s="167" t="s">
        <v>592</v>
      </c>
      <c r="B43" s="168" t="s">
        <v>36</v>
      </c>
      <c r="C43" s="149">
        <v>3052</v>
      </c>
      <c r="D43" s="149">
        <v>4800</v>
      </c>
      <c r="E43" s="149">
        <v>5536</v>
      </c>
      <c r="F43" s="149">
        <v>3612</v>
      </c>
      <c r="G43" s="149">
        <v>7230</v>
      </c>
      <c r="H43" s="149">
        <v>4261</v>
      </c>
      <c r="I43" s="149">
        <v>5100</v>
      </c>
      <c r="J43" s="149">
        <v>5722</v>
      </c>
      <c r="K43" s="149">
        <v>5791</v>
      </c>
      <c r="L43" s="149">
        <v>3891</v>
      </c>
      <c r="M43" s="149">
        <v>556</v>
      </c>
      <c r="N43" s="149">
        <v>0</v>
      </c>
      <c r="O43" s="149">
        <v>0</v>
      </c>
      <c r="P43" s="180">
        <f t="shared" si="0"/>
        <v>49551</v>
      </c>
      <c r="Q43" s="152"/>
      <c r="S43" s="175"/>
    </row>
    <row r="44" spans="1:19" s="145" customFormat="1" ht="12.9" customHeight="1">
      <c r="A44" s="167" t="s">
        <v>593</v>
      </c>
      <c r="B44" s="168" t="s">
        <v>37</v>
      </c>
      <c r="C44" s="149">
        <v>13249</v>
      </c>
      <c r="D44" s="149">
        <v>18961</v>
      </c>
      <c r="E44" s="149">
        <v>21786</v>
      </c>
      <c r="F44" s="149">
        <v>14358</v>
      </c>
      <c r="G44" s="149">
        <v>26671</v>
      </c>
      <c r="H44" s="149">
        <v>16088</v>
      </c>
      <c r="I44" s="149">
        <v>20548</v>
      </c>
      <c r="J44" s="149">
        <v>21619</v>
      </c>
      <c r="K44" s="149">
        <v>26198</v>
      </c>
      <c r="L44" s="149">
        <v>13917</v>
      </c>
      <c r="M44" s="149">
        <v>6819</v>
      </c>
      <c r="N44" s="149">
        <v>4521</v>
      </c>
      <c r="O44" s="149">
        <v>15474</v>
      </c>
      <c r="P44" s="180">
        <f t="shared" si="0"/>
        <v>220209</v>
      </c>
      <c r="Q44" s="152"/>
      <c r="S44" s="175"/>
    </row>
    <row r="45" spans="1:19" s="145" customFormat="1" ht="12.9" customHeight="1">
      <c r="A45" s="167" t="s">
        <v>594</v>
      </c>
      <c r="B45" s="168" t="s">
        <v>38</v>
      </c>
      <c r="C45" s="149">
        <v>3207</v>
      </c>
      <c r="D45" s="149">
        <v>5482</v>
      </c>
      <c r="E45" s="149">
        <v>6332</v>
      </c>
      <c r="F45" s="149">
        <v>4287</v>
      </c>
      <c r="G45" s="149">
        <v>8281</v>
      </c>
      <c r="H45" s="149">
        <v>4505</v>
      </c>
      <c r="I45" s="149">
        <v>4212</v>
      </c>
      <c r="J45" s="149">
        <v>6206</v>
      </c>
      <c r="K45" s="149">
        <v>10600</v>
      </c>
      <c r="L45" s="149">
        <v>5082</v>
      </c>
      <c r="M45" s="149">
        <v>2450</v>
      </c>
      <c r="N45" s="149">
        <v>2702</v>
      </c>
      <c r="O45" s="149">
        <v>5908</v>
      </c>
      <c r="P45" s="180">
        <f t="shared" si="0"/>
        <v>69254</v>
      </c>
      <c r="Q45" s="152"/>
      <c r="S45" s="175"/>
    </row>
    <row r="46" spans="1:19" s="597" customFormat="1" ht="12.9" customHeight="1">
      <c r="A46" s="167" t="s">
        <v>595</v>
      </c>
      <c r="B46" s="168" t="s">
        <v>39</v>
      </c>
      <c r="C46" s="149">
        <v>1505</v>
      </c>
      <c r="D46" s="149">
        <v>2640</v>
      </c>
      <c r="E46" s="149">
        <v>2992</v>
      </c>
      <c r="F46" s="149">
        <v>1788</v>
      </c>
      <c r="G46" s="149">
        <v>3568</v>
      </c>
      <c r="H46" s="149">
        <v>2351</v>
      </c>
      <c r="I46" s="149">
        <v>2446</v>
      </c>
      <c r="J46" s="149">
        <v>1992</v>
      </c>
      <c r="K46" s="149">
        <v>2804</v>
      </c>
      <c r="L46" s="149">
        <v>2051</v>
      </c>
      <c r="M46" s="149">
        <v>0</v>
      </c>
      <c r="N46" s="149">
        <v>0</v>
      </c>
      <c r="O46" s="149">
        <v>2961</v>
      </c>
      <c r="P46" s="180">
        <f t="shared" si="0"/>
        <v>27098</v>
      </c>
      <c r="Q46" s="208"/>
      <c r="S46" s="602"/>
    </row>
    <row r="47" spans="1:19" s="145" customFormat="1" ht="12.9" customHeight="1">
      <c r="A47" s="400" t="s">
        <v>596</v>
      </c>
      <c r="B47" s="168" t="s">
        <v>40</v>
      </c>
      <c r="C47" s="149">
        <v>14767</v>
      </c>
      <c r="D47" s="149">
        <v>30148</v>
      </c>
      <c r="E47" s="149">
        <v>38006</v>
      </c>
      <c r="F47" s="149">
        <v>26762</v>
      </c>
      <c r="G47" s="149">
        <v>51972</v>
      </c>
      <c r="H47" s="149">
        <v>33155</v>
      </c>
      <c r="I47" s="149">
        <v>45187</v>
      </c>
      <c r="J47" s="149">
        <v>49737</v>
      </c>
      <c r="K47" s="149">
        <v>75839</v>
      </c>
      <c r="L47" s="149">
        <v>56645</v>
      </c>
      <c r="M47" s="149">
        <v>27125</v>
      </c>
      <c r="N47" s="149">
        <v>15290</v>
      </c>
      <c r="O47" s="149">
        <v>37427</v>
      </c>
      <c r="P47" s="180">
        <f>SUM(C47:O47)</f>
        <v>502060</v>
      </c>
      <c r="Q47" s="152"/>
      <c r="S47" s="175"/>
    </row>
    <row r="48" spans="1:19" s="145" customFormat="1" ht="12.9" customHeight="1">
      <c r="A48" s="400" t="s">
        <v>597</v>
      </c>
      <c r="B48" s="168" t="s">
        <v>41</v>
      </c>
      <c r="C48" s="149">
        <v>17677</v>
      </c>
      <c r="D48" s="149">
        <v>30662</v>
      </c>
      <c r="E48" s="149">
        <v>33420</v>
      </c>
      <c r="F48" s="149">
        <v>21820</v>
      </c>
      <c r="G48" s="149">
        <v>44573</v>
      </c>
      <c r="H48" s="149">
        <v>25266</v>
      </c>
      <c r="I48" s="149">
        <v>32581</v>
      </c>
      <c r="J48" s="149">
        <v>33276</v>
      </c>
      <c r="K48" s="149">
        <v>35538</v>
      </c>
      <c r="L48" s="149">
        <v>16512</v>
      </c>
      <c r="M48" s="149">
        <v>8002</v>
      </c>
      <c r="N48" s="149">
        <v>7767</v>
      </c>
      <c r="O48" s="149">
        <v>7767</v>
      </c>
      <c r="P48" s="180">
        <f t="shared" ref="P48:P87" si="1">SUM(C48:O48)</f>
        <v>314861</v>
      </c>
      <c r="Q48" s="152"/>
      <c r="S48" s="175"/>
    </row>
    <row r="49" spans="1:19" s="145" customFormat="1" ht="12.9" customHeight="1">
      <c r="A49" s="400" t="s">
        <v>598</v>
      </c>
      <c r="B49" s="168" t="s">
        <v>42</v>
      </c>
      <c r="C49" s="149">
        <v>4203</v>
      </c>
      <c r="D49" s="149">
        <v>7113</v>
      </c>
      <c r="E49" s="149">
        <v>8214</v>
      </c>
      <c r="F49" s="149">
        <v>4919</v>
      </c>
      <c r="G49" s="149">
        <v>9612</v>
      </c>
      <c r="H49" s="149">
        <v>5290</v>
      </c>
      <c r="I49" s="149">
        <v>6339</v>
      </c>
      <c r="J49" s="149">
        <v>8054</v>
      </c>
      <c r="K49" s="149">
        <v>9712</v>
      </c>
      <c r="L49" s="149">
        <v>8712</v>
      </c>
      <c r="M49" s="149">
        <v>8126</v>
      </c>
      <c r="N49" s="149">
        <v>2576</v>
      </c>
      <c r="O49" s="149">
        <v>4237</v>
      </c>
      <c r="P49" s="180">
        <f t="shared" si="1"/>
        <v>87107</v>
      </c>
      <c r="Q49" s="152"/>
      <c r="S49" s="175"/>
    </row>
    <row r="50" spans="1:19" s="145" customFormat="1" ht="12.9" customHeight="1">
      <c r="A50" s="400" t="s">
        <v>599</v>
      </c>
      <c r="B50" s="168" t="s">
        <v>43</v>
      </c>
      <c r="C50" s="149">
        <v>4619</v>
      </c>
      <c r="D50" s="149">
        <v>7852</v>
      </c>
      <c r="E50" s="149">
        <v>8594</v>
      </c>
      <c r="F50" s="149">
        <v>5618</v>
      </c>
      <c r="G50" s="149">
        <v>13668</v>
      </c>
      <c r="H50" s="149">
        <v>7686</v>
      </c>
      <c r="I50" s="149">
        <v>9718</v>
      </c>
      <c r="J50" s="149">
        <v>11396</v>
      </c>
      <c r="K50" s="149">
        <v>13312</v>
      </c>
      <c r="L50" s="149">
        <v>8886</v>
      </c>
      <c r="M50" s="149">
        <v>582</v>
      </c>
      <c r="N50" s="149">
        <v>885</v>
      </c>
      <c r="O50" s="149">
        <v>7502</v>
      </c>
      <c r="P50" s="180">
        <f t="shared" si="1"/>
        <v>100318</v>
      </c>
      <c r="Q50" s="152"/>
      <c r="S50" s="175"/>
    </row>
    <row r="51" spans="1:19" s="145" customFormat="1" ht="12.9" customHeight="1">
      <c r="A51" s="400" t="s">
        <v>600</v>
      </c>
      <c r="B51" s="168" t="s">
        <v>44</v>
      </c>
      <c r="C51" s="149">
        <v>10648</v>
      </c>
      <c r="D51" s="149">
        <v>19677</v>
      </c>
      <c r="E51" s="149">
        <v>21492</v>
      </c>
      <c r="F51" s="149">
        <v>14133</v>
      </c>
      <c r="G51" s="149">
        <v>25170</v>
      </c>
      <c r="H51" s="149">
        <v>12341</v>
      </c>
      <c r="I51" s="149">
        <v>17645</v>
      </c>
      <c r="J51" s="149">
        <v>22494</v>
      </c>
      <c r="K51" s="149">
        <v>35174</v>
      </c>
      <c r="L51" s="149">
        <v>20642</v>
      </c>
      <c r="M51" s="149">
        <v>11507</v>
      </c>
      <c r="N51" s="149">
        <v>5722</v>
      </c>
      <c r="O51" s="149">
        <v>33818</v>
      </c>
      <c r="P51" s="180">
        <f t="shared" si="1"/>
        <v>250463</v>
      </c>
      <c r="Q51" s="152"/>
      <c r="S51" s="175"/>
    </row>
    <row r="52" spans="1:19" s="145" customFormat="1" ht="12.9" customHeight="1">
      <c r="A52" s="400" t="s">
        <v>601</v>
      </c>
      <c r="B52" s="168" t="s">
        <v>185</v>
      </c>
      <c r="C52" s="149">
        <v>6328</v>
      </c>
      <c r="D52" s="149">
        <v>10057</v>
      </c>
      <c r="E52" s="149">
        <v>11180</v>
      </c>
      <c r="F52" s="149">
        <v>7494</v>
      </c>
      <c r="G52" s="149">
        <v>16531</v>
      </c>
      <c r="H52" s="149">
        <v>9059</v>
      </c>
      <c r="I52" s="149">
        <v>10674</v>
      </c>
      <c r="J52" s="149">
        <v>13029</v>
      </c>
      <c r="K52" s="149">
        <v>25652</v>
      </c>
      <c r="L52" s="149">
        <v>23216</v>
      </c>
      <c r="M52" s="149">
        <v>8038</v>
      </c>
      <c r="N52" s="149">
        <v>1656</v>
      </c>
      <c r="O52" s="149">
        <v>4747</v>
      </c>
      <c r="P52" s="180">
        <f t="shared" si="1"/>
        <v>147661</v>
      </c>
      <c r="Q52" s="152"/>
      <c r="S52" s="175"/>
    </row>
    <row r="53" spans="1:19" s="145" customFormat="1" ht="12.9" customHeight="1">
      <c r="A53" s="400" t="s">
        <v>602</v>
      </c>
      <c r="B53" s="168" t="s">
        <v>45</v>
      </c>
      <c r="C53" s="149">
        <v>1653</v>
      </c>
      <c r="D53" s="149">
        <v>3293</v>
      </c>
      <c r="E53" s="149">
        <v>4946</v>
      </c>
      <c r="F53" s="149">
        <v>3818</v>
      </c>
      <c r="G53" s="149">
        <v>11066</v>
      </c>
      <c r="H53" s="149">
        <v>8294</v>
      </c>
      <c r="I53" s="149">
        <v>9564</v>
      </c>
      <c r="J53" s="149">
        <v>9063</v>
      </c>
      <c r="K53" s="149">
        <v>9483</v>
      </c>
      <c r="L53" s="149">
        <v>7580</v>
      </c>
      <c r="M53" s="149">
        <v>6583</v>
      </c>
      <c r="N53" s="149">
        <v>1697</v>
      </c>
      <c r="O53" s="149">
        <v>4932</v>
      </c>
      <c r="P53" s="180">
        <f t="shared" si="1"/>
        <v>81972</v>
      </c>
      <c r="Q53" s="152"/>
      <c r="S53" s="175"/>
    </row>
    <row r="54" spans="1:19" s="145" customFormat="1" ht="12.9" customHeight="1">
      <c r="A54" s="400" t="s">
        <v>603</v>
      </c>
      <c r="B54" s="168" t="s">
        <v>46</v>
      </c>
      <c r="C54" s="149">
        <v>14073</v>
      </c>
      <c r="D54" s="149">
        <v>24562</v>
      </c>
      <c r="E54" s="149">
        <v>25224</v>
      </c>
      <c r="F54" s="149">
        <v>15207</v>
      </c>
      <c r="G54" s="149">
        <v>26497</v>
      </c>
      <c r="H54" s="149">
        <v>12849</v>
      </c>
      <c r="I54" s="149">
        <v>14817</v>
      </c>
      <c r="J54" s="149">
        <v>17138</v>
      </c>
      <c r="K54" s="149">
        <v>16113</v>
      </c>
      <c r="L54" s="149">
        <v>5614</v>
      </c>
      <c r="M54" s="149">
        <v>4233</v>
      </c>
      <c r="N54" s="149">
        <v>864</v>
      </c>
      <c r="O54" s="149">
        <v>4662</v>
      </c>
      <c r="P54" s="180">
        <f t="shared" si="1"/>
        <v>181853</v>
      </c>
      <c r="Q54" s="152"/>
      <c r="S54" s="175"/>
    </row>
    <row r="55" spans="1:19" s="145" customFormat="1" ht="12.9" customHeight="1">
      <c r="A55" s="400" t="s">
        <v>604</v>
      </c>
      <c r="B55" s="168" t="s">
        <v>47</v>
      </c>
      <c r="C55" s="149">
        <v>746</v>
      </c>
      <c r="D55" s="149">
        <v>1421</v>
      </c>
      <c r="E55" s="149">
        <v>2102</v>
      </c>
      <c r="F55" s="149">
        <v>1490</v>
      </c>
      <c r="G55" s="149">
        <v>3275</v>
      </c>
      <c r="H55" s="149">
        <v>2373</v>
      </c>
      <c r="I55" s="149">
        <v>2054</v>
      </c>
      <c r="J55" s="149">
        <v>2957</v>
      </c>
      <c r="K55" s="149">
        <v>3778</v>
      </c>
      <c r="L55" s="149">
        <v>3585</v>
      </c>
      <c r="M55" s="149">
        <v>1033</v>
      </c>
      <c r="N55" s="149">
        <v>0</v>
      </c>
      <c r="O55" s="149">
        <v>1096</v>
      </c>
      <c r="P55" s="180">
        <f t="shared" si="1"/>
        <v>25910</v>
      </c>
      <c r="Q55" s="152"/>
      <c r="S55" s="175"/>
    </row>
    <row r="56" spans="1:19" s="145" customFormat="1" ht="12.9" customHeight="1">
      <c r="A56" s="400" t="s">
        <v>605</v>
      </c>
      <c r="B56" s="168" t="s">
        <v>48</v>
      </c>
      <c r="C56" s="149">
        <v>2265</v>
      </c>
      <c r="D56" s="149">
        <v>4239</v>
      </c>
      <c r="E56" s="149">
        <v>4983</v>
      </c>
      <c r="F56" s="149">
        <v>2894</v>
      </c>
      <c r="G56" s="149">
        <v>6492</v>
      </c>
      <c r="H56" s="149">
        <v>3736</v>
      </c>
      <c r="I56" s="149">
        <v>4314</v>
      </c>
      <c r="J56" s="149">
        <v>4581</v>
      </c>
      <c r="K56" s="149">
        <v>3448</v>
      </c>
      <c r="L56" s="149">
        <v>1556</v>
      </c>
      <c r="M56" s="149">
        <v>0</v>
      </c>
      <c r="N56" s="149">
        <v>0</v>
      </c>
      <c r="O56" s="149">
        <v>0</v>
      </c>
      <c r="P56" s="180">
        <f t="shared" si="1"/>
        <v>38508</v>
      </c>
      <c r="Q56" s="152"/>
      <c r="S56" s="175"/>
    </row>
    <row r="57" spans="1:19" s="145" customFormat="1" ht="12.9" customHeight="1">
      <c r="A57" s="400" t="s">
        <v>606</v>
      </c>
      <c r="B57" s="168" t="s">
        <v>49</v>
      </c>
      <c r="C57" s="149">
        <v>2702</v>
      </c>
      <c r="D57" s="149">
        <v>3575</v>
      </c>
      <c r="E57" s="149">
        <v>4167</v>
      </c>
      <c r="F57" s="149">
        <v>2795</v>
      </c>
      <c r="G57" s="149">
        <v>6781</v>
      </c>
      <c r="H57" s="149">
        <v>3180</v>
      </c>
      <c r="I57" s="149">
        <v>3556</v>
      </c>
      <c r="J57" s="149">
        <v>3189</v>
      </c>
      <c r="K57" s="149">
        <v>5877</v>
      </c>
      <c r="L57" s="149">
        <v>1319</v>
      </c>
      <c r="M57" s="149">
        <v>516</v>
      </c>
      <c r="N57" s="149">
        <v>0</v>
      </c>
      <c r="O57" s="149">
        <v>0</v>
      </c>
      <c r="P57" s="180">
        <f t="shared" si="1"/>
        <v>37657</v>
      </c>
      <c r="Q57" s="152"/>
      <c r="S57" s="175"/>
    </row>
    <row r="58" spans="1:19" s="145" customFormat="1" ht="12.9" customHeight="1">
      <c r="A58" s="400" t="s">
        <v>607</v>
      </c>
      <c r="B58" s="168" t="s">
        <v>50</v>
      </c>
      <c r="C58" s="149">
        <v>4940</v>
      </c>
      <c r="D58" s="149">
        <v>8975</v>
      </c>
      <c r="E58" s="149">
        <v>9748</v>
      </c>
      <c r="F58" s="149">
        <v>6299</v>
      </c>
      <c r="G58" s="149">
        <v>13176</v>
      </c>
      <c r="H58" s="149">
        <v>7213</v>
      </c>
      <c r="I58" s="149">
        <v>8275</v>
      </c>
      <c r="J58" s="149">
        <v>7907</v>
      </c>
      <c r="K58" s="149">
        <v>8581</v>
      </c>
      <c r="L58" s="149">
        <v>7868</v>
      </c>
      <c r="M58" s="149">
        <v>3821</v>
      </c>
      <c r="N58" s="149">
        <v>0</v>
      </c>
      <c r="O58" s="149">
        <v>1246</v>
      </c>
      <c r="P58" s="180">
        <f t="shared" si="1"/>
        <v>88049</v>
      </c>
      <c r="Q58" s="152"/>
      <c r="S58" s="175"/>
    </row>
    <row r="59" spans="1:19" s="145" customFormat="1" ht="12.9" customHeight="1">
      <c r="A59" s="400" t="s">
        <v>608</v>
      </c>
      <c r="B59" s="168" t="s">
        <v>51</v>
      </c>
      <c r="C59" s="149">
        <v>2699</v>
      </c>
      <c r="D59" s="149">
        <v>4584</v>
      </c>
      <c r="E59" s="149">
        <v>5421</v>
      </c>
      <c r="F59" s="149">
        <v>3399</v>
      </c>
      <c r="G59" s="149">
        <v>8118</v>
      </c>
      <c r="H59" s="149">
        <v>4620</v>
      </c>
      <c r="I59" s="149">
        <v>4825</v>
      </c>
      <c r="J59" s="149">
        <v>3612</v>
      </c>
      <c r="K59" s="149">
        <v>6150</v>
      </c>
      <c r="L59" s="149">
        <v>3079</v>
      </c>
      <c r="M59" s="149">
        <v>539</v>
      </c>
      <c r="N59" s="149">
        <v>0</v>
      </c>
      <c r="O59" s="149">
        <v>0</v>
      </c>
      <c r="P59" s="180">
        <f t="shared" si="1"/>
        <v>47046</v>
      </c>
      <c r="Q59" s="152"/>
      <c r="S59" s="175"/>
    </row>
    <row r="60" spans="1:19" s="145" customFormat="1" ht="12.9" customHeight="1">
      <c r="A60" s="400" t="s">
        <v>609</v>
      </c>
      <c r="B60" s="168" t="s">
        <v>52</v>
      </c>
      <c r="C60" s="149">
        <v>8332</v>
      </c>
      <c r="D60" s="149">
        <v>15741</v>
      </c>
      <c r="E60" s="149">
        <v>18220</v>
      </c>
      <c r="F60" s="149">
        <v>12022</v>
      </c>
      <c r="G60" s="149">
        <v>21862</v>
      </c>
      <c r="H60" s="149">
        <v>12589</v>
      </c>
      <c r="I60" s="149">
        <v>14411</v>
      </c>
      <c r="J60" s="149">
        <v>16605</v>
      </c>
      <c r="K60" s="149">
        <v>20910</v>
      </c>
      <c r="L60" s="149">
        <v>12790</v>
      </c>
      <c r="M60" s="149">
        <v>8190</v>
      </c>
      <c r="N60" s="149">
        <v>5191</v>
      </c>
      <c r="O60" s="149">
        <v>18659</v>
      </c>
      <c r="P60" s="180">
        <f t="shared" si="1"/>
        <v>185522</v>
      </c>
      <c r="Q60" s="152"/>
      <c r="S60" s="175"/>
    </row>
    <row r="61" spans="1:19" s="145" customFormat="1" ht="12.9" customHeight="1">
      <c r="A61" s="400" t="s">
        <v>610</v>
      </c>
      <c r="B61" s="168" t="s">
        <v>53</v>
      </c>
      <c r="C61" s="149">
        <v>8959</v>
      </c>
      <c r="D61" s="149">
        <v>17673</v>
      </c>
      <c r="E61" s="149">
        <v>22393</v>
      </c>
      <c r="F61" s="149">
        <v>15041</v>
      </c>
      <c r="G61" s="149">
        <v>25939</v>
      </c>
      <c r="H61" s="149">
        <v>13393</v>
      </c>
      <c r="I61" s="149">
        <v>16576</v>
      </c>
      <c r="J61" s="149">
        <v>15232</v>
      </c>
      <c r="K61" s="149">
        <v>18119</v>
      </c>
      <c r="L61" s="149">
        <v>11257</v>
      </c>
      <c r="M61" s="149">
        <v>3029</v>
      </c>
      <c r="N61" s="149">
        <v>946</v>
      </c>
      <c r="O61" s="149">
        <v>5439</v>
      </c>
      <c r="P61" s="180">
        <f t="shared" si="1"/>
        <v>173996</v>
      </c>
      <c r="Q61" s="152"/>
      <c r="S61" s="175"/>
    </row>
    <row r="62" spans="1:19" s="145" customFormat="1" ht="12.9" customHeight="1">
      <c r="A62" s="400" t="s">
        <v>611</v>
      </c>
      <c r="B62" s="168" t="s">
        <v>54</v>
      </c>
      <c r="C62" s="149">
        <v>692</v>
      </c>
      <c r="D62" s="149">
        <v>1572</v>
      </c>
      <c r="E62" s="149">
        <v>1906</v>
      </c>
      <c r="F62" s="149">
        <v>1236</v>
      </c>
      <c r="G62" s="149">
        <v>3767</v>
      </c>
      <c r="H62" s="149">
        <v>2242</v>
      </c>
      <c r="I62" s="149">
        <v>3292</v>
      </c>
      <c r="J62" s="149">
        <v>2701</v>
      </c>
      <c r="K62" s="149">
        <v>5033</v>
      </c>
      <c r="L62" s="149">
        <v>2803</v>
      </c>
      <c r="M62" s="149">
        <v>1936</v>
      </c>
      <c r="N62" s="149">
        <v>0</v>
      </c>
      <c r="O62" s="149">
        <v>2101</v>
      </c>
      <c r="P62" s="180">
        <f t="shared" si="1"/>
        <v>29281</v>
      </c>
      <c r="Q62" s="152"/>
      <c r="S62" s="175"/>
    </row>
    <row r="63" spans="1:19" s="145" customFormat="1" ht="12.9" customHeight="1">
      <c r="A63" s="400" t="s">
        <v>612</v>
      </c>
      <c r="B63" s="168" t="s">
        <v>55</v>
      </c>
      <c r="C63" s="149">
        <v>1522</v>
      </c>
      <c r="D63" s="149">
        <v>3014</v>
      </c>
      <c r="E63" s="149">
        <v>3619</v>
      </c>
      <c r="F63" s="149">
        <v>2185</v>
      </c>
      <c r="G63" s="149">
        <v>3352</v>
      </c>
      <c r="H63" s="149">
        <v>1987</v>
      </c>
      <c r="I63" s="149">
        <v>1783</v>
      </c>
      <c r="J63" s="149">
        <v>3470</v>
      </c>
      <c r="K63" s="149">
        <v>3124</v>
      </c>
      <c r="L63" s="149">
        <v>1134</v>
      </c>
      <c r="M63" s="149">
        <v>0</v>
      </c>
      <c r="N63" s="149">
        <v>0</v>
      </c>
      <c r="O63" s="149">
        <v>0</v>
      </c>
      <c r="P63" s="180">
        <f t="shared" si="1"/>
        <v>25190</v>
      </c>
      <c r="Q63" s="152"/>
      <c r="S63" s="175"/>
    </row>
    <row r="64" spans="1:19" s="145" customFormat="1" ht="12.9" customHeight="1">
      <c r="A64" s="400" t="s">
        <v>613</v>
      </c>
      <c r="B64" s="168" t="s">
        <v>56</v>
      </c>
      <c r="C64" s="149">
        <v>3573</v>
      </c>
      <c r="D64" s="149">
        <v>6978</v>
      </c>
      <c r="E64" s="149">
        <v>7972</v>
      </c>
      <c r="F64" s="149">
        <v>5080</v>
      </c>
      <c r="G64" s="149">
        <v>11212</v>
      </c>
      <c r="H64" s="149">
        <v>6070</v>
      </c>
      <c r="I64" s="149">
        <v>5727</v>
      </c>
      <c r="J64" s="149">
        <v>7149</v>
      </c>
      <c r="K64" s="149">
        <v>10308</v>
      </c>
      <c r="L64" s="149">
        <v>3939</v>
      </c>
      <c r="M64" s="149">
        <v>2234</v>
      </c>
      <c r="N64" s="149">
        <v>3727</v>
      </c>
      <c r="O64" s="149">
        <v>1205</v>
      </c>
      <c r="P64" s="180">
        <f t="shared" si="1"/>
        <v>75174</v>
      </c>
      <c r="Q64" s="152"/>
      <c r="S64" s="175"/>
    </row>
    <row r="65" spans="1:19" s="145" customFormat="1" ht="12.9" customHeight="1">
      <c r="A65" s="400" t="s">
        <v>614</v>
      </c>
      <c r="B65" s="168" t="s">
        <v>57</v>
      </c>
      <c r="C65" s="149">
        <v>8730</v>
      </c>
      <c r="D65" s="149">
        <v>15580</v>
      </c>
      <c r="E65" s="149">
        <v>19168</v>
      </c>
      <c r="F65" s="149">
        <v>13095</v>
      </c>
      <c r="G65" s="149">
        <v>25865</v>
      </c>
      <c r="H65" s="149">
        <v>13566</v>
      </c>
      <c r="I65" s="149">
        <v>19958</v>
      </c>
      <c r="J65" s="149">
        <v>28576</v>
      </c>
      <c r="K65" s="149">
        <v>51601</v>
      </c>
      <c r="L65" s="149">
        <v>35076</v>
      </c>
      <c r="M65" s="149">
        <v>11137</v>
      </c>
      <c r="N65" s="149">
        <v>7660</v>
      </c>
      <c r="O65" s="149">
        <v>22408</v>
      </c>
      <c r="P65" s="180">
        <f t="shared" si="1"/>
        <v>272420</v>
      </c>
      <c r="Q65" s="152"/>
      <c r="S65" s="175"/>
    </row>
    <row r="66" spans="1:19" s="145" customFormat="1" ht="12.9" customHeight="1">
      <c r="A66" s="400" t="s">
        <v>615</v>
      </c>
      <c r="B66" s="168" t="s">
        <v>58</v>
      </c>
      <c r="C66" s="149">
        <v>3401</v>
      </c>
      <c r="D66" s="149">
        <v>5920</v>
      </c>
      <c r="E66" s="149">
        <v>6709</v>
      </c>
      <c r="F66" s="149">
        <v>4171</v>
      </c>
      <c r="G66" s="149">
        <v>9493</v>
      </c>
      <c r="H66" s="149">
        <v>4723</v>
      </c>
      <c r="I66" s="149">
        <v>4301</v>
      </c>
      <c r="J66" s="149">
        <v>6857</v>
      </c>
      <c r="K66" s="149">
        <v>7335</v>
      </c>
      <c r="L66" s="149">
        <v>5653</v>
      </c>
      <c r="M66" s="149">
        <v>1157</v>
      </c>
      <c r="N66" s="149">
        <v>883</v>
      </c>
      <c r="O66" s="149">
        <v>0</v>
      </c>
      <c r="P66" s="180">
        <f t="shared" si="1"/>
        <v>60603</v>
      </c>
      <c r="Q66" s="152"/>
      <c r="S66" s="175"/>
    </row>
    <row r="67" spans="1:19" s="145" customFormat="1" ht="12.9" customHeight="1">
      <c r="A67" s="400" t="s">
        <v>616</v>
      </c>
      <c r="B67" s="168" t="s">
        <v>59</v>
      </c>
      <c r="C67" s="149">
        <v>6463</v>
      </c>
      <c r="D67" s="149">
        <v>12348</v>
      </c>
      <c r="E67" s="149">
        <v>14206</v>
      </c>
      <c r="F67" s="149">
        <v>9578</v>
      </c>
      <c r="G67" s="149">
        <v>22195</v>
      </c>
      <c r="H67" s="149">
        <v>10849</v>
      </c>
      <c r="I67" s="149">
        <v>13435</v>
      </c>
      <c r="J67" s="149">
        <v>10363</v>
      </c>
      <c r="K67" s="149">
        <v>9847</v>
      </c>
      <c r="L67" s="149">
        <v>7910</v>
      </c>
      <c r="M67" s="149">
        <v>2487</v>
      </c>
      <c r="N67" s="149">
        <v>2487</v>
      </c>
      <c r="O67" s="149">
        <v>1758</v>
      </c>
      <c r="P67" s="180">
        <f t="shared" si="1"/>
        <v>123926</v>
      </c>
      <c r="Q67" s="152"/>
      <c r="S67" s="175"/>
    </row>
    <row r="68" spans="1:19" s="145" customFormat="1" ht="12.9" customHeight="1">
      <c r="A68" s="400" t="s">
        <v>617</v>
      </c>
      <c r="B68" s="168" t="s">
        <v>60</v>
      </c>
      <c r="C68" s="149">
        <v>447</v>
      </c>
      <c r="D68" s="149">
        <v>836</v>
      </c>
      <c r="E68" s="149">
        <v>1058</v>
      </c>
      <c r="F68" s="149">
        <v>581</v>
      </c>
      <c r="G68" s="149">
        <v>1383</v>
      </c>
      <c r="H68" s="149">
        <v>887</v>
      </c>
      <c r="I68" s="149">
        <v>605</v>
      </c>
      <c r="J68" s="149">
        <v>925</v>
      </c>
      <c r="K68" s="149">
        <v>536</v>
      </c>
      <c r="L68" s="149">
        <v>728</v>
      </c>
      <c r="M68" s="149">
        <v>0</v>
      </c>
      <c r="N68" s="149">
        <v>0</v>
      </c>
      <c r="O68" s="149">
        <v>0</v>
      </c>
      <c r="P68" s="180">
        <f t="shared" si="1"/>
        <v>7986</v>
      </c>
      <c r="Q68" s="152"/>
      <c r="S68" s="175"/>
    </row>
    <row r="69" spans="1:19" s="145" customFormat="1" ht="12.9" customHeight="1">
      <c r="A69" s="400" t="s">
        <v>618</v>
      </c>
      <c r="B69" s="168" t="s">
        <v>61</v>
      </c>
      <c r="C69" s="149">
        <v>4084</v>
      </c>
      <c r="D69" s="149">
        <v>8205</v>
      </c>
      <c r="E69" s="149">
        <v>10592</v>
      </c>
      <c r="F69" s="149">
        <v>8437</v>
      </c>
      <c r="G69" s="149">
        <v>18980</v>
      </c>
      <c r="H69" s="149">
        <v>9630</v>
      </c>
      <c r="I69" s="149">
        <v>11948</v>
      </c>
      <c r="J69" s="149">
        <v>15393</v>
      </c>
      <c r="K69" s="149">
        <v>19129</v>
      </c>
      <c r="L69" s="149">
        <v>16536</v>
      </c>
      <c r="M69" s="149">
        <v>7796</v>
      </c>
      <c r="N69" s="149">
        <v>5374</v>
      </c>
      <c r="O69" s="149">
        <v>3624</v>
      </c>
      <c r="P69" s="180">
        <f t="shared" si="1"/>
        <v>139728</v>
      </c>
      <c r="Q69" s="152"/>
      <c r="S69" s="175"/>
    </row>
    <row r="70" spans="1:19" s="145" customFormat="1" ht="12.9" customHeight="1">
      <c r="A70" s="400" t="s">
        <v>619</v>
      </c>
      <c r="B70" s="168" t="s">
        <v>62</v>
      </c>
      <c r="C70" s="149">
        <v>3780</v>
      </c>
      <c r="D70" s="149">
        <v>6020</v>
      </c>
      <c r="E70" s="149">
        <v>6595</v>
      </c>
      <c r="F70" s="149">
        <v>4284</v>
      </c>
      <c r="G70" s="149">
        <v>7933</v>
      </c>
      <c r="H70" s="149">
        <v>4251</v>
      </c>
      <c r="I70" s="149">
        <v>7030</v>
      </c>
      <c r="J70" s="149">
        <v>5532</v>
      </c>
      <c r="K70" s="149">
        <v>8393</v>
      </c>
      <c r="L70" s="149">
        <v>6050</v>
      </c>
      <c r="M70" s="149">
        <v>1258</v>
      </c>
      <c r="N70" s="149">
        <v>2778</v>
      </c>
      <c r="O70" s="149">
        <v>1117</v>
      </c>
      <c r="P70" s="180">
        <f t="shared" si="1"/>
        <v>65021</v>
      </c>
      <c r="Q70" s="152"/>
      <c r="S70" s="175"/>
    </row>
    <row r="71" spans="1:19" s="145" customFormat="1" ht="12.9" customHeight="1">
      <c r="A71" s="400" t="s">
        <v>620</v>
      </c>
      <c r="B71" s="168" t="s">
        <v>63</v>
      </c>
      <c r="C71" s="149">
        <v>3138</v>
      </c>
      <c r="D71" s="149">
        <v>5583</v>
      </c>
      <c r="E71" s="149">
        <v>6601</v>
      </c>
      <c r="F71" s="149">
        <v>4565</v>
      </c>
      <c r="G71" s="149">
        <v>10437</v>
      </c>
      <c r="H71" s="149">
        <v>5709</v>
      </c>
      <c r="I71" s="149">
        <v>7060</v>
      </c>
      <c r="J71" s="149">
        <v>8194</v>
      </c>
      <c r="K71" s="149">
        <v>15011</v>
      </c>
      <c r="L71" s="149">
        <v>8668</v>
      </c>
      <c r="M71" s="149">
        <v>4705</v>
      </c>
      <c r="N71" s="149">
        <v>2800</v>
      </c>
      <c r="O71" s="149">
        <v>1335</v>
      </c>
      <c r="P71" s="180">
        <f t="shared" si="1"/>
        <v>83806</v>
      </c>
      <c r="Q71" s="152"/>
      <c r="S71" s="175"/>
    </row>
    <row r="72" spans="1:19" s="145" customFormat="1" ht="12.9" customHeight="1">
      <c r="A72" s="400" t="s">
        <v>621</v>
      </c>
      <c r="B72" s="168" t="s">
        <v>64</v>
      </c>
      <c r="C72" s="149">
        <v>2208</v>
      </c>
      <c r="D72" s="149">
        <v>4160</v>
      </c>
      <c r="E72" s="149">
        <v>4516</v>
      </c>
      <c r="F72" s="149">
        <v>2815</v>
      </c>
      <c r="G72" s="149">
        <v>6355</v>
      </c>
      <c r="H72" s="149">
        <v>3113</v>
      </c>
      <c r="I72" s="149">
        <v>3477</v>
      </c>
      <c r="J72" s="149">
        <v>5370</v>
      </c>
      <c r="K72" s="149">
        <v>5282</v>
      </c>
      <c r="L72" s="149">
        <v>1283</v>
      </c>
      <c r="M72" s="149">
        <v>0</v>
      </c>
      <c r="N72" s="149">
        <v>0</v>
      </c>
      <c r="O72" s="149">
        <v>1138</v>
      </c>
      <c r="P72" s="180">
        <f t="shared" si="1"/>
        <v>39717</v>
      </c>
      <c r="Q72" s="152"/>
      <c r="S72" s="175"/>
    </row>
    <row r="73" spans="1:19" s="145" customFormat="1" ht="12.9" customHeight="1">
      <c r="A73" s="400" t="s">
        <v>622</v>
      </c>
      <c r="B73" s="168" t="s">
        <v>65</v>
      </c>
      <c r="C73" s="149">
        <v>4128</v>
      </c>
      <c r="D73" s="149">
        <v>7342</v>
      </c>
      <c r="E73" s="149">
        <v>9326</v>
      </c>
      <c r="F73" s="149">
        <v>5920</v>
      </c>
      <c r="G73" s="149">
        <v>10564</v>
      </c>
      <c r="H73" s="149">
        <v>5461</v>
      </c>
      <c r="I73" s="149">
        <v>6971</v>
      </c>
      <c r="J73" s="149">
        <v>5847</v>
      </c>
      <c r="K73" s="149">
        <v>10143</v>
      </c>
      <c r="L73" s="149">
        <v>6198</v>
      </c>
      <c r="M73" s="149">
        <v>1685</v>
      </c>
      <c r="N73" s="149">
        <v>1645</v>
      </c>
      <c r="O73" s="149">
        <v>12885</v>
      </c>
      <c r="P73" s="180">
        <f t="shared" si="1"/>
        <v>88115</v>
      </c>
      <c r="Q73" s="152"/>
      <c r="S73" s="175"/>
    </row>
    <row r="74" spans="1:19" s="145" customFormat="1" ht="12.9" customHeight="1">
      <c r="A74" s="400" t="s">
        <v>623</v>
      </c>
      <c r="B74" s="168" t="s">
        <v>66</v>
      </c>
      <c r="C74" s="149">
        <v>2834</v>
      </c>
      <c r="D74" s="149">
        <v>4724</v>
      </c>
      <c r="E74" s="149">
        <v>5407</v>
      </c>
      <c r="F74" s="149">
        <v>3346</v>
      </c>
      <c r="G74" s="149">
        <v>7876</v>
      </c>
      <c r="H74" s="149">
        <v>4690</v>
      </c>
      <c r="I74" s="149">
        <v>5236</v>
      </c>
      <c r="J74" s="149">
        <v>3669</v>
      </c>
      <c r="K74" s="149">
        <v>5064</v>
      </c>
      <c r="L74" s="149">
        <v>2512</v>
      </c>
      <c r="M74" s="149">
        <v>0</v>
      </c>
      <c r="N74" s="149">
        <v>0</v>
      </c>
      <c r="O74" s="149">
        <v>4467</v>
      </c>
      <c r="P74" s="180">
        <f t="shared" si="1"/>
        <v>49825</v>
      </c>
      <c r="Q74" s="152"/>
      <c r="S74" s="175"/>
    </row>
    <row r="75" spans="1:19" s="145" customFormat="1" ht="12.9" customHeight="1">
      <c r="A75" s="400" t="s">
        <v>624</v>
      </c>
      <c r="B75" s="168" t="s">
        <v>67</v>
      </c>
      <c r="C75" s="149">
        <v>411</v>
      </c>
      <c r="D75" s="149">
        <v>906</v>
      </c>
      <c r="E75" s="149">
        <v>987</v>
      </c>
      <c r="F75" s="149">
        <v>641</v>
      </c>
      <c r="G75" s="149">
        <v>1039</v>
      </c>
      <c r="H75" s="149">
        <v>785</v>
      </c>
      <c r="I75" s="149">
        <v>733</v>
      </c>
      <c r="J75" s="149">
        <v>1064</v>
      </c>
      <c r="K75" s="149">
        <v>1188</v>
      </c>
      <c r="L75" s="149">
        <v>614</v>
      </c>
      <c r="M75" s="149">
        <v>664</v>
      </c>
      <c r="N75" s="149">
        <v>0</v>
      </c>
      <c r="O75" s="149">
        <v>0</v>
      </c>
      <c r="P75" s="180">
        <f t="shared" si="1"/>
        <v>9032</v>
      </c>
      <c r="Q75" s="152"/>
      <c r="S75" s="175"/>
    </row>
    <row r="76" spans="1:19" s="145" customFormat="1" ht="12.9" customHeight="1">
      <c r="A76" s="400" t="s">
        <v>625</v>
      </c>
      <c r="B76" s="168" t="s">
        <v>68</v>
      </c>
      <c r="C76" s="149">
        <v>1775</v>
      </c>
      <c r="D76" s="149">
        <v>3034</v>
      </c>
      <c r="E76" s="149">
        <v>3695</v>
      </c>
      <c r="F76" s="149">
        <v>1977</v>
      </c>
      <c r="G76" s="149">
        <v>4934</v>
      </c>
      <c r="H76" s="149">
        <v>2388</v>
      </c>
      <c r="I76" s="149">
        <v>3253</v>
      </c>
      <c r="J76" s="149">
        <v>3498</v>
      </c>
      <c r="K76" s="149">
        <v>5358</v>
      </c>
      <c r="L76" s="149">
        <v>1834</v>
      </c>
      <c r="M76" s="149">
        <v>2973</v>
      </c>
      <c r="N76" s="149">
        <v>1385</v>
      </c>
      <c r="O76" s="149">
        <v>8682</v>
      </c>
      <c r="P76" s="180">
        <f t="shared" si="1"/>
        <v>44786</v>
      </c>
      <c r="Q76" s="152"/>
      <c r="S76" s="175"/>
    </row>
    <row r="77" spans="1:19" s="145" customFormat="1" ht="12.9" customHeight="1">
      <c r="A77" s="400" t="s">
        <v>626</v>
      </c>
      <c r="B77" s="168" t="s">
        <v>69</v>
      </c>
      <c r="C77" s="149">
        <v>1783</v>
      </c>
      <c r="D77" s="149">
        <v>3436</v>
      </c>
      <c r="E77" s="149">
        <v>4119</v>
      </c>
      <c r="F77" s="149">
        <v>2508</v>
      </c>
      <c r="G77" s="149">
        <v>5105</v>
      </c>
      <c r="H77" s="149">
        <v>2642</v>
      </c>
      <c r="I77" s="149">
        <v>3017</v>
      </c>
      <c r="J77" s="149">
        <v>3540</v>
      </c>
      <c r="K77" s="149">
        <v>5101</v>
      </c>
      <c r="L77" s="149">
        <v>1336</v>
      </c>
      <c r="M77" s="149">
        <v>3294</v>
      </c>
      <c r="N77" s="149">
        <v>903</v>
      </c>
      <c r="O77" s="149">
        <v>0</v>
      </c>
      <c r="P77" s="180">
        <f t="shared" si="1"/>
        <v>36784</v>
      </c>
      <c r="Q77" s="152"/>
      <c r="S77" s="175"/>
    </row>
    <row r="78" spans="1:19" s="145" customFormat="1" ht="12.9" customHeight="1">
      <c r="A78" s="400" t="s">
        <v>627</v>
      </c>
      <c r="B78" s="168" t="s">
        <v>70</v>
      </c>
      <c r="C78" s="149">
        <v>1075</v>
      </c>
      <c r="D78" s="149">
        <v>2629</v>
      </c>
      <c r="E78" s="149">
        <v>3823</v>
      </c>
      <c r="F78" s="149">
        <v>2702</v>
      </c>
      <c r="G78" s="149">
        <v>7170</v>
      </c>
      <c r="H78" s="149">
        <v>4326</v>
      </c>
      <c r="I78" s="149">
        <v>5987</v>
      </c>
      <c r="J78" s="149">
        <v>7372</v>
      </c>
      <c r="K78" s="149">
        <v>10626</v>
      </c>
      <c r="L78" s="149">
        <v>8146</v>
      </c>
      <c r="M78" s="149">
        <v>2877</v>
      </c>
      <c r="N78" s="149">
        <v>884</v>
      </c>
      <c r="O78" s="149">
        <v>1137</v>
      </c>
      <c r="P78" s="180">
        <f t="shared" si="1"/>
        <v>58754</v>
      </c>
      <c r="Q78" s="152"/>
      <c r="S78" s="175"/>
    </row>
    <row r="79" spans="1:19" s="145" customFormat="1" ht="12.9" customHeight="1">
      <c r="A79" s="400" t="s">
        <v>628</v>
      </c>
      <c r="B79" s="168" t="s">
        <v>71</v>
      </c>
      <c r="C79" s="149">
        <v>576</v>
      </c>
      <c r="D79" s="149">
        <v>1325</v>
      </c>
      <c r="E79" s="149">
        <v>2199</v>
      </c>
      <c r="F79" s="149">
        <v>1690</v>
      </c>
      <c r="G79" s="149">
        <v>6001</v>
      </c>
      <c r="H79" s="149">
        <v>4461</v>
      </c>
      <c r="I79" s="149">
        <v>5244</v>
      </c>
      <c r="J79" s="149">
        <v>4502</v>
      </c>
      <c r="K79" s="149">
        <v>5351</v>
      </c>
      <c r="L79" s="149">
        <v>7709</v>
      </c>
      <c r="M79" s="149">
        <v>2921</v>
      </c>
      <c r="N79" s="149">
        <v>1759</v>
      </c>
      <c r="O79" s="149">
        <v>4502</v>
      </c>
      <c r="P79" s="180">
        <f t="shared" si="1"/>
        <v>48240</v>
      </c>
      <c r="Q79" s="152"/>
      <c r="S79" s="175"/>
    </row>
    <row r="80" spans="1:19" s="145" customFormat="1" ht="12.9" customHeight="1">
      <c r="A80" s="400" t="s">
        <v>629</v>
      </c>
      <c r="B80" s="168" t="s">
        <v>72</v>
      </c>
      <c r="C80" s="149">
        <v>1694</v>
      </c>
      <c r="D80" s="149">
        <v>2838</v>
      </c>
      <c r="E80" s="149">
        <v>3023</v>
      </c>
      <c r="F80" s="149">
        <v>1797</v>
      </c>
      <c r="G80" s="149">
        <v>4529</v>
      </c>
      <c r="H80" s="149">
        <v>2399</v>
      </c>
      <c r="I80" s="149">
        <v>2772</v>
      </c>
      <c r="J80" s="149">
        <v>2180</v>
      </c>
      <c r="K80" s="149">
        <v>4598</v>
      </c>
      <c r="L80" s="149">
        <v>2403</v>
      </c>
      <c r="M80" s="149">
        <v>1405</v>
      </c>
      <c r="N80" s="149">
        <v>1197</v>
      </c>
      <c r="O80" s="149">
        <v>0</v>
      </c>
      <c r="P80" s="180">
        <f t="shared" si="1"/>
        <v>30835</v>
      </c>
      <c r="Q80" s="152"/>
      <c r="S80" s="175"/>
    </row>
    <row r="81" spans="1:19" s="145" customFormat="1" ht="12.9" customHeight="1">
      <c r="A81" s="400" t="s">
        <v>630</v>
      </c>
      <c r="B81" s="168" t="s">
        <v>73</v>
      </c>
      <c r="C81" s="149">
        <v>413</v>
      </c>
      <c r="D81" s="149">
        <v>929</v>
      </c>
      <c r="E81" s="149">
        <v>1127</v>
      </c>
      <c r="F81" s="149">
        <v>777</v>
      </c>
      <c r="G81" s="149">
        <v>1334</v>
      </c>
      <c r="H81" s="149">
        <v>761</v>
      </c>
      <c r="I81" s="149">
        <v>873</v>
      </c>
      <c r="J81" s="149">
        <v>1627</v>
      </c>
      <c r="K81" s="149">
        <v>814</v>
      </c>
      <c r="L81" s="149">
        <v>257</v>
      </c>
      <c r="M81" s="149">
        <v>0</v>
      </c>
      <c r="N81" s="149">
        <v>0</v>
      </c>
      <c r="O81" s="149">
        <v>3989</v>
      </c>
      <c r="P81" s="180">
        <f t="shared" si="1"/>
        <v>12901</v>
      </c>
      <c r="Q81" s="152"/>
      <c r="S81" s="175"/>
    </row>
    <row r="82" spans="1:19" s="145" customFormat="1" ht="12.9" customHeight="1">
      <c r="A82" s="400" t="s">
        <v>631</v>
      </c>
      <c r="B82" s="168" t="s">
        <v>74</v>
      </c>
      <c r="C82" s="149">
        <v>572</v>
      </c>
      <c r="D82" s="149">
        <v>1319</v>
      </c>
      <c r="E82" s="149">
        <v>1829</v>
      </c>
      <c r="F82" s="149">
        <v>1066</v>
      </c>
      <c r="G82" s="149">
        <v>2621</v>
      </c>
      <c r="H82" s="149">
        <v>1479</v>
      </c>
      <c r="I82" s="149">
        <v>2200</v>
      </c>
      <c r="J82" s="149">
        <v>1888</v>
      </c>
      <c r="K82" s="149">
        <v>3691</v>
      </c>
      <c r="L82" s="149">
        <v>709</v>
      </c>
      <c r="M82" s="149">
        <v>0</v>
      </c>
      <c r="N82" s="149">
        <v>0</v>
      </c>
      <c r="O82" s="149">
        <v>0</v>
      </c>
      <c r="P82" s="180">
        <f t="shared" si="1"/>
        <v>17374</v>
      </c>
      <c r="Q82" s="152"/>
      <c r="S82" s="175"/>
    </row>
    <row r="83" spans="1:19" s="145" customFormat="1" ht="12.9" customHeight="1">
      <c r="A83" s="400" t="s">
        <v>632</v>
      </c>
      <c r="B83" s="168" t="s">
        <v>75</v>
      </c>
      <c r="C83" s="149">
        <v>2701</v>
      </c>
      <c r="D83" s="149">
        <v>4687</v>
      </c>
      <c r="E83" s="149">
        <v>5290</v>
      </c>
      <c r="F83" s="149">
        <v>3453</v>
      </c>
      <c r="G83" s="149">
        <v>7296</v>
      </c>
      <c r="H83" s="149">
        <v>3326</v>
      </c>
      <c r="I83" s="149">
        <v>4542</v>
      </c>
      <c r="J83" s="149">
        <v>3618</v>
      </c>
      <c r="K83" s="149">
        <v>5202</v>
      </c>
      <c r="L83" s="149">
        <v>4068</v>
      </c>
      <c r="M83" s="149">
        <v>1230</v>
      </c>
      <c r="N83" s="149">
        <v>1611</v>
      </c>
      <c r="O83" s="149">
        <v>7520</v>
      </c>
      <c r="P83" s="180">
        <f t="shared" si="1"/>
        <v>54544</v>
      </c>
      <c r="Q83" s="152"/>
      <c r="S83" s="175"/>
    </row>
    <row r="84" spans="1:19" s="145" customFormat="1" ht="12.9" customHeight="1">
      <c r="A84" s="400" t="s">
        <v>633</v>
      </c>
      <c r="B84" s="168" t="s">
        <v>76</v>
      </c>
      <c r="C84" s="149">
        <v>2021</v>
      </c>
      <c r="D84" s="149">
        <v>3626</v>
      </c>
      <c r="E84" s="149">
        <v>3795</v>
      </c>
      <c r="F84" s="149">
        <v>2343</v>
      </c>
      <c r="G84" s="149">
        <v>4700</v>
      </c>
      <c r="H84" s="149">
        <v>2732</v>
      </c>
      <c r="I84" s="149">
        <v>3269</v>
      </c>
      <c r="J84" s="149">
        <v>3684</v>
      </c>
      <c r="K84" s="149">
        <v>4169</v>
      </c>
      <c r="L84" s="149">
        <v>2322</v>
      </c>
      <c r="M84" s="149">
        <v>713</v>
      </c>
      <c r="N84" s="149">
        <v>0</v>
      </c>
      <c r="O84" s="149">
        <v>5083</v>
      </c>
      <c r="P84" s="180">
        <f t="shared" si="1"/>
        <v>38457</v>
      </c>
      <c r="Q84" s="152"/>
      <c r="S84" s="175"/>
    </row>
    <row r="85" spans="1:19" s="145" customFormat="1" ht="12.9" customHeight="1">
      <c r="A85" s="400" t="s">
        <v>634</v>
      </c>
      <c r="B85" s="168" t="s">
        <v>77</v>
      </c>
      <c r="C85" s="149">
        <v>562</v>
      </c>
      <c r="D85" s="149">
        <v>1054</v>
      </c>
      <c r="E85" s="149">
        <v>1389</v>
      </c>
      <c r="F85" s="149">
        <v>813</v>
      </c>
      <c r="G85" s="149">
        <v>1901</v>
      </c>
      <c r="H85" s="149">
        <v>931</v>
      </c>
      <c r="I85" s="149">
        <v>1682</v>
      </c>
      <c r="J85" s="149">
        <v>1754</v>
      </c>
      <c r="K85" s="149">
        <v>3410</v>
      </c>
      <c r="L85" s="149">
        <v>1013</v>
      </c>
      <c r="M85" s="149">
        <v>1096</v>
      </c>
      <c r="N85" s="149">
        <v>0</v>
      </c>
      <c r="O85" s="149">
        <v>0</v>
      </c>
      <c r="P85" s="180">
        <f t="shared" si="1"/>
        <v>15605</v>
      </c>
      <c r="Q85" s="152"/>
      <c r="S85" s="175"/>
    </row>
    <row r="86" spans="1:19" s="145" customFormat="1" ht="12.9" customHeight="1">
      <c r="A86" s="400" t="s">
        <v>635</v>
      </c>
      <c r="B86" s="168" t="s">
        <v>78</v>
      </c>
      <c r="C86" s="149">
        <v>2536</v>
      </c>
      <c r="D86" s="149">
        <v>4738</v>
      </c>
      <c r="E86" s="149">
        <v>5406</v>
      </c>
      <c r="F86" s="149">
        <v>3509</v>
      </c>
      <c r="G86" s="149">
        <v>7523</v>
      </c>
      <c r="H86" s="149">
        <v>3930</v>
      </c>
      <c r="I86" s="149">
        <v>4767</v>
      </c>
      <c r="J86" s="149">
        <v>6082</v>
      </c>
      <c r="K86" s="149">
        <v>8407</v>
      </c>
      <c r="L86" s="149">
        <v>4775</v>
      </c>
      <c r="M86" s="149">
        <v>734</v>
      </c>
      <c r="N86" s="149">
        <v>1753</v>
      </c>
      <c r="O86" s="149">
        <v>0</v>
      </c>
      <c r="P86" s="180">
        <f t="shared" si="1"/>
        <v>54160</v>
      </c>
      <c r="Q86" s="152"/>
      <c r="S86" s="175"/>
    </row>
    <row r="87" spans="1:19" s="145" customFormat="1" ht="12.9" customHeight="1">
      <c r="A87" s="400" t="s">
        <v>636</v>
      </c>
      <c r="B87" s="168" t="s">
        <v>79</v>
      </c>
      <c r="C87" s="163">
        <v>2765</v>
      </c>
      <c r="D87" s="163">
        <v>5399</v>
      </c>
      <c r="E87" s="163">
        <v>6507</v>
      </c>
      <c r="F87" s="163">
        <v>4288</v>
      </c>
      <c r="G87" s="163">
        <v>9565</v>
      </c>
      <c r="H87" s="163">
        <v>5602</v>
      </c>
      <c r="I87" s="163">
        <v>6759</v>
      </c>
      <c r="J87" s="163">
        <v>7683</v>
      </c>
      <c r="K87" s="163">
        <v>10766</v>
      </c>
      <c r="L87" s="163">
        <v>7028</v>
      </c>
      <c r="M87" s="163">
        <v>1728</v>
      </c>
      <c r="N87" s="163">
        <v>1591</v>
      </c>
      <c r="O87" s="149">
        <v>1198</v>
      </c>
      <c r="P87" s="180">
        <f t="shared" si="1"/>
        <v>70879</v>
      </c>
      <c r="Q87" s="152"/>
      <c r="S87" s="175"/>
    </row>
    <row r="88" spans="1:19" s="145" customFormat="1" ht="20.100000000000001" customHeight="1">
      <c r="A88" s="795" t="s">
        <v>291</v>
      </c>
      <c r="B88" s="795"/>
      <c r="C88" s="181">
        <f t="shared" ref="C88:O88" si="2">SUM(C7:C87)</f>
        <v>680069</v>
      </c>
      <c r="D88" s="181">
        <f t="shared" si="2"/>
        <v>1230227</v>
      </c>
      <c r="E88" s="181">
        <f t="shared" si="2"/>
        <v>1426865</v>
      </c>
      <c r="F88" s="181">
        <f t="shared" si="2"/>
        <v>961903</v>
      </c>
      <c r="G88" s="181">
        <f t="shared" si="2"/>
        <v>1867530</v>
      </c>
      <c r="H88" s="181">
        <f t="shared" si="2"/>
        <v>1078132</v>
      </c>
      <c r="I88" s="181">
        <f t="shared" si="2"/>
        <v>1327940</v>
      </c>
      <c r="J88" s="181">
        <f>SUM(J7:J87)</f>
        <v>1421874</v>
      </c>
      <c r="K88" s="181">
        <f t="shared" si="2"/>
        <v>1783560</v>
      </c>
      <c r="L88" s="181">
        <f t="shared" si="2"/>
        <v>1095075</v>
      </c>
      <c r="M88" s="181">
        <f t="shared" si="2"/>
        <v>490145</v>
      </c>
      <c r="N88" s="181">
        <f t="shared" si="2"/>
        <v>281401</v>
      </c>
      <c r="O88" s="181">
        <f t="shared" si="2"/>
        <v>833096</v>
      </c>
      <c r="P88" s="181">
        <f>SUM(P7:P87)</f>
        <v>14477817</v>
      </c>
      <c r="Q88" s="152"/>
      <c r="S88" s="175"/>
    </row>
    <row r="89" spans="1:19" s="145" customFormat="1" ht="11.4"/>
    <row r="90" spans="1:19" s="145" customFormat="1" ht="11.4"/>
    <row r="91" spans="1:19" s="145" customFormat="1" ht="11.4"/>
    <row r="92" spans="1:19" s="145" customFormat="1" ht="11.4">
      <c r="C92" s="175"/>
      <c r="D92" s="175"/>
      <c r="E92" s="175"/>
      <c r="F92" s="175"/>
      <c r="G92" s="175"/>
      <c r="H92" s="175"/>
      <c r="I92" s="175"/>
      <c r="J92" s="175"/>
      <c r="K92" s="175"/>
      <c r="L92" s="175"/>
      <c r="M92" s="175"/>
      <c r="N92" s="175"/>
      <c r="O92" s="175"/>
      <c r="P92" s="175"/>
    </row>
    <row r="93" spans="1:19" s="145" customFormat="1" ht="11.4"/>
    <row r="94" spans="1:19" s="145" customFormat="1" ht="11.4"/>
    <row r="95" spans="1:19" s="145" customFormat="1" ht="11.4"/>
    <row r="96" spans="1:19" s="145" customFormat="1" ht="11.4"/>
    <row r="97" s="145" customFormat="1" ht="11.4"/>
    <row r="98" s="145" customFormat="1" ht="11.4"/>
    <row r="99" s="145" customFormat="1" ht="11.4"/>
    <row r="100" s="145" customFormat="1" ht="11.4"/>
    <row r="101" s="145" customFormat="1" ht="11.4"/>
    <row r="102" s="145" customFormat="1" ht="11.4"/>
    <row r="103" s="145" customFormat="1" ht="11.4"/>
    <row r="104" s="145" customFormat="1" ht="11.4"/>
    <row r="105" s="145" customFormat="1" ht="11.4"/>
    <row r="106" s="145" customFormat="1" ht="11.4"/>
    <row r="107" s="145" customFormat="1" ht="11.4"/>
    <row r="108" s="145" customFormat="1" ht="11.4"/>
    <row r="109" s="145" customFormat="1" ht="11.4"/>
    <row r="110" s="145" customFormat="1" ht="11.4"/>
    <row r="111" s="145" customFormat="1" ht="11.4"/>
    <row r="112" s="145" customFormat="1" ht="11.4"/>
    <row r="113" s="145" customFormat="1" ht="11.4"/>
    <row r="114" s="145" customFormat="1" ht="11.4"/>
    <row r="115" s="145" customFormat="1" ht="11.4"/>
    <row r="116" s="145" customFormat="1" ht="11.4"/>
    <row r="117" s="145" customFormat="1" ht="11.4"/>
    <row r="118" s="145" customFormat="1" ht="11.4"/>
    <row r="119" s="145" customFormat="1" ht="11.4"/>
    <row r="120" s="145" customFormat="1" ht="11.4"/>
    <row r="121" s="145" customFormat="1" ht="11.4"/>
    <row r="122" s="145" customFormat="1" ht="11.4"/>
    <row r="123" s="145" customFormat="1" ht="11.4"/>
    <row r="124" s="145" customFormat="1" ht="11.4"/>
    <row r="125" s="145" customFormat="1" ht="11.4"/>
    <row r="126" s="145" customFormat="1" ht="11.4"/>
    <row r="127" s="145" customFormat="1" ht="11.4"/>
    <row r="128" s="145" customFormat="1" ht="11.4"/>
    <row r="129" s="145" customFormat="1" ht="11.4"/>
    <row r="130" s="145" customFormat="1" ht="11.4"/>
    <row r="131" s="145" customFormat="1" ht="11.4"/>
    <row r="132" s="145" customFormat="1" ht="11.4"/>
    <row r="133" s="145" customFormat="1" ht="11.4"/>
    <row r="134" s="145" customFormat="1" ht="11.4"/>
    <row r="135" s="145" customFormat="1" ht="11.4"/>
    <row r="136" s="145" customFormat="1" ht="11.4"/>
    <row r="137" s="145" customFormat="1" ht="11.4"/>
    <row r="138" s="145" customFormat="1" ht="11.4"/>
    <row r="139" s="145" customFormat="1" ht="11.4"/>
    <row r="140" s="145" customFormat="1" ht="11.4"/>
    <row r="141" s="145" customFormat="1" ht="11.4"/>
    <row r="142" s="145" customFormat="1" ht="11.4"/>
    <row r="143" s="145" customFormat="1" ht="11.4"/>
    <row r="144" s="145" customFormat="1" ht="11.4"/>
    <row r="145" s="145" customFormat="1" ht="11.4"/>
  </sheetData>
  <mergeCells count="9">
    <mergeCell ref="A88:B88"/>
    <mergeCell ref="A1:P1"/>
    <mergeCell ref="A2:P2"/>
    <mergeCell ref="O3:P3"/>
    <mergeCell ref="A4:A6"/>
    <mergeCell ref="B4:B6"/>
    <mergeCell ref="C4:O4"/>
    <mergeCell ref="P4:P6"/>
    <mergeCell ref="C5:O5"/>
  </mergeCells>
  <printOptions horizontalCentered="1" verticalCentered="1"/>
  <pageMargins left="0" right="0" top="0" bottom="0" header="0" footer="0"/>
  <pageSetup paperSize="9" scale="85" orientation="landscape" horizontalDpi="4294967293"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0" tint="-0.499984740745262"/>
  </sheetPr>
  <dimension ref="A1:AP100"/>
  <sheetViews>
    <sheetView showGridLines="0" zoomScaleNormal="100" zoomScaleSheetLayoutView="80" workbookViewId="0">
      <selection activeCell="A9" sqref="A9"/>
    </sheetView>
  </sheetViews>
  <sheetFormatPr defaultColWidth="9.109375" defaultRowHeight="11.4"/>
  <cols>
    <col min="1" max="1" width="4.33203125" style="145" customWidth="1"/>
    <col min="2" max="2" width="37.6640625" style="145" customWidth="1"/>
    <col min="3" max="3" width="9.5546875" style="145" customWidth="1"/>
    <col min="4" max="4" width="9.33203125" style="145" customWidth="1"/>
    <col min="5" max="5" width="8.6640625" style="145" customWidth="1"/>
    <col min="6" max="7" width="9.5546875" style="145" customWidth="1"/>
    <col min="8" max="8" width="10.6640625" style="145" customWidth="1"/>
    <col min="9" max="9" width="10" style="145" customWidth="1"/>
    <col min="10" max="10" width="8.88671875" style="145" customWidth="1"/>
    <col min="11" max="11" width="11" style="145" customWidth="1"/>
    <col min="12" max="12" width="10.109375" style="145" customWidth="1"/>
    <col min="13" max="13" width="9.88671875" style="145" customWidth="1"/>
    <col min="14" max="14" width="11.6640625" style="145" customWidth="1"/>
    <col min="15" max="15" width="10.33203125" style="516" customWidth="1"/>
    <col min="16" max="16" width="10.5546875" style="516" customWidth="1"/>
    <col min="17" max="19" width="6.6640625" style="516" customWidth="1"/>
    <col min="20" max="20" width="8" style="516" customWidth="1"/>
    <col min="21" max="21" width="9.33203125" style="516" customWidth="1"/>
    <col min="22" max="22" width="9.109375" style="145"/>
    <col min="23" max="23" width="9.6640625" style="145" customWidth="1"/>
    <col min="24" max="24" width="9.88671875" style="145" bestFit="1" customWidth="1"/>
    <col min="25" max="16384" width="9.109375" style="145"/>
  </cols>
  <sheetData>
    <row r="1" spans="1:42" s="182" customFormat="1" ht="25.5" customHeight="1">
      <c r="A1" s="807" t="s">
        <v>686</v>
      </c>
      <c r="B1" s="807"/>
      <c r="C1" s="807"/>
      <c r="D1" s="807"/>
      <c r="E1" s="807"/>
      <c r="F1" s="807"/>
      <c r="G1" s="807"/>
      <c r="H1" s="807"/>
      <c r="I1" s="807"/>
      <c r="J1" s="807"/>
      <c r="K1" s="807"/>
      <c r="L1" s="807"/>
      <c r="M1" s="807"/>
      <c r="N1" s="807"/>
      <c r="O1" s="807"/>
      <c r="P1" s="807"/>
      <c r="Q1" s="808"/>
      <c r="R1" s="808"/>
      <c r="S1" s="808"/>
      <c r="T1" s="808"/>
      <c r="U1" s="808"/>
    </row>
    <row r="2" spans="1:42" s="183" customFormat="1" ht="19.5" customHeight="1">
      <c r="A2" s="779" t="s">
        <v>687</v>
      </c>
      <c r="B2" s="779"/>
      <c r="C2" s="779"/>
      <c r="D2" s="779"/>
      <c r="E2" s="779"/>
      <c r="F2" s="779"/>
      <c r="G2" s="779"/>
      <c r="H2" s="779"/>
      <c r="I2" s="779"/>
      <c r="J2" s="779"/>
      <c r="K2" s="779"/>
      <c r="L2" s="779"/>
      <c r="M2" s="779"/>
      <c r="N2" s="779"/>
      <c r="O2" s="779"/>
      <c r="P2" s="779"/>
      <c r="Q2" s="779"/>
      <c r="R2" s="779"/>
      <c r="S2" s="779"/>
      <c r="T2" s="779"/>
      <c r="U2" s="779"/>
    </row>
    <row r="3" spans="1:42" s="185" customFormat="1" ht="18" customHeight="1">
      <c r="A3" s="184"/>
      <c r="B3" s="184"/>
      <c r="C3" s="184"/>
      <c r="D3" s="184"/>
      <c r="E3" s="184"/>
      <c r="F3" s="184"/>
      <c r="G3" s="184"/>
      <c r="H3" s="184"/>
      <c r="I3" s="184"/>
      <c r="J3" s="184"/>
      <c r="K3" s="184"/>
      <c r="L3" s="184"/>
      <c r="M3" s="184"/>
      <c r="N3" s="184"/>
      <c r="O3" s="508"/>
      <c r="P3" s="509"/>
      <c r="Q3" s="509"/>
      <c r="R3" s="509"/>
      <c r="S3" s="509"/>
      <c r="T3" s="809" t="s">
        <v>419</v>
      </c>
      <c r="U3" s="810"/>
    </row>
    <row r="4" spans="1:42" ht="30" customHeight="1">
      <c r="A4" s="652" t="s">
        <v>297</v>
      </c>
      <c r="B4" s="770" t="s">
        <v>395</v>
      </c>
      <c r="C4" s="805" t="s">
        <v>420</v>
      </c>
      <c r="D4" s="805"/>
      <c r="E4" s="805"/>
      <c r="F4" s="805"/>
      <c r="G4" s="805"/>
      <c r="H4" s="645" t="s">
        <v>421</v>
      </c>
      <c r="I4" s="811"/>
      <c r="J4" s="811"/>
      <c r="K4" s="811"/>
      <c r="L4" s="811"/>
      <c r="M4" s="811"/>
      <c r="N4" s="811"/>
      <c r="O4" s="812" t="s">
        <v>422</v>
      </c>
      <c r="P4" s="813"/>
      <c r="Q4" s="813"/>
      <c r="R4" s="813"/>
      <c r="S4" s="813"/>
      <c r="T4" s="813"/>
      <c r="U4" s="813"/>
      <c r="V4" s="136"/>
    </row>
    <row r="5" spans="1:42" ht="24.75" customHeight="1">
      <c r="A5" s="769"/>
      <c r="B5" s="771"/>
      <c r="C5" s="814" t="s">
        <v>423</v>
      </c>
      <c r="D5" s="805" t="s">
        <v>561</v>
      </c>
      <c r="E5" s="805" t="s">
        <v>424</v>
      </c>
      <c r="F5" s="805" t="s">
        <v>425</v>
      </c>
      <c r="G5" s="805" t="s">
        <v>426</v>
      </c>
      <c r="H5" s="814" t="s">
        <v>423</v>
      </c>
      <c r="I5" s="805" t="s">
        <v>561</v>
      </c>
      <c r="J5" s="805" t="s">
        <v>424</v>
      </c>
      <c r="K5" s="805" t="s">
        <v>425</v>
      </c>
      <c r="L5" s="805" t="s">
        <v>427</v>
      </c>
      <c r="M5" s="805" t="s">
        <v>428</v>
      </c>
      <c r="N5" s="805" t="s">
        <v>426</v>
      </c>
      <c r="O5" s="806" t="s">
        <v>429</v>
      </c>
      <c r="P5" s="802" t="s">
        <v>561</v>
      </c>
      <c r="Q5" s="802" t="s">
        <v>430</v>
      </c>
      <c r="R5" s="802" t="s">
        <v>431</v>
      </c>
      <c r="S5" s="802" t="s">
        <v>192</v>
      </c>
      <c r="T5" s="800" t="s">
        <v>193</v>
      </c>
      <c r="U5" s="800" t="s">
        <v>432</v>
      </c>
      <c r="V5" s="136"/>
    </row>
    <row r="6" spans="1:42" ht="21" customHeight="1">
      <c r="A6" s="653"/>
      <c r="B6" s="772"/>
      <c r="C6" s="794"/>
      <c r="D6" s="815"/>
      <c r="E6" s="794" t="s">
        <v>433</v>
      </c>
      <c r="F6" s="794"/>
      <c r="G6" s="794" t="s">
        <v>434</v>
      </c>
      <c r="H6" s="794"/>
      <c r="I6" s="815"/>
      <c r="J6" s="794" t="s">
        <v>433</v>
      </c>
      <c r="K6" s="794"/>
      <c r="L6" s="794" t="s">
        <v>435</v>
      </c>
      <c r="M6" s="794" t="s">
        <v>436</v>
      </c>
      <c r="N6" s="794" t="s">
        <v>434</v>
      </c>
      <c r="O6" s="804"/>
      <c r="P6" s="803"/>
      <c r="Q6" s="804" t="s">
        <v>433</v>
      </c>
      <c r="R6" s="804"/>
      <c r="S6" s="804" t="s">
        <v>435</v>
      </c>
      <c r="T6" s="801" t="s">
        <v>436</v>
      </c>
      <c r="U6" s="801" t="s">
        <v>437</v>
      </c>
      <c r="V6" s="136"/>
    </row>
    <row r="7" spans="1:42" ht="15" customHeight="1">
      <c r="A7" s="344" t="s">
        <v>81</v>
      </c>
      <c r="B7" s="186" t="s">
        <v>303</v>
      </c>
      <c r="C7" s="187">
        <v>16312</v>
      </c>
      <c r="D7" s="187">
        <v>399</v>
      </c>
      <c r="E7" s="187">
        <v>756</v>
      </c>
      <c r="F7" s="187">
        <v>15955</v>
      </c>
      <c r="G7" s="188">
        <f t="shared" ref="G7:G49" si="0">+E7+F7</f>
        <v>16711</v>
      </c>
      <c r="H7" s="187">
        <v>99324</v>
      </c>
      <c r="I7" s="187">
        <v>7528</v>
      </c>
      <c r="J7" s="187">
        <v>10309</v>
      </c>
      <c r="K7" s="187">
        <v>96543</v>
      </c>
      <c r="L7" s="189">
        <v>73753</v>
      </c>
      <c r="M7" s="189">
        <v>33099</v>
      </c>
      <c r="N7" s="188">
        <f t="shared" ref="N7:N49" si="1">+L7+M7</f>
        <v>106852</v>
      </c>
      <c r="O7" s="510">
        <v>86.098047145433526</v>
      </c>
      <c r="P7" s="510">
        <v>75.778544114575894</v>
      </c>
      <c r="Q7" s="510">
        <v>154.63299476251535</v>
      </c>
      <c r="R7" s="510">
        <v>77.43606067322203</v>
      </c>
      <c r="S7" s="510">
        <v>89.590242152276105</v>
      </c>
      <c r="T7" s="510">
        <v>75.136519890535965</v>
      </c>
      <c r="U7" s="511">
        <v>85.437823566372174</v>
      </c>
      <c r="V7" s="175"/>
      <c r="W7" s="175"/>
      <c r="X7" s="190"/>
      <c r="Y7" s="190"/>
      <c r="Z7" s="190"/>
      <c r="AA7" s="190"/>
      <c r="AB7" s="421"/>
      <c r="AC7" s="421"/>
      <c r="AD7" s="421"/>
      <c r="AE7" s="421"/>
      <c r="AF7" s="421"/>
      <c r="AG7" s="421"/>
      <c r="AH7" s="421"/>
      <c r="AI7" s="421"/>
      <c r="AJ7" s="421"/>
      <c r="AK7" s="421"/>
      <c r="AL7" s="421"/>
      <c r="AM7" s="421"/>
      <c r="AN7" s="421"/>
      <c r="AO7" s="421"/>
      <c r="AP7" s="191"/>
    </row>
    <row r="8" spans="1:42" ht="15" customHeight="1">
      <c r="A8" s="344" t="s">
        <v>82</v>
      </c>
      <c r="B8" s="148" t="s">
        <v>304</v>
      </c>
      <c r="C8" s="192">
        <v>910</v>
      </c>
      <c r="D8" s="192">
        <v>2452</v>
      </c>
      <c r="E8" s="192">
        <v>741</v>
      </c>
      <c r="F8" s="192">
        <v>2621</v>
      </c>
      <c r="G8" s="151">
        <f t="shared" si="0"/>
        <v>3362</v>
      </c>
      <c r="H8" s="192">
        <v>16049</v>
      </c>
      <c r="I8" s="192">
        <v>23656</v>
      </c>
      <c r="J8" s="192">
        <v>27660</v>
      </c>
      <c r="K8" s="192">
        <v>12045</v>
      </c>
      <c r="L8" s="193">
        <v>28833</v>
      </c>
      <c r="M8" s="193">
        <v>10872</v>
      </c>
      <c r="N8" s="151">
        <f t="shared" si="1"/>
        <v>39705</v>
      </c>
      <c r="O8" s="512">
        <v>149.22122928578463</v>
      </c>
      <c r="P8" s="512">
        <v>86.737858962373551</v>
      </c>
      <c r="Q8" s="512">
        <v>128.71076111750691</v>
      </c>
      <c r="R8" s="512">
        <v>69.907467235535847</v>
      </c>
      <c r="S8" s="512">
        <v>129.80711182121269</v>
      </c>
      <c r="T8" s="512">
        <v>75.405647747491273</v>
      </c>
      <c r="U8" s="513">
        <v>114.33814787355524</v>
      </c>
      <c r="V8" s="175"/>
      <c r="W8" s="175"/>
      <c r="X8" s="190"/>
      <c r="Y8" s="190"/>
      <c r="Z8" s="190"/>
      <c r="AA8" s="190"/>
      <c r="AB8" s="421"/>
      <c r="AC8" s="421"/>
      <c r="AD8" s="421"/>
      <c r="AE8" s="421"/>
      <c r="AF8" s="421"/>
      <c r="AG8" s="421"/>
      <c r="AH8" s="421"/>
      <c r="AI8" s="421"/>
      <c r="AJ8" s="421"/>
      <c r="AK8" s="421"/>
      <c r="AL8" s="421"/>
      <c r="AM8" s="421"/>
      <c r="AN8" s="421"/>
      <c r="AO8" s="421"/>
    </row>
    <row r="9" spans="1:42" ht="15" customHeight="1">
      <c r="A9" s="344" t="s">
        <v>83</v>
      </c>
      <c r="B9" s="148" t="s">
        <v>305</v>
      </c>
      <c r="C9" s="192">
        <v>1153</v>
      </c>
      <c r="D9" s="192">
        <v>13</v>
      </c>
      <c r="E9" s="192">
        <v>7</v>
      </c>
      <c r="F9" s="192">
        <v>1159</v>
      </c>
      <c r="G9" s="151">
        <f t="shared" si="0"/>
        <v>1166</v>
      </c>
      <c r="H9" s="192">
        <v>8929</v>
      </c>
      <c r="I9" s="192">
        <v>133</v>
      </c>
      <c r="J9" s="192">
        <v>128</v>
      </c>
      <c r="K9" s="192">
        <v>8934</v>
      </c>
      <c r="L9" s="193">
        <v>7730</v>
      </c>
      <c r="M9" s="193">
        <v>1332</v>
      </c>
      <c r="N9" s="151">
        <f t="shared" si="1"/>
        <v>9062</v>
      </c>
      <c r="O9" s="512">
        <v>94.866916671227514</v>
      </c>
      <c r="P9" s="512">
        <v>72.643957264957265</v>
      </c>
      <c r="Q9" s="512">
        <v>190.24910054347825</v>
      </c>
      <c r="R9" s="512">
        <v>93.059489844497151</v>
      </c>
      <c r="S9" s="512">
        <v>96.181297671802739</v>
      </c>
      <c r="T9" s="512">
        <v>84.831012505390248</v>
      </c>
      <c r="U9" s="513">
        <v>94.543306850758597</v>
      </c>
      <c r="V9" s="175"/>
      <c r="W9" s="175"/>
      <c r="X9" s="190"/>
      <c r="Y9" s="190"/>
      <c r="Z9" s="190"/>
      <c r="AA9" s="190"/>
      <c r="AB9" s="421"/>
      <c r="AC9" s="421"/>
      <c r="AD9" s="421"/>
      <c r="AE9" s="421"/>
      <c r="AF9" s="421"/>
      <c r="AG9" s="421"/>
      <c r="AH9" s="421"/>
      <c r="AI9" s="421"/>
      <c r="AJ9" s="421"/>
      <c r="AK9" s="421"/>
      <c r="AL9" s="421"/>
      <c r="AM9" s="421"/>
      <c r="AN9" s="421"/>
      <c r="AO9" s="421"/>
    </row>
    <row r="10" spans="1:42" ht="15" customHeight="1">
      <c r="A10" s="345" t="s">
        <v>85</v>
      </c>
      <c r="B10" s="148" t="s">
        <v>306</v>
      </c>
      <c r="C10" s="192">
        <v>391</v>
      </c>
      <c r="D10" s="192">
        <v>45</v>
      </c>
      <c r="E10" s="192">
        <v>13</v>
      </c>
      <c r="F10" s="192">
        <v>423</v>
      </c>
      <c r="G10" s="151">
        <f t="shared" si="0"/>
        <v>436</v>
      </c>
      <c r="H10" s="192">
        <v>31451</v>
      </c>
      <c r="I10" s="192">
        <v>6145</v>
      </c>
      <c r="J10" s="192">
        <v>10420</v>
      </c>
      <c r="K10" s="192">
        <v>27176</v>
      </c>
      <c r="L10" s="193">
        <v>37094</v>
      </c>
      <c r="M10" s="193">
        <v>502</v>
      </c>
      <c r="N10" s="151">
        <f t="shared" si="1"/>
        <v>37596</v>
      </c>
      <c r="O10" s="512">
        <v>200.49520294620152</v>
      </c>
      <c r="P10" s="512">
        <v>163.31100874702491</v>
      </c>
      <c r="Q10" s="512">
        <v>333.37076884758693</v>
      </c>
      <c r="R10" s="512">
        <v>138.48069926629768</v>
      </c>
      <c r="S10" s="512">
        <v>195.47139735597455</v>
      </c>
      <c r="T10" s="512">
        <v>122.45079736981332</v>
      </c>
      <c r="U10" s="513">
        <v>194.53609316491185</v>
      </c>
      <c r="V10" s="175"/>
      <c r="W10" s="175"/>
      <c r="X10" s="190"/>
      <c r="Y10" s="190"/>
      <c r="Z10" s="190"/>
      <c r="AA10" s="190"/>
      <c r="AB10" s="421"/>
      <c r="AC10" s="421"/>
      <c r="AD10" s="421"/>
      <c r="AE10" s="421"/>
      <c r="AF10" s="421"/>
      <c r="AG10" s="421"/>
      <c r="AH10" s="421"/>
      <c r="AI10" s="421"/>
      <c r="AJ10" s="421"/>
      <c r="AK10" s="421"/>
      <c r="AL10" s="421"/>
      <c r="AM10" s="421"/>
      <c r="AN10" s="421"/>
      <c r="AO10" s="421"/>
    </row>
    <row r="11" spans="1:42" ht="15" customHeight="1">
      <c r="A11" s="345" t="s">
        <v>86</v>
      </c>
      <c r="B11" s="148" t="s">
        <v>307</v>
      </c>
      <c r="C11" s="192">
        <v>26</v>
      </c>
      <c r="D11" s="192">
        <v>4</v>
      </c>
      <c r="E11" s="192">
        <v>5</v>
      </c>
      <c r="F11" s="192">
        <v>25</v>
      </c>
      <c r="G11" s="151">
        <f t="shared" si="0"/>
        <v>30</v>
      </c>
      <c r="H11" s="192">
        <v>1987</v>
      </c>
      <c r="I11" s="192">
        <v>317</v>
      </c>
      <c r="J11" s="192">
        <v>1509</v>
      </c>
      <c r="K11" s="192">
        <v>795</v>
      </c>
      <c r="L11" s="193">
        <v>2186</v>
      </c>
      <c r="M11" s="193">
        <v>118</v>
      </c>
      <c r="N11" s="151">
        <f t="shared" si="1"/>
        <v>2304</v>
      </c>
      <c r="O11" s="512">
        <v>276.88744991980343</v>
      </c>
      <c r="P11" s="512">
        <v>243.46076612903229</v>
      </c>
      <c r="Q11" s="512">
        <v>329.47437201236187</v>
      </c>
      <c r="R11" s="512">
        <v>159.72344003508002</v>
      </c>
      <c r="S11" s="512">
        <v>273.17667371202111</v>
      </c>
      <c r="T11" s="512">
        <v>257.11632528367767</v>
      </c>
      <c r="U11" s="513">
        <v>272.36230680711691</v>
      </c>
      <c r="V11" s="175"/>
      <c r="W11" s="175"/>
      <c r="X11" s="190"/>
      <c r="Y11" s="190"/>
      <c r="Z11" s="190"/>
      <c r="AA11" s="190"/>
      <c r="AB11" s="421"/>
      <c r="AC11" s="421"/>
      <c r="AD11" s="421"/>
      <c r="AE11" s="421"/>
      <c r="AF11" s="421"/>
      <c r="AG11" s="421"/>
      <c r="AH11" s="421"/>
      <c r="AI11" s="421"/>
      <c r="AJ11" s="421"/>
      <c r="AK11" s="421"/>
      <c r="AL11" s="421"/>
      <c r="AM11" s="421"/>
      <c r="AN11" s="421"/>
      <c r="AO11" s="421"/>
    </row>
    <row r="12" spans="1:42" ht="15" customHeight="1">
      <c r="A12" s="345" t="s">
        <v>87</v>
      </c>
      <c r="B12" s="148" t="s">
        <v>308</v>
      </c>
      <c r="C12" s="192">
        <v>695</v>
      </c>
      <c r="D12" s="192">
        <v>84</v>
      </c>
      <c r="E12" s="192">
        <v>2</v>
      </c>
      <c r="F12" s="192">
        <v>777</v>
      </c>
      <c r="G12" s="151">
        <f t="shared" si="0"/>
        <v>779</v>
      </c>
      <c r="H12" s="192">
        <v>24523</v>
      </c>
      <c r="I12" s="192">
        <v>3223</v>
      </c>
      <c r="J12" s="192">
        <v>8</v>
      </c>
      <c r="K12" s="192">
        <v>27738</v>
      </c>
      <c r="L12" s="193">
        <v>26584</v>
      </c>
      <c r="M12" s="193">
        <v>1162</v>
      </c>
      <c r="N12" s="151">
        <f t="shared" si="1"/>
        <v>27746</v>
      </c>
      <c r="O12" s="512">
        <v>134.7305410411401</v>
      </c>
      <c r="P12" s="512">
        <v>119.35141083807375</v>
      </c>
      <c r="Q12" s="512">
        <v>135.72861607142858</v>
      </c>
      <c r="R12" s="512">
        <v>132.94599887512405</v>
      </c>
      <c r="S12" s="512">
        <v>132.56519678280597</v>
      </c>
      <c r="T12" s="512">
        <v>141.75120808821165</v>
      </c>
      <c r="U12" s="513">
        <v>132.94683133645231</v>
      </c>
      <c r="V12" s="175"/>
      <c r="W12" s="175"/>
      <c r="X12" s="190"/>
      <c r="Y12" s="190"/>
      <c r="Z12" s="190"/>
      <c r="AA12" s="190"/>
      <c r="AB12" s="421"/>
      <c r="AC12" s="421"/>
      <c r="AD12" s="421"/>
      <c r="AE12" s="421"/>
      <c r="AF12" s="421"/>
      <c r="AG12" s="421"/>
      <c r="AH12" s="421"/>
      <c r="AI12" s="421"/>
      <c r="AJ12" s="421"/>
      <c r="AK12" s="421"/>
      <c r="AL12" s="421"/>
      <c r="AM12" s="421"/>
      <c r="AN12" s="421"/>
      <c r="AO12" s="421"/>
    </row>
    <row r="13" spans="1:42" ht="15" customHeight="1">
      <c r="A13" s="345" t="s">
        <v>88</v>
      </c>
      <c r="B13" s="148" t="s">
        <v>309</v>
      </c>
      <c r="C13" s="192">
        <v>4648</v>
      </c>
      <c r="D13" s="192">
        <v>356</v>
      </c>
      <c r="E13" s="192">
        <v>38</v>
      </c>
      <c r="F13" s="192">
        <v>4966</v>
      </c>
      <c r="G13" s="151">
        <f t="shared" si="0"/>
        <v>5004</v>
      </c>
      <c r="H13" s="192">
        <v>59435</v>
      </c>
      <c r="I13" s="192">
        <v>5746</v>
      </c>
      <c r="J13" s="192">
        <v>2172</v>
      </c>
      <c r="K13" s="192">
        <v>63009</v>
      </c>
      <c r="L13" s="193">
        <v>61600</v>
      </c>
      <c r="M13" s="193">
        <v>3581</v>
      </c>
      <c r="N13" s="151">
        <f t="shared" si="1"/>
        <v>65181</v>
      </c>
      <c r="O13" s="512">
        <v>100.20242735615912</v>
      </c>
      <c r="P13" s="512">
        <v>91.368240667301194</v>
      </c>
      <c r="Q13" s="512">
        <v>199.64098912415935</v>
      </c>
      <c r="R13" s="512">
        <v>95.661320569557432</v>
      </c>
      <c r="S13" s="512">
        <v>100.12542132128489</v>
      </c>
      <c r="T13" s="512">
        <v>87.751019388408253</v>
      </c>
      <c r="U13" s="513">
        <v>99.44376548171256</v>
      </c>
      <c r="V13" s="175"/>
      <c r="W13" s="175"/>
      <c r="X13" s="190"/>
      <c r="Y13" s="190"/>
      <c r="Z13" s="190"/>
      <c r="AA13" s="190"/>
      <c r="AB13" s="421"/>
      <c r="AC13" s="421"/>
      <c r="AD13" s="421"/>
      <c r="AE13" s="421"/>
      <c r="AF13" s="421"/>
      <c r="AG13" s="421"/>
      <c r="AH13" s="421"/>
      <c r="AI13" s="421"/>
      <c r="AJ13" s="421"/>
      <c r="AK13" s="421"/>
      <c r="AL13" s="421"/>
      <c r="AM13" s="421"/>
      <c r="AN13" s="421"/>
      <c r="AO13" s="421"/>
    </row>
    <row r="14" spans="1:42" ht="15" customHeight="1">
      <c r="A14" s="345" t="s">
        <v>89</v>
      </c>
      <c r="B14" s="148" t="s">
        <v>310</v>
      </c>
      <c r="C14" s="192">
        <v>450</v>
      </c>
      <c r="D14" s="192">
        <v>110</v>
      </c>
      <c r="E14" s="192">
        <v>31</v>
      </c>
      <c r="F14" s="192">
        <v>529</v>
      </c>
      <c r="G14" s="151">
        <f t="shared" si="0"/>
        <v>560</v>
      </c>
      <c r="H14" s="192">
        <v>5684</v>
      </c>
      <c r="I14" s="192">
        <v>2149</v>
      </c>
      <c r="J14" s="192">
        <v>1900</v>
      </c>
      <c r="K14" s="192">
        <v>5933</v>
      </c>
      <c r="L14" s="193">
        <v>7295</v>
      </c>
      <c r="M14" s="193">
        <v>538</v>
      </c>
      <c r="N14" s="151">
        <f t="shared" si="1"/>
        <v>7833</v>
      </c>
      <c r="O14" s="512">
        <v>171.45546629832145</v>
      </c>
      <c r="P14" s="512">
        <v>105.90020804388872</v>
      </c>
      <c r="Q14" s="512">
        <v>257.78117870930151</v>
      </c>
      <c r="R14" s="512">
        <v>118.26698607295121</v>
      </c>
      <c r="S14" s="512">
        <v>153.90141028161275</v>
      </c>
      <c r="T14" s="512">
        <v>158.33390403563234</v>
      </c>
      <c r="U14" s="513">
        <v>154.19610572075726</v>
      </c>
      <c r="V14" s="175"/>
      <c r="W14" s="175"/>
      <c r="X14" s="190"/>
      <c r="Y14" s="190"/>
      <c r="Z14" s="190"/>
      <c r="AA14" s="190"/>
      <c r="AB14" s="421"/>
      <c r="AC14" s="421"/>
      <c r="AD14" s="421"/>
      <c r="AE14" s="421"/>
      <c r="AF14" s="421"/>
      <c r="AG14" s="421"/>
      <c r="AH14" s="421"/>
      <c r="AI14" s="421"/>
      <c r="AJ14" s="421"/>
      <c r="AK14" s="421"/>
      <c r="AL14" s="421"/>
      <c r="AM14" s="421"/>
      <c r="AN14" s="421"/>
      <c r="AO14" s="421"/>
    </row>
    <row r="15" spans="1:42" ht="15" customHeight="1">
      <c r="A15" s="344" t="s">
        <v>565</v>
      </c>
      <c r="B15" s="148" t="s">
        <v>311</v>
      </c>
      <c r="C15" s="192">
        <v>42236</v>
      </c>
      <c r="D15" s="192">
        <v>610</v>
      </c>
      <c r="E15" s="192">
        <v>162</v>
      </c>
      <c r="F15" s="192">
        <v>42684</v>
      </c>
      <c r="G15" s="151">
        <f t="shared" si="0"/>
        <v>42846</v>
      </c>
      <c r="H15" s="192">
        <v>438529</v>
      </c>
      <c r="I15" s="192">
        <v>7535</v>
      </c>
      <c r="J15" s="192">
        <v>10848</v>
      </c>
      <c r="K15" s="192">
        <v>435216</v>
      </c>
      <c r="L15" s="193">
        <v>306726</v>
      </c>
      <c r="M15" s="193">
        <v>139338</v>
      </c>
      <c r="N15" s="151">
        <f t="shared" si="1"/>
        <v>446064</v>
      </c>
      <c r="O15" s="512">
        <v>91.608361997267664</v>
      </c>
      <c r="P15" s="512">
        <v>77.67683654534801</v>
      </c>
      <c r="Q15" s="512">
        <v>264.75669377785198</v>
      </c>
      <c r="R15" s="512">
        <v>86.942254508617523</v>
      </c>
      <c r="S15" s="512">
        <v>96.917918504319545</v>
      </c>
      <c r="T15" s="512">
        <v>77.145998153026483</v>
      </c>
      <c r="U15" s="513">
        <v>91.39770049048677</v>
      </c>
      <c r="V15" s="175"/>
      <c r="W15" s="175"/>
      <c r="X15" s="190"/>
      <c r="Y15" s="190"/>
      <c r="Z15" s="190"/>
      <c r="AA15" s="190"/>
      <c r="AB15" s="421"/>
      <c r="AC15" s="421"/>
      <c r="AD15" s="421"/>
      <c r="AE15" s="421"/>
      <c r="AF15" s="421"/>
      <c r="AG15" s="421"/>
      <c r="AH15" s="421"/>
      <c r="AI15" s="421"/>
      <c r="AJ15" s="421"/>
      <c r="AK15" s="421"/>
      <c r="AL15" s="421"/>
      <c r="AM15" s="421"/>
      <c r="AN15" s="421"/>
      <c r="AO15" s="421"/>
    </row>
    <row r="16" spans="1:42" ht="15" customHeight="1">
      <c r="A16" s="344" t="s">
        <v>566</v>
      </c>
      <c r="B16" s="148" t="s">
        <v>312</v>
      </c>
      <c r="C16" s="192">
        <v>658</v>
      </c>
      <c r="D16" s="192">
        <v>7</v>
      </c>
      <c r="E16" s="192">
        <v>10</v>
      </c>
      <c r="F16" s="192">
        <v>655</v>
      </c>
      <c r="G16" s="151">
        <f t="shared" si="0"/>
        <v>665</v>
      </c>
      <c r="H16" s="192">
        <v>15519</v>
      </c>
      <c r="I16" s="192">
        <v>105</v>
      </c>
      <c r="J16" s="192">
        <v>203</v>
      </c>
      <c r="K16" s="192">
        <v>15421</v>
      </c>
      <c r="L16" s="193">
        <v>13096</v>
      </c>
      <c r="M16" s="193">
        <v>2528</v>
      </c>
      <c r="N16" s="151">
        <f t="shared" si="1"/>
        <v>15624</v>
      </c>
      <c r="O16" s="512">
        <v>126.74008789200319</v>
      </c>
      <c r="P16" s="512">
        <v>93.394135864135876</v>
      </c>
      <c r="Q16" s="512">
        <v>137.19397642370913</v>
      </c>
      <c r="R16" s="512">
        <v>126.3600879745582</v>
      </c>
      <c r="S16" s="512">
        <v>130.32016389021317</v>
      </c>
      <c r="T16" s="512">
        <v>105.99137831374793</v>
      </c>
      <c r="U16" s="513">
        <v>126.51001171772684</v>
      </c>
      <c r="V16" s="175"/>
      <c r="W16" s="175"/>
      <c r="X16" s="190"/>
      <c r="Y16" s="190"/>
      <c r="Z16" s="190"/>
      <c r="AA16" s="190"/>
      <c r="AB16" s="421"/>
      <c r="AC16" s="421"/>
      <c r="AD16" s="421"/>
      <c r="AE16" s="421"/>
      <c r="AF16" s="421"/>
      <c r="AG16" s="421"/>
      <c r="AH16" s="421"/>
      <c r="AI16" s="421"/>
      <c r="AJ16" s="421"/>
      <c r="AK16" s="421"/>
      <c r="AL16" s="421"/>
      <c r="AM16" s="421"/>
      <c r="AN16" s="421"/>
      <c r="AO16" s="421"/>
    </row>
    <row r="17" spans="1:41" ht="15" customHeight="1">
      <c r="A17" s="344" t="s">
        <v>567</v>
      </c>
      <c r="B17" s="148" t="s">
        <v>313</v>
      </c>
      <c r="C17" s="192">
        <v>62</v>
      </c>
      <c r="D17" s="192">
        <v>1</v>
      </c>
      <c r="E17" s="192">
        <v>0</v>
      </c>
      <c r="F17" s="192">
        <v>63</v>
      </c>
      <c r="G17" s="151">
        <f t="shared" si="0"/>
        <v>63</v>
      </c>
      <c r="H17" s="192">
        <v>4252</v>
      </c>
      <c r="I17" s="192">
        <v>89</v>
      </c>
      <c r="J17" s="192">
        <v>0</v>
      </c>
      <c r="K17" s="192">
        <v>4341</v>
      </c>
      <c r="L17" s="193">
        <v>3422</v>
      </c>
      <c r="M17" s="193">
        <v>919</v>
      </c>
      <c r="N17" s="151">
        <f t="shared" si="1"/>
        <v>4341</v>
      </c>
      <c r="O17" s="512">
        <v>206.05324072694771</v>
      </c>
      <c r="P17" s="512">
        <v>223.43808210391273</v>
      </c>
      <c r="Q17" s="512">
        <v>0</v>
      </c>
      <c r="R17" s="512">
        <v>206.27468286585017</v>
      </c>
      <c r="S17" s="512">
        <v>217.22541543309615</v>
      </c>
      <c r="T17" s="512">
        <v>158.31143692307691</v>
      </c>
      <c r="U17" s="513">
        <v>206.2746828658502</v>
      </c>
      <c r="V17" s="175"/>
      <c r="W17" s="175"/>
      <c r="X17" s="190"/>
      <c r="Y17" s="190"/>
      <c r="Z17" s="190"/>
      <c r="AA17" s="190"/>
      <c r="AB17" s="421"/>
      <c r="AC17" s="421"/>
      <c r="AD17" s="421"/>
      <c r="AE17" s="421"/>
      <c r="AF17" s="421"/>
      <c r="AG17" s="421"/>
      <c r="AH17" s="421"/>
      <c r="AI17" s="421"/>
      <c r="AJ17" s="421"/>
      <c r="AK17" s="421"/>
      <c r="AL17" s="421"/>
      <c r="AM17" s="421"/>
      <c r="AN17" s="421"/>
      <c r="AO17" s="421"/>
    </row>
    <row r="18" spans="1:41" ht="15" customHeight="1">
      <c r="A18" s="344" t="s">
        <v>568</v>
      </c>
      <c r="B18" s="148" t="s">
        <v>314</v>
      </c>
      <c r="C18" s="192">
        <v>16816</v>
      </c>
      <c r="D18" s="192">
        <v>27</v>
      </c>
      <c r="E18" s="192">
        <v>29</v>
      </c>
      <c r="F18" s="192">
        <v>16814</v>
      </c>
      <c r="G18" s="151">
        <f t="shared" si="0"/>
        <v>16843</v>
      </c>
      <c r="H18" s="192">
        <v>421256</v>
      </c>
      <c r="I18" s="192">
        <v>910</v>
      </c>
      <c r="J18" s="192">
        <v>987</v>
      </c>
      <c r="K18" s="192">
        <v>421179</v>
      </c>
      <c r="L18" s="193">
        <v>302300</v>
      </c>
      <c r="M18" s="193">
        <v>119866</v>
      </c>
      <c r="N18" s="151">
        <f t="shared" si="1"/>
        <v>422166</v>
      </c>
      <c r="O18" s="512">
        <v>86.318339678363174</v>
      </c>
      <c r="P18" s="512">
        <v>73.802480613040885</v>
      </c>
      <c r="Q18" s="512">
        <v>75.927732115677316</v>
      </c>
      <c r="R18" s="512">
        <v>86.314322229974806</v>
      </c>
      <c r="S18" s="512">
        <v>89.053186401596534</v>
      </c>
      <c r="T18" s="512">
        <v>79.121375425460627</v>
      </c>
      <c r="U18" s="513">
        <v>86.295302611063022</v>
      </c>
      <c r="V18" s="175"/>
      <c r="W18" s="175"/>
      <c r="X18" s="190"/>
      <c r="Y18" s="190"/>
      <c r="Z18" s="190"/>
      <c r="AA18" s="190"/>
      <c r="AB18" s="421"/>
      <c r="AC18" s="421"/>
      <c r="AD18" s="421"/>
      <c r="AE18" s="421"/>
      <c r="AF18" s="421"/>
      <c r="AG18" s="421"/>
      <c r="AH18" s="421"/>
      <c r="AI18" s="421"/>
      <c r="AJ18" s="421"/>
      <c r="AK18" s="421"/>
      <c r="AL18" s="421"/>
      <c r="AM18" s="421"/>
      <c r="AN18" s="421"/>
      <c r="AO18" s="421"/>
    </row>
    <row r="19" spans="1:41" ht="15" customHeight="1">
      <c r="A19" s="344" t="s">
        <v>569</v>
      </c>
      <c r="B19" s="148" t="s">
        <v>315</v>
      </c>
      <c r="C19" s="192">
        <v>32961</v>
      </c>
      <c r="D19" s="192">
        <v>110</v>
      </c>
      <c r="E19" s="192">
        <v>196</v>
      </c>
      <c r="F19" s="192">
        <v>32875</v>
      </c>
      <c r="G19" s="151">
        <f t="shared" si="0"/>
        <v>33071</v>
      </c>
      <c r="H19" s="192">
        <v>491154</v>
      </c>
      <c r="I19" s="192">
        <v>2798</v>
      </c>
      <c r="J19" s="192">
        <v>6362</v>
      </c>
      <c r="K19" s="192">
        <v>487590</v>
      </c>
      <c r="L19" s="193">
        <v>242952</v>
      </c>
      <c r="M19" s="193">
        <v>251000</v>
      </c>
      <c r="N19" s="151">
        <f t="shared" si="1"/>
        <v>493952</v>
      </c>
      <c r="O19" s="512">
        <v>72.502000831582166</v>
      </c>
      <c r="P19" s="512">
        <v>73.547934146923666</v>
      </c>
      <c r="Q19" s="512">
        <v>127.05832624381844</v>
      </c>
      <c r="R19" s="512">
        <v>71.881571127502085</v>
      </c>
      <c r="S19" s="512">
        <v>74.547713236050285</v>
      </c>
      <c r="T19" s="512">
        <v>70.438551834771644</v>
      </c>
      <c r="U19" s="513">
        <v>72.507186824420913</v>
      </c>
      <c r="V19" s="175"/>
      <c r="W19" s="175"/>
      <c r="X19" s="190"/>
      <c r="Y19" s="190"/>
      <c r="Z19" s="190"/>
      <c r="AA19" s="190"/>
      <c r="AB19" s="421"/>
      <c r="AC19" s="421"/>
      <c r="AD19" s="421"/>
      <c r="AE19" s="421"/>
      <c r="AF19" s="421"/>
      <c r="AG19" s="421"/>
      <c r="AH19" s="421"/>
      <c r="AI19" s="421"/>
      <c r="AJ19" s="421"/>
      <c r="AK19" s="421"/>
      <c r="AL19" s="421"/>
      <c r="AM19" s="421"/>
      <c r="AN19" s="421"/>
      <c r="AO19" s="421"/>
    </row>
    <row r="20" spans="1:41" ht="15" customHeight="1">
      <c r="A20" s="344" t="s">
        <v>570</v>
      </c>
      <c r="B20" s="148" t="s">
        <v>316</v>
      </c>
      <c r="C20" s="192">
        <v>6446</v>
      </c>
      <c r="D20" s="192">
        <v>5</v>
      </c>
      <c r="E20" s="192">
        <v>1</v>
      </c>
      <c r="F20" s="192">
        <v>6450</v>
      </c>
      <c r="G20" s="151">
        <f t="shared" si="0"/>
        <v>6451</v>
      </c>
      <c r="H20" s="192">
        <v>61721</v>
      </c>
      <c r="I20" s="192">
        <v>29</v>
      </c>
      <c r="J20" s="192">
        <v>2</v>
      </c>
      <c r="K20" s="192">
        <v>61748</v>
      </c>
      <c r="L20" s="193">
        <v>47436</v>
      </c>
      <c r="M20" s="193">
        <v>14314</v>
      </c>
      <c r="N20" s="151">
        <f t="shared" si="1"/>
        <v>61750</v>
      </c>
      <c r="O20" s="512">
        <v>71.317751888202423</v>
      </c>
      <c r="P20" s="512">
        <v>59.358915441176471</v>
      </c>
      <c r="Q20" s="512">
        <v>121.12322580645161</v>
      </c>
      <c r="R20" s="512">
        <v>71.313092004260696</v>
      </c>
      <c r="S20" s="512">
        <v>72.276735856303162</v>
      </c>
      <c r="T20" s="512">
        <v>68.031417613273774</v>
      </c>
      <c r="U20" s="513">
        <v>71.313985872826493</v>
      </c>
      <c r="V20" s="175"/>
      <c r="W20" s="175"/>
      <c r="X20" s="190"/>
      <c r="Y20" s="190"/>
      <c r="Z20" s="190"/>
      <c r="AA20" s="190"/>
      <c r="AB20" s="421"/>
      <c r="AC20" s="421"/>
      <c r="AD20" s="421"/>
      <c r="AE20" s="421"/>
      <c r="AF20" s="421"/>
      <c r="AG20" s="421"/>
      <c r="AH20" s="421"/>
      <c r="AI20" s="421"/>
      <c r="AJ20" s="421"/>
      <c r="AK20" s="421"/>
      <c r="AL20" s="421"/>
      <c r="AM20" s="421"/>
      <c r="AN20" s="421"/>
      <c r="AO20" s="421"/>
    </row>
    <row r="21" spans="1:41" ht="15" customHeight="1">
      <c r="A21" s="344" t="s">
        <v>571</v>
      </c>
      <c r="B21" s="148" t="s">
        <v>317</v>
      </c>
      <c r="C21" s="192">
        <v>10392</v>
      </c>
      <c r="D21" s="192">
        <v>226</v>
      </c>
      <c r="E21" s="192">
        <v>16</v>
      </c>
      <c r="F21" s="192">
        <v>10602</v>
      </c>
      <c r="G21" s="151">
        <f t="shared" si="0"/>
        <v>10618</v>
      </c>
      <c r="H21" s="192">
        <v>64240</v>
      </c>
      <c r="I21" s="192">
        <v>1186</v>
      </c>
      <c r="J21" s="192">
        <v>207</v>
      </c>
      <c r="K21" s="192">
        <v>65219</v>
      </c>
      <c r="L21" s="193">
        <v>56548</v>
      </c>
      <c r="M21" s="193">
        <v>8878</v>
      </c>
      <c r="N21" s="151">
        <f t="shared" si="1"/>
        <v>65426</v>
      </c>
      <c r="O21" s="512">
        <v>81.855057893391674</v>
      </c>
      <c r="P21" s="512">
        <v>63.653930460178387</v>
      </c>
      <c r="Q21" s="512">
        <v>211.08011904761906</v>
      </c>
      <c r="R21" s="512">
        <v>81.182666161794913</v>
      </c>
      <c r="S21" s="512">
        <v>83.109412179600312</v>
      </c>
      <c r="T21" s="512">
        <v>71.848096859300128</v>
      </c>
      <c r="U21" s="513">
        <v>81.599640328689802</v>
      </c>
      <c r="V21" s="175"/>
      <c r="W21" s="175"/>
      <c r="X21" s="190"/>
      <c r="Y21" s="190"/>
      <c r="Z21" s="190"/>
      <c r="AA21" s="190"/>
      <c r="AB21" s="421"/>
      <c r="AC21" s="421"/>
      <c r="AD21" s="421"/>
      <c r="AE21" s="421"/>
      <c r="AF21" s="421"/>
      <c r="AG21" s="421"/>
      <c r="AH21" s="421"/>
      <c r="AI21" s="421"/>
      <c r="AJ21" s="421"/>
      <c r="AK21" s="421"/>
      <c r="AL21" s="421"/>
      <c r="AM21" s="421"/>
      <c r="AN21" s="421"/>
      <c r="AO21" s="421"/>
    </row>
    <row r="22" spans="1:41" ht="15" customHeight="1">
      <c r="A22" s="344" t="s">
        <v>572</v>
      </c>
      <c r="B22" s="148" t="s">
        <v>318</v>
      </c>
      <c r="C22" s="192">
        <v>2567</v>
      </c>
      <c r="D22" s="192">
        <v>3</v>
      </c>
      <c r="E22" s="192">
        <v>2</v>
      </c>
      <c r="F22" s="192">
        <v>2568</v>
      </c>
      <c r="G22" s="151">
        <f t="shared" si="0"/>
        <v>2570</v>
      </c>
      <c r="H22" s="192">
        <v>55167</v>
      </c>
      <c r="I22" s="192">
        <v>27</v>
      </c>
      <c r="J22" s="192">
        <v>4</v>
      </c>
      <c r="K22" s="192">
        <v>55190</v>
      </c>
      <c r="L22" s="193">
        <v>44918</v>
      </c>
      <c r="M22" s="193">
        <v>10276</v>
      </c>
      <c r="N22" s="151">
        <f t="shared" si="1"/>
        <v>55194</v>
      </c>
      <c r="O22" s="512">
        <v>110.66122694320778</v>
      </c>
      <c r="P22" s="512">
        <v>63.593873015873015</v>
      </c>
      <c r="Q22" s="512">
        <v>77.857749999999996</v>
      </c>
      <c r="R22" s="512">
        <v>110.64469493657784</v>
      </c>
      <c r="S22" s="512">
        <v>114.83324864427293</v>
      </c>
      <c r="T22" s="512">
        <v>91.816773773339122</v>
      </c>
      <c r="U22" s="513">
        <v>110.6421658098967</v>
      </c>
      <c r="V22" s="175"/>
      <c r="W22" s="175"/>
      <c r="X22" s="190"/>
      <c r="Y22" s="190"/>
      <c r="Z22" s="190"/>
      <c r="AA22" s="190"/>
      <c r="AB22" s="421"/>
      <c r="AC22" s="421"/>
      <c r="AD22" s="421"/>
      <c r="AE22" s="421"/>
      <c r="AF22" s="421"/>
      <c r="AG22" s="421"/>
      <c r="AH22" s="421"/>
      <c r="AI22" s="421"/>
      <c r="AJ22" s="421"/>
      <c r="AK22" s="421"/>
      <c r="AL22" s="421"/>
      <c r="AM22" s="421"/>
      <c r="AN22" s="421"/>
      <c r="AO22" s="421"/>
    </row>
    <row r="23" spans="1:41" ht="15" customHeight="1">
      <c r="A23" s="344" t="s">
        <v>573</v>
      </c>
      <c r="B23" s="148" t="s">
        <v>319</v>
      </c>
      <c r="C23" s="192">
        <v>7725</v>
      </c>
      <c r="D23" s="192">
        <v>100</v>
      </c>
      <c r="E23" s="192">
        <v>37</v>
      </c>
      <c r="F23" s="192">
        <v>7788</v>
      </c>
      <c r="G23" s="151">
        <f t="shared" si="0"/>
        <v>7825</v>
      </c>
      <c r="H23" s="192">
        <v>52864</v>
      </c>
      <c r="I23" s="192">
        <v>361</v>
      </c>
      <c r="J23" s="192">
        <v>541</v>
      </c>
      <c r="K23" s="192">
        <v>52684</v>
      </c>
      <c r="L23" s="193">
        <v>40285</v>
      </c>
      <c r="M23" s="193">
        <v>12940</v>
      </c>
      <c r="N23" s="151">
        <f t="shared" si="1"/>
        <v>53225</v>
      </c>
      <c r="O23" s="512">
        <v>89.498146513774827</v>
      </c>
      <c r="P23" s="512">
        <v>101.37514001244556</v>
      </c>
      <c r="Q23" s="512">
        <v>217.80974462278249</v>
      </c>
      <c r="R23" s="512">
        <v>88.250831854158122</v>
      </c>
      <c r="S23" s="512">
        <v>92.178551460305329</v>
      </c>
      <c r="T23" s="512">
        <v>81.203780091122923</v>
      </c>
      <c r="U23" s="513">
        <v>89.574154958557003</v>
      </c>
      <c r="V23" s="175"/>
      <c r="W23" s="175"/>
      <c r="X23" s="190"/>
      <c r="Y23" s="190"/>
      <c r="Z23" s="190"/>
      <c r="AA23" s="190"/>
      <c r="AB23" s="421"/>
      <c r="AC23" s="421"/>
      <c r="AD23" s="421"/>
      <c r="AE23" s="421"/>
      <c r="AF23" s="421"/>
      <c r="AG23" s="421"/>
      <c r="AH23" s="421"/>
      <c r="AI23" s="421"/>
      <c r="AJ23" s="421"/>
      <c r="AK23" s="421"/>
      <c r="AL23" s="421"/>
      <c r="AM23" s="421"/>
      <c r="AN23" s="421"/>
      <c r="AO23" s="421"/>
    </row>
    <row r="24" spans="1:41" ht="15" customHeight="1">
      <c r="A24" s="344" t="s">
        <v>574</v>
      </c>
      <c r="B24" s="148" t="s">
        <v>320</v>
      </c>
      <c r="C24" s="192">
        <v>268</v>
      </c>
      <c r="D24" s="192">
        <v>4</v>
      </c>
      <c r="E24" s="192">
        <v>1</v>
      </c>
      <c r="F24" s="192">
        <v>271</v>
      </c>
      <c r="G24" s="151">
        <f t="shared" si="0"/>
        <v>272</v>
      </c>
      <c r="H24" s="192">
        <v>8585</v>
      </c>
      <c r="I24" s="192">
        <v>35</v>
      </c>
      <c r="J24" s="192">
        <v>15</v>
      </c>
      <c r="K24" s="192">
        <v>8605</v>
      </c>
      <c r="L24" s="193">
        <v>7577</v>
      </c>
      <c r="M24" s="193">
        <v>1043</v>
      </c>
      <c r="N24" s="151">
        <f t="shared" si="1"/>
        <v>8620</v>
      </c>
      <c r="O24" s="512">
        <v>300.65635432702771</v>
      </c>
      <c r="P24" s="512">
        <v>72.697331730769235</v>
      </c>
      <c r="Q24" s="512">
        <v>240.77510067114093</v>
      </c>
      <c r="R24" s="512">
        <v>300.0009019688319</v>
      </c>
      <c r="S24" s="512">
        <v>311.92188727789369</v>
      </c>
      <c r="T24" s="512">
        <v>209.95915077635522</v>
      </c>
      <c r="U24" s="513">
        <v>299.89456814073981</v>
      </c>
      <c r="V24" s="175"/>
      <c r="W24" s="175"/>
      <c r="X24" s="190"/>
      <c r="Y24" s="190"/>
      <c r="Z24" s="190"/>
      <c r="AA24" s="190"/>
      <c r="AB24" s="421"/>
      <c r="AC24" s="421"/>
      <c r="AD24" s="421"/>
      <c r="AE24" s="421"/>
      <c r="AF24" s="421"/>
      <c r="AG24" s="421"/>
      <c r="AH24" s="421"/>
      <c r="AI24" s="421"/>
      <c r="AJ24" s="421"/>
      <c r="AK24" s="421"/>
      <c r="AL24" s="421"/>
      <c r="AM24" s="421"/>
      <c r="AN24" s="421"/>
      <c r="AO24" s="421"/>
    </row>
    <row r="25" spans="1:41" ht="15" customHeight="1">
      <c r="A25" s="344" t="s">
        <v>575</v>
      </c>
      <c r="B25" s="148" t="s">
        <v>321</v>
      </c>
      <c r="C25" s="192">
        <v>4561</v>
      </c>
      <c r="D25" s="192">
        <v>50</v>
      </c>
      <c r="E25" s="192">
        <v>7</v>
      </c>
      <c r="F25" s="192">
        <v>4604</v>
      </c>
      <c r="G25" s="151">
        <f t="shared" si="0"/>
        <v>4611</v>
      </c>
      <c r="H25" s="192">
        <v>79122</v>
      </c>
      <c r="I25" s="192">
        <v>272</v>
      </c>
      <c r="J25" s="192">
        <v>930</v>
      </c>
      <c r="K25" s="192">
        <v>78464</v>
      </c>
      <c r="L25" s="193">
        <v>61100</v>
      </c>
      <c r="M25" s="193">
        <v>18294</v>
      </c>
      <c r="N25" s="151">
        <f t="shared" si="1"/>
        <v>79394</v>
      </c>
      <c r="O25" s="512">
        <v>136.18838244566285</v>
      </c>
      <c r="P25" s="512">
        <v>87.137278911564621</v>
      </c>
      <c r="Q25" s="512">
        <v>215.20494926180905</v>
      </c>
      <c r="R25" s="512">
        <v>135.12183846999898</v>
      </c>
      <c r="S25" s="512">
        <v>143.44584069796628</v>
      </c>
      <c r="T25" s="512">
        <v>110.61679416205335</v>
      </c>
      <c r="U25" s="513">
        <v>136.02909668138031</v>
      </c>
      <c r="V25" s="175"/>
      <c r="W25" s="175"/>
      <c r="X25" s="190"/>
      <c r="Y25" s="190"/>
      <c r="Z25" s="190"/>
      <c r="AA25" s="190"/>
      <c r="AB25" s="421"/>
      <c r="AC25" s="421"/>
      <c r="AD25" s="421"/>
      <c r="AE25" s="421"/>
      <c r="AF25" s="421"/>
      <c r="AG25" s="421"/>
      <c r="AH25" s="421"/>
      <c r="AI25" s="421"/>
      <c r="AJ25" s="421"/>
      <c r="AK25" s="421"/>
      <c r="AL25" s="421"/>
      <c r="AM25" s="421"/>
      <c r="AN25" s="421"/>
      <c r="AO25" s="421"/>
    </row>
    <row r="26" spans="1:41" ht="15" customHeight="1">
      <c r="A26" s="344" t="s">
        <v>576</v>
      </c>
      <c r="B26" s="148" t="s">
        <v>322</v>
      </c>
      <c r="C26" s="192">
        <v>380</v>
      </c>
      <c r="D26" s="192">
        <v>10</v>
      </c>
      <c r="E26" s="192">
        <v>2</v>
      </c>
      <c r="F26" s="192">
        <v>388</v>
      </c>
      <c r="G26" s="151">
        <f t="shared" si="0"/>
        <v>390</v>
      </c>
      <c r="H26" s="192">
        <v>22596</v>
      </c>
      <c r="I26" s="192">
        <v>45</v>
      </c>
      <c r="J26" s="192">
        <v>68</v>
      </c>
      <c r="K26" s="192">
        <v>22573</v>
      </c>
      <c r="L26" s="193">
        <v>13987</v>
      </c>
      <c r="M26" s="193">
        <v>8654</v>
      </c>
      <c r="N26" s="151">
        <f t="shared" si="1"/>
        <v>22641</v>
      </c>
      <c r="O26" s="512">
        <v>161.23708501014661</v>
      </c>
      <c r="P26" s="512">
        <v>81.228008658008662</v>
      </c>
      <c r="Q26" s="512">
        <v>203.70066336633664</v>
      </c>
      <c r="R26" s="512">
        <v>160.95898473457578</v>
      </c>
      <c r="S26" s="512">
        <v>175.15582630235889</v>
      </c>
      <c r="T26" s="512">
        <v>137.66249425487609</v>
      </c>
      <c r="U26" s="513">
        <v>161.09331118368135</v>
      </c>
      <c r="V26" s="175"/>
      <c r="W26" s="175"/>
      <c r="X26" s="190"/>
      <c r="Y26" s="190"/>
      <c r="Z26" s="190"/>
      <c r="AA26" s="190"/>
      <c r="AB26" s="421"/>
      <c r="AC26" s="421"/>
      <c r="AD26" s="421"/>
      <c r="AE26" s="421"/>
      <c r="AF26" s="421"/>
      <c r="AG26" s="421"/>
      <c r="AH26" s="421"/>
      <c r="AI26" s="421"/>
      <c r="AJ26" s="421"/>
      <c r="AK26" s="421"/>
      <c r="AL26" s="421"/>
      <c r="AM26" s="421"/>
      <c r="AN26" s="421"/>
      <c r="AO26" s="421"/>
    </row>
    <row r="27" spans="1:41" ht="15" customHeight="1">
      <c r="A27" s="344" t="s">
        <v>577</v>
      </c>
      <c r="B27" s="148" t="s">
        <v>323</v>
      </c>
      <c r="C27" s="192">
        <v>13300</v>
      </c>
      <c r="D27" s="192">
        <v>32</v>
      </c>
      <c r="E27" s="192">
        <v>1</v>
      </c>
      <c r="F27" s="192">
        <v>13331</v>
      </c>
      <c r="G27" s="151">
        <f t="shared" si="0"/>
        <v>13332</v>
      </c>
      <c r="H27" s="192">
        <v>208230</v>
      </c>
      <c r="I27" s="192">
        <v>237</v>
      </c>
      <c r="J27" s="192">
        <v>83</v>
      </c>
      <c r="K27" s="192">
        <v>208384</v>
      </c>
      <c r="L27" s="193">
        <v>164898</v>
      </c>
      <c r="M27" s="193">
        <v>43569</v>
      </c>
      <c r="N27" s="151">
        <f t="shared" si="1"/>
        <v>208467</v>
      </c>
      <c r="O27" s="512">
        <v>104.83666328872125</v>
      </c>
      <c r="P27" s="512">
        <v>72.986304388422028</v>
      </c>
      <c r="Q27" s="512">
        <v>267.25800803212849</v>
      </c>
      <c r="R27" s="512">
        <v>104.73758272067218</v>
      </c>
      <c r="S27" s="512">
        <v>109.3017770643355</v>
      </c>
      <c r="T27" s="512">
        <v>87.276660480447973</v>
      </c>
      <c r="U27" s="513">
        <v>104.80728561893648</v>
      </c>
      <c r="V27" s="175"/>
      <c r="W27" s="175"/>
      <c r="X27" s="190"/>
      <c r="Y27" s="190"/>
      <c r="Z27" s="190"/>
      <c r="AA27" s="190"/>
      <c r="AB27" s="421"/>
      <c r="AC27" s="421"/>
      <c r="AD27" s="421"/>
      <c r="AE27" s="421"/>
      <c r="AF27" s="421"/>
      <c r="AG27" s="421"/>
      <c r="AH27" s="421"/>
      <c r="AI27" s="421"/>
      <c r="AJ27" s="421"/>
      <c r="AK27" s="421"/>
      <c r="AL27" s="421"/>
      <c r="AM27" s="421"/>
      <c r="AN27" s="421"/>
      <c r="AO27" s="421"/>
    </row>
    <row r="28" spans="1:41" ht="15" customHeight="1">
      <c r="A28" s="344" t="s">
        <v>578</v>
      </c>
      <c r="B28" s="148" t="s">
        <v>324</v>
      </c>
      <c r="C28" s="192">
        <v>13914</v>
      </c>
      <c r="D28" s="192">
        <v>246</v>
      </c>
      <c r="E28" s="192">
        <v>42</v>
      </c>
      <c r="F28" s="192">
        <v>14118</v>
      </c>
      <c r="G28" s="151">
        <f t="shared" si="0"/>
        <v>14160</v>
      </c>
      <c r="H28" s="192">
        <v>223940</v>
      </c>
      <c r="I28" s="192">
        <v>4414</v>
      </c>
      <c r="J28" s="192">
        <v>1563</v>
      </c>
      <c r="K28" s="192">
        <v>226791</v>
      </c>
      <c r="L28" s="193">
        <v>199313</v>
      </c>
      <c r="M28" s="193">
        <v>29041</v>
      </c>
      <c r="N28" s="151">
        <f t="shared" si="1"/>
        <v>228354</v>
      </c>
      <c r="O28" s="512">
        <v>99.727813381591247</v>
      </c>
      <c r="P28" s="512">
        <v>100.04769271265536</v>
      </c>
      <c r="Q28" s="512">
        <v>230.61970754278377</v>
      </c>
      <c r="R28" s="512">
        <v>98.788968025389892</v>
      </c>
      <c r="S28" s="512">
        <v>101.89501783113475</v>
      </c>
      <c r="T28" s="512">
        <v>84.670020384059967</v>
      </c>
      <c r="U28" s="513">
        <v>99.733499800296741</v>
      </c>
      <c r="V28" s="175"/>
      <c r="W28" s="175"/>
      <c r="X28" s="190"/>
      <c r="Y28" s="190"/>
      <c r="Z28" s="190"/>
      <c r="AA28" s="190"/>
      <c r="AB28" s="421"/>
      <c r="AC28" s="421"/>
      <c r="AD28" s="421"/>
      <c r="AE28" s="421"/>
      <c r="AF28" s="421"/>
      <c r="AG28" s="421"/>
      <c r="AH28" s="421"/>
      <c r="AI28" s="421"/>
      <c r="AJ28" s="421"/>
      <c r="AK28" s="421"/>
      <c r="AL28" s="421"/>
      <c r="AM28" s="421"/>
      <c r="AN28" s="421"/>
      <c r="AO28" s="421"/>
    </row>
    <row r="29" spans="1:41" ht="15" customHeight="1">
      <c r="A29" s="344" t="s">
        <v>579</v>
      </c>
      <c r="B29" s="148" t="s">
        <v>325</v>
      </c>
      <c r="C29" s="192">
        <v>6787</v>
      </c>
      <c r="D29" s="192">
        <v>67</v>
      </c>
      <c r="E29" s="192">
        <v>7</v>
      </c>
      <c r="F29" s="192">
        <v>6847</v>
      </c>
      <c r="G29" s="151">
        <f t="shared" si="0"/>
        <v>6854</v>
      </c>
      <c r="H29" s="192">
        <v>167124</v>
      </c>
      <c r="I29" s="192">
        <v>960</v>
      </c>
      <c r="J29" s="192">
        <v>727</v>
      </c>
      <c r="K29" s="192">
        <v>167357</v>
      </c>
      <c r="L29" s="193">
        <v>156045</v>
      </c>
      <c r="M29" s="193">
        <v>12039</v>
      </c>
      <c r="N29" s="151">
        <f t="shared" si="1"/>
        <v>168084</v>
      </c>
      <c r="O29" s="512">
        <v>129.96997789509925</v>
      </c>
      <c r="P29" s="512">
        <v>87.69499321518154</v>
      </c>
      <c r="Q29" s="512">
        <v>221.05007064402184</v>
      </c>
      <c r="R29" s="512">
        <v>129.27902705722229</v>
      </c>
      <c r="S29" s="512">
        <v>131.75857930292813</v>
      </c>
      <c r="T29" s="512">
        <v>104.08384147155162</v>
      </c>
      <c r="U29" s="513">
        <v>129.72709753718976</v>
      </c>
      <c r="V29" s="175"/>
      <c r="W29" s="175"/>
      <c r="X29" s="190"/>
      <c r="Y29" s="190"/>
      <c r="Z29" s="190"/>
      <c r="AA29" s="190"/>
      <c r="AB29" s="421"/>
      <c r="AC29" s="421"/>
      <c r="AD29" s="421"/>
      <c r="AE29" s="421"/>
      <c r="AF29" s="421"/>
      <c r="AG29" s="421"/>
      <c r="AH29" s="421"/>
      <c r="AI29" s="421"/>
      <c r="AJ29" s="421"/>
      <c r="AK29" s="421"/>
      <c r="AL29" s="421"/>
      <c r="AM29" s="421"/>
      <c r="AN29" s="421"/>
      <c r="AO29" s="421"/>
    </row>
    <row r="30" spans="1:41" ht="15" customHeight="1">
      <c r="A30" s="344" t="s">
        <v>580</v>
      </c>
      <c r="B30" s="148" t="s">
        <v>326</v>
      </c>
      <c r="C30" s="192">
        <v>35463</v>
      </c>
      <c r="D30" s="192">
        <v>194</v>
      </c>
      <c r="E30" s="192">
        <v>52</v>
      </c>
      <c r="F30" s="192">
        <v>35605</v>
      </c>
      <c r="G30" s="151">
        <f t="shared" si="0"/>
        <v>35657</v>
      </c>
      <c r="H30" s="192">
        <v>377389</v>
      </c>
      <c r="I30" s="192">
        <v>2192</v>
      </c>
      <c r="J30" s="192">
        <v>3746</v>
      </c>
      <c r="K30" s="192">
        <v>375835</v>
      </c>
      <c r="L30" s="193">
        <v>322648</v>
      </c>
      <c r="M30" s="193">
        <v>56933</v>
      </c>
      <c r="N30" s="151">
        <f t="shared" si="1"/>
        <v>379581</v>
      </c>
      <c r="O30" s="512">
        <v>99.430626978964355</v>
      </c>
      <c r="P30" s="512">
        <v>85.030540728438453</v>
      </c>
      <c r="Q30" s="512">
        <v>240.27101545232273</v>
      </c>
      <c r="R30" s="512">
        <v>97.974455062094449</v>
      </c>
      <c r="S30" s="512">
        <v>101.19633815744325</v>
      </c>
      <c r="T30" s="512">
        <v>88.964611009010952</v>
      </c>
      <c r="U30" s="513">
        <v>99.359637627080147</v>
      </c>
      <c r="V30" s="175"/>
      <c r="W30" s="175"/>
      <c r="X30" s="190"/>
      <c r="Y30" s="190"/>
      <c r="Z30" s="190"/>
      <c r="AA30" s="190"/>
      <c r="AB30" s="421"/>
      <c r="AC30" s="421"/>
      <c r="AD30" s="421"/>
      <c r="AE30" s="421"/>
      <c r="AF30" s="421"/>
      <c r="AG30" s="421"/>
      <c r="AH30" s="421"/>
      <c r="AI30" s="421"/>
      <c r="AJ30" s="421"/>
      <c r="AK30" s="421"/>
      <c r="AL30" s="421"/>
      <c r="AM30" s="421"/>
      <c r="AN30" s="421"/>
      <c r="AO30" s="421"/>
    </row>
    <row r="31" spans="1:41" ht="15" customHeight="1">
      <c r="A31" s="344" t="s">
        <v>581</v>
      </c>
      <c r="B31" s="148" t="s">
        <v>327</v>
      </c>
      <c r="C31" s="192">
        <v>1686</v>
      </c>
      <c r="D31" s="192">
        <v>19</v>
      </c>
      <c r="E31" s="192">
        <v>1</v>
      </c>
      <c r="F31" s="192">
        <v>1704</v>
      </c>
      <c r="G31" s="151">
        <f t="shared" si="0"/>
        <v>1705</v>
      </c>
      <c r="H31" s="192">
        <v>34639</v>
      </c>
      <c r="I31" s="192">
        <v>293</v>
      </c>
      <c r="J31" s="192">
        <v>14</v>
      </c>
      <c r="K31" s="192">
        <v>34918</v>
      </c>
      <c r="L31" s="193">
        <v>22868</v>
      </c>
      <c r="M31" s="193">
        <v>12064</v>
      </c>
      <c r="N31" s="151">
        <f t="shared" si="1"/>
        <v>34932</v>
      </c>
      <c r="O31" s="512">
        <v>133.81477507611248</v>
      </c>
      <c r="P31" s="512">
        <v>159.52945926459986</v>
      </c>
      <c r="Q31" s="512">
        <v>255.918125</v>
      </c>
      <c r="R31" s="512">
        <v>133.94464267057958</v>
      </c>
      <c r="S31" s="512">
        <v>144.18975566916203</v>
      </c>
      <c r="T31" s="512">
        <v>114.10231801330313</v>
      </c>
      <c r="U31" s="513">
        <v>133.99628926221291</v>
      </c>
      <c r="V31" s="175"/>
      <c r="W31" s="175"/>
      <c r="X31" s="190"/>
      <c r="Y31" s="190"/>
      <c r="Z31" s="190"/>
      <c r="AA31" s="190"/>
      <c r="AB31" s="421"/>
      <c r="AC31" s="421"/>
      <c r="AD31" s="421"/>
      <c r="AE31" s="421"/>
      <c r="AF31" s="421"/>
      <c r="AG31" s="421"/>
      <c r="AH31" s="421"/>
      <c r="AI31" s="421"/>
      <c r="AJ31" s="421"/>
      <c r="AK31" s="421"/>
      <c r="AL31" s="421"/>
      <c r="AM31" s="421"/>
      <c r="AN31" s="421"/>
      <c r="AO31" s="421"/>
    </row>
    <row r="32" spans="1:41" ht="15" customHeight="1">
      <c r="A32" s="344" t="s">
        <v>582</v>
      </c>
      <c r="B32" s="148" t="s">
        <v>328</v>
      </c>
      <c r="C32" s="192">
        <v>6035</v>
      </c>
      <c r="D32" s="192">
        <v>65</v>
      </c>
      <c r="E32" s="192">
        <v>12</v>
      </c>
      <c r="F32" s="192">
        <v>6088</v>
      </c>
      <c r="G32" s="151">
        <f t="shared" si="0"/>
        <v>6100</v>
      </c>
      <c r="H32" s="192">
        <v>144506</v>
      </c>
      <c r="I32" s="192">
        <v>774</v>
      </c>
      <c r="J32" s="192">
        <v>1031</v>
      </c>
      <c r="K32" s="192">
        <v>144249</v>
      </c>
      <c r="L32" s="193">
        <v>112736</v>
      </c>
      <c r="M32" s="193">
        <v>32544</v>
      </c>
      <c r="N32" s="151">
        <f t="shared" si="1"/>
        <v>145280</v>
      </c>
      <c r="O32" s="512">
        <v>113.56549952142048</v>
      </c>
      <c r="P32" s="512">
        <v>131.53792672330567</v>
      </c>
      <c r="Q32" s="512">
        <v>257.68902530428153</v>
      </c>
      <c r="R32" s="512">
        <v>112.57738667988315</v>
      </c>
      <c r="S32" s="512">
        <v>118.79820266824619</v>
      </c>
      <c r="T32" s="512">
        <v>95.299177837859204</v>
      </c>
      <c r="U32" s="513">
        <v>113.65739796474992</v>
      </c>
      <c r="V32" s="175"/>
      <c r="W32" s="175"/>
      <c r="X32" s="190"/>
      <c r="Y32" s="190"/>
      <c r="Z32" s="190"/>
      <c r="AA32" s="190"/>
      <c r="AB32" s="421"/>
      <c r="AC32" s="421"/>
      <c r="AD32" s="421"/>
      <c r="AE32" s="421"/>
      <c r="AF32" s="421"/>
      <c r="AG32" s="421"/>
      <c r="AH32" s="421"/>
      <c r="AI32" s="421"/>
      <c r="AJ32" s="421"/>
      <c r="AK32" s="421"/>
      <c r="AL32" s="421"/>
      <c r="AM32" s="421"/>
      <c r="AN32" s="421"/>
      <c r="AO32" s="421"/>
    </row>
    <row r="33" spans="1:41" ht="15" customHeight="1">
      <c r="A33" s="344" t="s">
        <v>583</v>
      </c>
      <c r="B33" s="148" t="s">
        <v>329</v>
      </c>
      <c r="C33" s="192">
        <v>11232</v>
      </c>
      <c r="D33" s="192">
        <v>81</v>
      </c>
      <c r="E33" s="192">
        <v>7</v>
      </c>
      <c r="F33" s="192">
        <v>11306</v>
      </c>
      <c r="G33" s="151">
        <f t="shared" si="0"/>
        <v>11313</v>
      </c>
      <c r="H33" s="192">
        <v>155969</v>
      </c>
      <c r="I33" s="192">
        <v>594</v>
      </c>
      <c r="J33" s="192">
        <v>130</v>
      </c>
      <c r="K33" s="192">
        <v>156433</v>
      </c>
      <c r="L33" s="193">
        <v>135052</v>
      </c>
      <c r="M33" s="193">
        <v>21511</v>
      </c>
      <c r="N33" s="151">
        <f t="shared" si="1"/>
        <v>156563</v>
      </c>
      <c r="O33" s="512">
        <v>107.74094395820713</v>
      </c>
      <c r="P33" s="512">
        <v>91.35773080111538</v>
      </c>
      <c r="Q33" s="512">
        <v>238.85176977290524</v>
      </c>
      <c r="R33" s="512">
        <v>107.57647450152923</v>
      </c>
      <c r="S33" s="512">
        <v>109.26109126215441</v>
      </c>
      <c r="T33" s="512">
        <v>97.753536463017767</v>
      </c>
      <c r="U33" s="513">
        <v>107.6913068583996</v>
      </c>
      <c r="V33" s="175"/>
      <c r="W33" s="175"/>
      <c r="X33" s="190"/>
      <c r="Y33" s="190"/>
      <c r="Z33" s="190"/>
      <c r="AA33" s="190"/>
      <c r="AB33" s="421"/>
      <c r="AC33" s="421"/>
      <c r="AD33" s="421"/>
      <c r="AE33" s="421"/>
      <c r="AF33" s="421"/>
      <c r="AG33" s="421"/>
      <c r="AH33" s="421"/>
      <c r="AI33" s="421"/>
      <c r="AJ33" s="421"/>
      <c r="AK33" s="421"/>
      <c r="AL33" s="421"/>
      <c r="AM33" s="421"/>
      <c r="AN33" s="421"/>
      <c r="AO33" s="421"/>
    </row>
    <row r="34" spans="1:41" ht="15" customHeight="1">
      <c r="A34" s="344" t="s">
        <v>584</v>
      </c>
      <c r="B34" s="148" t="s">
        <v>330</v>
      </c>
      <c r="C34" s="192">
        <v>3737</v>
      </c>
      <c r="D34" s="192">
        <v>15</v>
      </c>
      <c r="E34" s="192">
        <v>2</v>
      </c>
      <c r="F34" s="192">
        <v>3750</v>
      </c>
      <c r="G34" s="151">
        <f t="shared" si="0"/>
        <v>3752</v>
      </c>
      <c r="H34" s="192">
        <v>201822</v>
      </c>
      <c r="I34" s="192">
        <v>543</v>
      </c>
      <c r="J34" s="192">
        <v>361</v>
      </c>
      <c r="K34" s="192">
        <v>202004</v>
      </c>
      <c r="L34" s="193">
        <v>167958</v>
      </c>
      <c r="M34" s="193">
        <v>34407</v>
      </c>
      <c r="N34" s="151">
        <f t="shared" si="1"/>
        <v>202365</v>
      </c>
      <c r="O34" s="512">
        <v>132.92614072408759</v>
      </c>
      <c r="P34" s="512">
        <v>69.764512676865621</v>
      </c>
      <c r="Q34" s="512">
        <v>256.91735125481722</v>
      </c>
      <c r="R34" s="512">
        <v>132.54287745483865</v>
      </c>
      <c r="S34" s="512">
        <v>135.74939765325945</v>
      </c>
      <c r="T34" s="512">
        <v>117.68359346958781</v>
      </c>
      <c r="U34" s="513">
        <v>132.77312224400359</v>
      </c>
      <c r="V34" s="175"/>
      <c r="W34" s="175"/>
      <c r="X34" s="190"/>
      <c r="Y34" s="190"/>
      <c r="Z34" s="190"/>
      <c r="AA34" s="190"/>
      <c r="AB34" s="421"/>
      <c r="AC34" s="421"/>
      <c r="AD34" s="421"/>
      <c r="AE34" s="421"/>
      <c r="AF34" s="421"/>
      <c r="AG34" s="421"/>
      <c r="AH34" s="421"/>
      <c r="AI34" s="421"/>
      <c r="AJ34" s="421"/>
      <c r="AK34" s="421"/>
      <c r="AL34" s="421"/>
      <c r="AM34" s="421"/>
      <c r="AN34" s="421"/>
      <c r="AO34" s="421"/>
    </row>
    <row r="35" spans="1:41" ht="15" customHeight="1">
      <c r="A35" s="344" t="s">
        <v>585</v>
      </c>
      <c r="B35" s="148" t="s">
        <v>331</v>
      </c>
      <c r="C35" s="192">
        <v>1003</v>
      </c>
      <c r="D35" s="192">
        <v>76</v>
      </c>
      <c r="E35" s="192">
        <v>20</v>
      </c>
      <c r="F35" s="192">
        <v>1059</v>
      </c>
      <c r="G35" s="151">
        <f t="shared" si="0"/>
        <v>1079</v>
      </c>
      <c r="H35" s="192">
        <v>46583</v>
      </c>
      <c r="I35" s="192">
        <v>4695</v>
      </c>
      <c r="J35" s="192">
        <v>8919</v>
      </c>
      <c r="K35" s="192">
        <v>42359</v>
      </c>
      <c r="L35" s="193">
        <v>47656</v>
      </c>
      <c r="M35" s="193">
        <v>3622</v>
      </c>
      <c r="N35" s="151">
        <f t="shared" si="1"/>
        <v>51278</v>
      </c>
      <c r="O35" s="512">
        <v>198.94445681954471</v>
      </c>
      <c r="P35" s="512">
        <v>121.46178836618087</v>
      </c>
      <c r="Q35" s="512">
        <v>257.72905045032638</v>
      </c>
      <c r="R35" s="512">
        <v>176.17094297368558</v>
      </c>
      <c r="S35" s="512">
        <v>190.20150072597707</v>
      </c>
      <c r="T35" s="512">
        <v>215.03072634597004</v>
      </c>
      <c r="U35" s="513">
        <v>192.06060087183775</v>
      </c>
      <c r="V35" s="175"/>
      <c r="W35" s="175"/>
      <c r="X35" s="190"/>
      <c r="Y35" s="190"/>
      <c r="Z35" s="190"/>
      <c r="AA35" s="190"/>
      <c r="AB35" s="421"/>
      <c r="AC35" s="421"/>
      <c r="AD35" s="421"/>
      <c r="AE35" s="421"/>
      <c r="AF35" s="421"/>
      <c r="AG35" s="421"/>
      <c r="AH35" s="421"/>
      <c r="AI35" s="421"/>
      <c r="AJ35" s="421"/>
      <c r="AK35" s="421"/>
      <c r="AL35" s="421"/>
      <c r="AM35" s="421"/>
      <c r="AN35" s="421"/>
      <c r="AO35" s="421"/>
    </row>
    <row r="36" spans="1:41" ht="15" customHeight="1">
      <c r="A36" s="344" t="s">
        <v>586</v>
      </c>
      <c r="B36" s="148" t="s">
        <v>332</v>
      </c>
      <c r="C36" s="192">
        <v>22173</v>
      </c>
      <c r="D36" s="192">
        <v>34</v>
      </c>
      <c r="E36" s="192">
        <v>8</v>
      </c>
      <c r="F36" s="192">
        <v>22199</v>
      </c>
      <c r="G36" s="151">
        <f t="shared" si="0"/>
        <v>22207</v>
      </c>
      <c r="H36" s="192">
        <v>161251</v>
      </c>
      <c r="I36" s="192">
        <v>745</v>
      </c>
      <c r="J36" s="192">
        <v>539</v>
      </c>
      <c r="K36" s="192">
        <v>161457</v>
      </c>
      <c r="L36" s="193">
        <v>139107</v>
      </c>
      <c r="M36" s="193">
        <v>22889</v>
      </c>
      <c r="N36" s="151">
        <f t="shared" si="1"/>
        <v>161996</v>
      </c>
      <c r="O36" s="512">
        <v>74.165571076557598</v>
      </c>
      <c r="P36" s="512">
        <v>129.15146127618121</v>
      </c>
      <c r="Q36" s="512">
        <v>165.21581974477135</v>
      </c>
      <c r="R36" s="512">
        <v>74.188294999941775</v>
      </c>
      <c r="S36" s="512">
        <v>74.831541500333316</v>
      </c>
      <c r="T36" s="512">
        <v>71.851094244371865</v>
      </c>
      <c r="U36" s="513">
        <v>74.417790237620281</v>
      </c>
      <c r="V36" s="175"/>
      <c r="W36" s="175"/>
      <c r="X36" s="190"/>
      <c r="Y36" s="190"/>
      <c r="Z36" s="190"/>
      <c r="AA36" s="190"/>
      <c r="AB36" s="421"/>
      <c r="AC36" s="421"/>
      <c r="AD36" s="421"/>
      <c r="AE36" s="421"/>
      <c r="AF36" s="421"/>
      <c r="AG36" s="421"/>
      <c r="AH36" s="421"/>
      <c r="AI36" s="421"/>
      <c r="AJ36" s="421"/>
      <c r="AK36" s="421"/>
      <c r="AL36" s="421"/>
      <c r="AM36" s="421"/>
      <c r="AN36" s="421"/>
      <c r="AO36" s="421"/>
    </row>
    <row r="37" spans="1:41" ht="15" customHeight="1">
      <c r="A37" s="344" t="s">
        <v>587</v>
      </c>
      <c r="B37" s="148" t="s">
        <v>333</v>
      </c>
      <c r="C37" s="192">
        <v>6507</v>
      </c>
      <c r="D37" s="192">
        <v>149</v>
      </c>
      <c r="E37" s="192">
        <v>8</v>
      </c>
      <c r="F37" s="192">
        <v>6648</v>
      </c>
      <c r="G37" s="151">
        <f t="shared" si="0"/>
        <v>6656</v>
      </c>
      <c r="H37" s="192">
        <v>56585</v>
      </c>
      <c r="I37" s="192">
        <v>1196</v>
      </c>
      <c r="J37" s="192">
        <v>382</v>
      </c>
      <c r="K37" s="192">
        <v>57399</v>
      </c>
      <c r="L37" s="193">
        <v>40458</v>
      </c>
      <c r="M37" s="193">
        <v>17323</v>
      </c>
      <c r="N37" s="151">
        <f t="shared" si="1"/>
        <v>57781</v>
      </c>
      <c r="O37" s="512">
        <v>84.734847232386599</v>
      </c>
      <c r="P37" s="512">
        <v>63.959811896135271</v>
      </c>
      <c r="Q37" s="512">
        <v>214.90186906742341</v>
      </c>
      <c r="R37" s="512">
        <v>83.492355011503037</v>
      </c>
      <c r="S37" s="512">
        <v>83.327834433144517</v>
      </c>
      <c r="T37" s="512">
        <v>86.716853210606331</v>
      </c>
      <c r="U37" s="513">
        <v>84.313899626324201</v>
      </c>
      <c r="V37" s="175"/>
      <c r="W37" s="175"/>
      <c r="X37" s="190"/>
      <c r="Y37" s="190"/>
      <c r="Z37" s="190"/>
      <c r="AA37" s="190"/>
      <c r="AB37" s="421"/>
      <c r="AC37" s="421"/>
      <c r="AD37" s="421"/>
      <c r="AE37" s="421"/>
      <c r="AF37" s="421"/>
      <c r="AG37" s="421"/>
      <c r="AH37" s="421"/>
      <c r="AI37" s="421"/>
      <c r="AJ37" s="421"/>
      <c r="AK37" s="421"/>
      <c r="AL37" s="421"/>
      <c r="AM37" s="421"/>
      <c r="AN37" s="421"/>
      <c r="AO37" s="421"/>
    </row>
    <row r="38" spans="1:41" ht="13.5" customHeight="1">
      <c r="A38" s="344" t="s">
        <v>588</v>
      </c>
      <c r="B38" s="148" t="s">
        <v>334</v>
      </c>
      <c r="C38" s="192">
        <v>18939</v>
      </c>
      <c r="D38" s="192">
        <v>549</v>
      </c>
      <c r="E38" s="192">
        <v>230</v>
      </c>
      <c r="F38" s="192">
        <v>19258</v>
      </c>
      <c r="G38" s="151">
        <f t="shared" si="0"/>
        <v>19488</v>
      </c>
      <c r="H38" s="192">
        <v>135664</v>
      </c>
      <c r="I38" s="192">
        <v>9495</v>
      </c>
      <c r="J38" s="192">
        <v>14529</v>
      </c>
      <c r="K38" s="192">
        <v>130630</v>
      </c>
      <c r="L38" s="193">
        <v>125988</v>
      </c>
      <c r="M38" s="193">
        <v>19171</v>
      </c>
      <c r="N38" s="151">
        <f t="shared" si="1"/>
        <v>145159</v>
      </c>
      <c r="O38" s="512">
        <v>136.02885058625489</v>
      </c>
      <c r="P38" s="512">
        <v>97.986002767808372</v>
      </c>
      <c r="Q38" s="512">
        <v>246.39572180192164</v>
      </c>
      <c r="R38" s="512">
        <v>120.25152793095835</v>
      </c>
      <c r="S38" s="512">
        <v>137.97558699716282</v>
      </c>
      <c r="T38" s="512">
        <v>106.29528734546801</v>
      </c>
      <c r="U38" s="513">
        <v>133.71507894036989</v>
      </c>
      <c r="V38" s="175"/>
      <c r="W38" s="175"/>
      <c r="X38" s="190"/>
      <c r="Y38" s="190"/>
      <c r="Z38" s="190"/>
      <c r="AA38" s="190"/>
      <c r="AB38" s="421"/>
      <c r="AC38" s="421"/>
      <c r="AD38" s="421"/>
      <c r="AE38" s="421"/>
      <c r="AF38" s="421"/>
      <c r="AG38" s="421"/>
      <c r="AH38" s="421"/>
      <c r="AI38" s="421"/>
      <c r="AJ38" s="421"/>
      <c r="AK38" s="421"/>
      <c r="AL38" s="421"/>
      <c r="AM38" s="421"/>
      <c r="AN38" s="421"/>
      <c r="AO38" s="421"/>
    </row>
    <row r="39" spans="1:41" ht="15" customHeight="1">
      <c r="A39" s="344" t="s">
        <v>590</v>
      </c>
      <c r="B39" s="148" t="s">
        <v>335</v>
      </c>
      <c r="C39" s="192">
        <v>14151</v>
      </c>
      <c r="D39" s="192">
        <v>1260</v>
      </c>
      <c r="E39" s="192">
        <v>346</v>
      </c>
      <c r="F39" s="192">
        <v>15065</v>
      </c>
      <c r="G39" s="151">
        <f t="shared" si="0"/>
        <v>15411</v>
      </c>
      <c r="H39" s="192">
        <v>83357</v>
      </c>
      <c r="I39" s="192">
        <v>22577</v>
      </c>
      <c r="J39" s="192">
        <v>10095</v>
      </c>
      <c r="K39" s="192">
        <v>95839</v>
      </c>
      <c r="L39" s="193">
        <v>96123</v>
      </c>
      <c r="M39" s="193">
        <v>9811</v>
      </c>
      <c r="N39" s="151">
        <f t="shared" si="1"/>
        <v>105934</v>
      </c>
      <c r="O39" s="512">
        <v>143.21053476644019</v>
      </c>
      <c r="P39" s="512">
        <v>96.960358697895671</v>
      </c>
      <c r="Q39" s="512">
        <v>248.93234544657844</v>
      </c>
      <c r="R39" s="512">
        <v>121.32884081930028</v>
      </c>
      <c r="S39" s="512">
        <v>134.97021757784503</v>
      </c>
      <c r="T39" s="512">
        <v>117.97442219140083</v>
      </c>
      <c r="U39" s="513">
        <v>133.34090614659343</v>
      </c>
      <c r="V39" s="175"/>
      <c r="W39" s="175"/>
      <c r="X39" s="190"/>
      <c r="Y39" s="190"/>
      <c r="Z39" s="190"/>
      <c r="AA39" s="190"/>
      <c r="AB39" s="421"/>
      <c r="AC39" s="421"/>
      <c r="AD39" s="421"/>
      <c r="AE39" s="421"/>
      <c r="AF39" s="421"/>
      <c r="AG39" s="421"/>
      <c r="AH39" s="421"/>
      <c r="AI39" s="421"/>
      <c r="AJ39" s="421"/>
      <c r="AK39" s="421"/>
      <c r="AL39" s="421"/>
      <c r="AM39" s="421"/>
      <c r="AN39" s="421"/>
      <c r="AO39" s="421"/>
    </row>
    <row r="40" spans="1:41" ht="15" customHeight="1">
      <c r="A40" s="344" t="s">
        <v>591</v>
      </c>
      <c r="B40" s="148" t="s">
        <v>336</v>
      </c>
      <c r="C40" s="192">
        <v>634</v>
      </c>
      <c r="D40" s="192">
        <v>193</v>
      </c>
      <c r="E40" s="192">
        <v>298</v>
      </c>
      <c r="F40" s="192">
        <v>529</v>
      </c>
      <c r="G40" s="151">
        <f t="shared" si="0"/>
        <v>827</v>
      </c>
      <c r="H40" s="192">
        <v>9089</v>
      </c>
      <c r="I40" s="192">
        <v>5813</v>
      </c>
      <c r="J40" s="192">
        <v>8239</v>
      </c>
      <c r="K40" s="192">
        <v>6663</v>
      </c>
      <c r="L40" s="193">
        <v>13439</v>
      </c>
      <c r="M40" s="193">
        <v>1463</v>
      </c>
      <c r="N40" s="151">
        <f t="shared" si="1"/>
        <v>14902</v>
      </c>
      <c r="O40" s="512">
        <v>205.27065174857989</v>
      </c>
      <c r="P40" s="512">
        <v>98.401693480382718</v>
      </c>
      <c r="Q40" s="512">
        <v>218.37275570963905</v>
      </c>
      <c r="R40" s="512">
        <v>102.68763247257058</v>
      </c>
      <c r="S40" s="512">
        <v>168.71726724835364</v>
      </c>
      <c r="T40" s="512">
        <v>142.40104468752648</v>
      </c>
      <c r="U40" s="513">
        <v>166.47298223454263</v>
      </c>
      <c r="V40" s="175"/>
      <c r="W40" s="175"/>
      <c r="X40" s="190"/>
      <c r="Y40" s="190"/>
      <c r="Z40" s="190"/>
      <c r="AA40" s="190"/>
      <c r="AB40" s="421"/>
      <c r="AC40" s="421"/>
      <c r="AD40" s="421"/>
      <c r="AE40" s="421"/>
      <c r="AF40" s="421"/>
      <c r="AG40" s="421"/>
      <c r="AH40" s="421"/>
      <c r="AI40" s="421"/>
      <c r="AJ40" s="421"/>
      <c r="AK40" s="421"/>
      <c r="AL40" s="421"/>
      <c r="AM40" s="421"/>
      <c r="AN40" s="421"/>
      <c r="AO40" s="421"/>
    </row>
    <row r="41" spans="1:41" ht="15" customHeight="1">
      <c r="A41" s="344" t="s">
        <v>592</v>
      </c>
      <c r="B41" s="148" t="s">
        <v>337</v>
      </c>
      <c r="C41" s="192">
        <v>270</v>
      </c>
      <c r="D41" s="192">
        <v>252</v>
      </c>
      <c r="E41" s="192">
        <v>69</v>
      </c>
      <c r="F41" s="192">
        <v>453</v>
      </c>
      <c r="G41" s="151">
        <f t="shared" si="0"/>
        <v>522</v>
      </c>
      <c r="H41" s="192">
        <v>3207</v>
      </c>
      <c r="I41" s="192">
        <v>12094</v>
      </c>
      <c r="J41" s="192">
        <v>2723</v>
      </c>
      <c r="K41" s="192">
        <v>12578</v>
      </c>
      <c r="L41" s="193">
        <v>14244</v>
      </c>
      <c r="M41" s="193">
        <v>1057</v>
      </c>
      <c r="N41" s="151">
        <f t="shared" si="1"/>
        <v>15301</v>
      </c>
      <c r="O41" s="512">
        <v>183.43952649740373</v>
      </c>
      <c r="P41" s="512">
        <v>110.92916341792832</v>
      </c>
      <c r="Q41" s="512">
        <v>192.38026257033133</v>
      </c>
      <c r="R41" s="512">
        <v>111.47874542588364</v>
      </c>
      <c r="S41" s="512">
        <v>127.73888139001649</v>
      </c>
      <c r="T41" s="512">
        <v>105.40888666758583</v>
      </c>
      <c r="U41" s="513">
        <v>126.23162635843961</v>
      </c>
      <c r="V41" s="175"/>
      <c r="W41" s="175"/>
      <c r="X41" s="190"/>
      <c r="Y41" s="190"/>
      <c r="Z41" s="190"/>
      <c r="AA41" s="190"/>
      <c r="AB41" s="421"/>
      <c r="AC41" s="421"/>
      <c r="AD41" s="421"/>
      <c r="AE41" s="421"/>
      <c r="AF41" s="421"/>
      <c r="AG41" s="421"/>
      <c r="AH41" s="421"/>
      <c r="AI41" s="421"/>
      <c r="AJ41" s="421"/>
      <c r="AK41" s="421"/>
      <c r="AL41" s="421"/>
      <c r="AM41" s="421"/>
      <c r="AN41" s="421"/>
      <c r="AO41" s="421"/>
    </row>
    <row r="42" spans="1:41" ht="15" customHeight="1">
      <c r="A42" s="344" t="s">
        <v>593</v>
      </c>
      <c r="B42" s="148" t="s">
        <v>338</v>
      </c>
      <c r="C42" s="192">
        <v>2856</v>
      </c>
      <c r="D42" s="192">
        <v>679</v>
      </c>
      <c r="E42" s="192">
        <v>779</v>
      </c>
      <c r="F42" s="192">
        <v>2756</v>
      </c>
      <c r="G42" s="151">
        <f t="shared" si="0"/>
        <v>3535</v>
      </c>
      <c r="H42" s="192">
        <v>32347</v>
      </c>
      <c r="I42" s="192">
        <v>66052</v>
      </c>
      <c r="J42" s="192">
        <v>21309</v>
      </c>
      <c r="K42" s="192">
        <v>77090</v>
      </c>
      <c r="L42" s="193">
        <v>88815</v>
      </c>
      <c r="M42" s="193">
        <v>9584</v>
      </c>
      <c r="N42" s="151">
        <f t="shared" si="1"/>
        <v>98399</v>
      </c>
      <c r="O42" s="512">
        <v>135.57952181693628</v>
      </c>
      <c r="P42" s="512">
        <v>89.205438119542819</v>
      </c>
      <c r="Q42" s="512">
        <v>172.70637020487956</v>
      </c>
      <c r="R42" s="512">
        <v>85.804576107930657</v>
      </c>
      <c r="S42" s="512">
        <v>105.06389613346475</v>
      </c>
      <c r="T42" s="512">
        <v>96.593866207771185</v>
      </c>
      <c r="U42" s="513">
        <v>104.29889162240413</v>
      </c>
      <c r="V42" s="175"/>
      <c r="W42" s="175"/>
      <c r="X42" s="190"/>
      <c r="Y42" s="190"/>
      <c r="Z42" s="190"/>
      <c r="AA42" s="190"/>
      <c r="AB42" s="421"/>
      <c r="AC42" s="421"/>
      <c r="AD42" s="421"/>
      <c r="AE42" s="421"/>
      <c r="AF42" s="421"/>
      <c r="AG42" s="421"/>
      <c r="AH42" s="421"/>
      <c r="AI42" s="421"/>
      <c r="AJ42" s="421"/>
      <c r="AK42" s="421"/>
      <c r="AL42" s="421"/>
      <c r="AM42" s="421"/>
      <c r="AN42" s="421"/>
      <c r="AO42" s="421"/>
    </row>
    <row r="43" spans="1:41" ht="15" customHeight="1">
      <c r="A43" s="344" t="s">
        <v>594</v>
      </c>
      <c r="B43" s="148" t="s">
        <v>339</v>
      </c>
      <c r="C43" s="192">
        <v>79</v>
      </c>
      <c r="D43" s="192">
        <v>28</v>
      </c>
      <c r="E43" s="192">
        <v>21</v>
      </c>
      <c r="F43" s="192">
        <v>86</v>
      </c>
      <c r="G43" s="151">
        <f t="shared" si="0"/>
        <v>107</v>
      </c>
      <c r="H43" s="192">
        <v>672</v>
      </c>
      <c r="I43" s="192">
        <v>417</v>
      </c>
      <c r="J43" s="192">
        <v>473</v>
      </c>
      <c r="K43" s="192">
        <v>616</v>
      </c>
      <c r="L43" s="193">
        <v>887</v>
      </c>
      <c r="M43" s="193">
        <v>202</v>
      </c>
      <c r="N43" s="151">
        <f t="shared" si="1"/>
        <v>1089</v>
      </c>
      <c r="O43" s="512">
        <v>137.26354005032502</v>
      </c>
      <c r="P43" s="512">
        <v>90.791364110045862</v>
      </c>
      <c r="Q43" s="512">
        <v>164.62149500116251</v>
      </c>
      <c r="R43" s="512">
        <v>86.597886359312582</v>
      </c>
      <c r="S43" s="512">
        <v>125.13183646955282</v>
      </c>
      <c r="T43" s="512">
        <v>104.73965287881937</v>
      </c>
      <c r="U43" s="513">
        <v>121.7101429966518</v>
      </c>
      <c r="V43" s="175"/>
      <c r="W43" s="175"/>
      <c r="X43" s="190"/>
      <c r="Y43" s="190"/>
      <c r="Z43" s="190"/>
      <c r="AA43" s="190"/>
      <c r="AB43" s="421"/>
      <c r="AC43" s="421"/>
      <c r="AD43" s="421"/>
      <c r="AE43" s="421"/>
      <c r="AF43" s="421"/>
      <c r="AG43" s="421"/>
      <c r="AH43" s="421"/>
      <c r="AI43" s="421"/>
      <c r="AJ43" s="421"/>
      <c r="AK43" s="421"/>
      <c r="AL43" s="421"/>
      <c r="AM43" s="421"/>
      <c r="AN43" s="421"/>
      <c r="AO43" s="421"/>
    </row>
    <row r="44" spans="1:41" ht="15" customHeight="1">
      <c r="A44" s="344" t="s">
        <v>596</v>
      </c>
      <c r="B44" s="148" t="s">
        <v>340</v>
      </c>
      <c r="C44" s="192">
        <v>17125</v>
      </c>
      <c r="D44" s="192">
        <v>125116</v>
      </c>
      <c r="E44" s="192">
        <v>209</v>
      </c>
      <c r="F44" s="192">
        <v>142032</v>
      </c>
      <c r="G44" s="151">
        <f t="shared" si="0"/>
        <v>142241</v>
      </c>
      <c r="H44" s="192">
        <v>73157</v>
      </c>
      <c r="I44" s="192">
        <v>1258566</v>
      </c>
      <c r="J44" s="192">
        <v>6342</v>
      </c>
      <c r="K44" s="192">
        <v>1325381</v>
      </c>
      <c r="L44" s="193">
        <v>1280449</v>
      </c>
      <c r="M44" s="193">
        <v>51274</v>
      </c>
      <c r="N44" s="151">
        <f t="shared" si="1"/>
        <v>1331723</v>
      </c>
      <c r="O44" s="512">
        <v>85.15990201153781</v>
      </c>
      <c r="P44" s="512">
        <v>70.9166993707111</v>
      </c>
      <c r="Q44" s="512">
        <v>166.89902521268738</v>
      </c>
      <c r="R44" s="512">
        <v>71.233483299917509</v>
      </c>
      <c r="S44" s="512">
        <v>71.218962985074356</v>
      </c>
      <c r="T44" s="512">
        <v>84.008307908193345</v>
      </c>
      <c r="U44" s="513">
        <v>71.808795699416308</v>
      </c>
      <c r="V44" s="175"/>
      <c r="W44" s="175"/>
      <c r="X44" s="190"/>
      <c r="Y44" s="190"/>
      <c r="Z44" s="190"/>
      <c r="AA44" s="190"/>
      <c r="AB44" s="421"/>
      <c r="AC44" s="421"/>
      <c r="AD44" s="421"/>
      <c r="AE44" s="421"/>
      <c r="AF44" s="421"/>
      <c r="AG44" s="421"/>
      <c r="AH44" s="421"/>
      <c r="AI44" s="421"/>
      <c r="AJ44" s="421"/>
      <c r="AK44" s="421"/>
      <c r="AL44" s="421"/>
      <c r="AM44" s="421"/>
      <c r="AN44" s="421"/>
      <c r="AO44" s="421"/>
    </row>
    <row r="45" spans="1:41" ht="15" customHeight="1">
      <c r="A45" s="344" t="s">
        <v>597</v>
      </c>
      <c r="B45" s="148" t="s">
        <v>341</v>
      </c>
      <c r="C45" s="192">
        <v>5449</v>
      </c>
      <c r="D45" s="192">
        <v>9235</v>
      </c>
      <c r="E45" s="192">
        <v>1426</v>
      </c>
      <c r="F45" s="192">
        <v>13258</v>
      </c>
      <c r="G45" s="151">
        <f t="shared" si="0"/>
        <v>14684</v>
      </c>
      <c r="H45" s="192">
        <v>88138</v>
      </c>
      <c r="I45" s="192">
        <v>329067</v>
      </c>
      <c r="J45" s="192">
        <v>56993</v>
      </c>
      <c r="K45" s="192">
        <v>360212</v>
      </c>
      <c r="L45" s="193">
        <v>393666</v>
      </c>
      <c r="M45" s="193">
        <v>23539</v>
      </c>
      <c r="N45" s="151">
        <f t="shared" si="1"/>
        <v>417205</v>
      </c>
      <c r="O45" s="512">
        <v>177.10047299536015</v>
      </c>
      <c r="P45" s="512">
        <v>102.13497539118694</v>
      </c>
      <c r="Q45" s="512">
        <v>205.82434032848181</v>
      </c>
      <c r="R45" s="512">
        <v>104.08318583579739</v>
      </c>
      <c r="S45" s="512">
        <v>120.63405398498756</v>
      </c>
      <c r="T45" s="512">
        <v>107.9011336365904</v>
      </c>
      <c r="U45" s="513">
        <v>119.88872251740644</v>
      </c>
      <c r="V45" s="175"/>
      <c r="W45" s="175"/>
      <c r="X45" s="190"/>
      <c r="Y45" s="190"/>
      <c r="Z45" s="190"/>
      <c r="AA45" s="190"/>
      <c r="AB45" s="421"/>
      <c r="AC45" s="421"/>
      <c r="AD45" s="421"/>
      <c r="AE45" s="421"/>
      <c r="AF45" s="421"/>
      <c r="AG45" s="421"/>
      <c r="AH45" s="421"/>
      <c r="AI45" s="421"/>
      <c r="AJ45" s="421"/>
      <c r="AK45" s="421"/>
      <c r="AL45" s="421"/>
      <c r="AM45" s="421"/>
      <c r="AN45" s="421"/>
      <c r="AO45" s="421"/>
    </row>
    <row r="46" spans="1:41" ht="15" customHeight="1">
      <c r="A46" s="344" t="s">
        <v>598</v>
      </c>
      <c r="B46" s="148" t="s">
        <v>342</v>
      </c>
      <c r="C46" s="192">
        <v>51331</v>
      </c>
      <c r="D46" s="192">
        <v>5888</v>
      </c>
      <c r="E46" s="192">
        <v>366</v>
      </c>
      <c r="F46" s="192">
        <v>56853</v>
      </c>
      <c r="G46" s="151">
        <f t="shared" si="0"/>
        <v>57219</v>
      </c>
      <c r="H46" s="192">
        <v>248163</v>
      </c>
      <c r="I46" s="192">
        <v>86347</v>
      </c>
      <c r="J46" s="192">
        <v>9196</v>
      </c>
      <c r="K46" s="192">
        <v>325314</v>
      </c>
      <c r="L46" s="193">
        <v>294148</v>
      </c>
      <c r="M46" s="193">
        <v>40362</v>
      </c>
      <c r="N46" s="151">
        <f t="shared" si="1"/>
        <v>334510</v>
      </c>
      <c r="O46" s="512">
        <v>75.128841512268892</v>
      </c>
      <c r="P46" s="512">
        <v>92.056048966718123</v>
      </c>
      <c r="Q46" s="512">
        <v>165.51576408081672</v>
      </c>
      <c r="R46" s="512">
        <v>76.780423589342632</v>
      </c>
      <c r="S46" s="512">
        <v>80.143432645424141</v>
      </c>
      <c r="T46" s="512">
        <v>74.58539952302371</v>
      </c>
      <c r="U46" s="513">
        <v>79.418610976902613</v>
      </c>
      <c r="V46" s="175"/>
      <c r="W46" s="175"/>
      <c r="X46" s="190"/>
      <c r="Y46" s="190"/>
      <c r="Z46" s="190"/>
      <c r="AA46" s="190"/>
      <c r="AB46" s="421"/>
      <c r="AC46" s="421"/>
      <c r="AD46" s="421"/>
      <c r="AE46" s="421"/>
      <c r="AF46" s="421"/>
      <c r="AG46" s="421"/>
      <c r="AH46" s="421"/>
      <c r="AI46" s="421"/>
      <c r="AJ46" s="421"/>
      <c r="AK46" s="421"/>
      <c r="AL46" s="421"/>
      <c r="AM46" s="421"/>
      <c r="AN46" s="421"/>
      <c r="AO46" s="421"/>
    </row>
    <row r="47" spans="1:41" ht="15" customHeight="1">
      <c r="A47" s="344" t="s">
        <v>600</v>
      </c>
      <c r="B47" s="148" t="s">
        <v>343</v>
      </c>
      <c r="C47" s="192">
        <v>53473</v>
      </c>
      <c r="D47" s="192">
        <v>198</v>
      </c>
      <c r="E47" s="192">
        <v>129</v>
      </c>
      <c r="F47" s="192">
        <v>53542</v>
      </c>
      <c r="G47" s="151">
        <f t="shared" si="0"/>
        <v>53671</v>
      </c>
      <c r="H47" s="192">
        <v>214421</v>
      </c>
      <c r="I47" s="192">
        <v>3909</v>
      </c>
      <c r="J47" s="192">
        <v>6608</v>
      </c>
      <c r="K47" s="192">
        <v>211722</v>
      </c>
      <c r="L47" s="193">
        <v>179956</v>
      </c>
      <c r="M47" s="193">
        <v>38374</v>
      </c>
      <c r="N47" s="151">
        <f t="shared" si="1"/>
        <v>218330</v>
      </c>
      <c r="O47" s="512">
        <v>94.32530420616348</v>
      </c>
      <c r="P47" s="512">
        <v>120.62543017142035</v>
      </c>
      <c r="Q47" s="512">
        <v>253.88850655404474</v>
      </c>
      <c r="R47" s="512">
        <v>89.581089685753312</v>
      </c>
      <c r="S47" s="512">
        <v>95.379041590825807</v>
      </c>
      <c r="T47" s="512">
        <v>92.018203029510786</v>
      </c>
      <c r="U47" s="513">
        <v>94.797804353550561</v>
      </c>
      <c r="V47" s="175"/>
      <c r="W47" s="175"/>
      <c r="X47" s="190"/>
      <c r="Y47" s="190"/>
      <c r="Z47" s="190"/>
      <c r="AA47" s="190"/>
      <c r="AB47" s="421"/>
      <c r="AC47" s="421"/>
      <c r="AD47" s="421"/>
      <c r="AE47" s="421"/>
      <c r="AF47" s="421"/>
      <c r="AG47" s="421"/>
      <c r="AH47" s="421"/>
      <c r="AI47" s="421"/>
      <c r="AJ47" s="421"/>
      <c r="AK47" s="421"/>
      <c r="AL47" s="421"/>
      <c r="AM47" s="421"/>
      <c r="AN47" s="421"/>
      <c r="AO47" s="421"/>
    </row>
    <row r="48" spans="1:41" ht="15" customHeight="1">
      <c r="A48" s="344" t="s">
        <v>601</v>
      </c>
      <c r="B48" s="148" t="s">
        <v>344</v>
      </c>
      <c r="C48" s="192">
        <v>135822</v>
      </c>
      <c r="D48" s="192">
        <v>877</v>
      </c>
      <c r="E48" s="192">
        <v>27</v>
      </c>
      <c r="F48" s="192">
        <v>136672</v>
      </c>
      <c r="G48" s="151">
        <f t="shared" si="0"/>
        <v>136699</v>
      </c>
      <c r="H48" s="192">
        <v>713997</v>
      </c>
      <c r="I48" s="192">
        <v>5968</v>
      </c>
      <c r="J48" s="192">
        <v>175</v>
      </c>
      <c r="K48" s="192">
        <v>719790</v>
      </c>
      <c r="L48" s="193">
        <v>510197</v>
      </c>
      <c r="M48" s="193">
        <v>209768</v>
      </c>
      <c r="N48" s="151">
        <f t="shared" si="1"/>
        <v>719965</v>
      </c>
      <c r="O48" s="512">
        <v>97.173869981413574</v>
      </c>
      <c r="P48" s="512">
        <v>86.357347062107934</v>
      </c>
      <c r="Q48" s="512">
        <v>156.71703124999999</v>
      </c>
      <c r="R48" s="512">
        <v>97.077143303696715</v>
      </c>
      <c r="S48" s="512">
        <v>97.929698134769282</v>
      </c>
      <c r="T48" s="512">
        <v>95.013168987122086</v>
      </c>
      <c r="U48" s="513">
        <v>97.091954068481201</v>
      </c>
      <c r="V48" s="175"/>
      <c r="W48" s="175"/>
      <c r="X48" s="190"/>
      <c r="Y48" s="190"/>
      <c r="Z48" s="190"/>
      <c r="AA48" s="190"/>
      <c r="AB48" s="421"/>
      <c r="AC48" s="421"/>
      <c r="AD48" s="421"/>
      <c r="AE48" s="421"/>
      <c r="AF48" s="421"/>
      <c r="AG48" s="421"/>
      <c r="AH48" s="421"/>
      <c r="AI48" s="421"/>
      <c r="AJ48" s="421"/>
      <c r="AK48" s="421"/>
      <c r="AL48" s="421"/>
      <c r="AM48" s="421"/>
      <c r="AN48" s="421"/>
      <c r="AO48" s="421"/>
    </row>
    <row r="49" spans="1:41" s="597" customFormat="1" ht="15" customHeight="1">
      <c r="A49" s="505" t="s">
        <v>602</v>
      </c>
      <c r="B49" s="148" t="s">
        <v>345</v>
      </c>
      <c r="C49" s="192">
        <v>317544</v>
      </c>
      <c r="D49" s="192">
        <v>967</v>
      </c>
      <c r="E49" s="192">
        <v>130</v>
      </c>
      <c r="F49" s="192">
        <v>318381</v>
      </c>
      <c r="G49" s="151">
        <f t="shared" si="0"/>
        <v>318511</v>
      </c>
      <c r="H49" s="192">
        <v>1317977</v>
      </c>
      <c r="I49" s="192">
        <v>4318</v>
      </c>
      <c r="J49" s="192">
        <v>1859</v>
      </c>
      <c r="K49" s="192">
        <v>1320436</v>
      </c>
      <c r="L49" s="193">
        <v>806687</v>
      </c>
      <c r="M49" s="193">
        <v>515608</v>
      </c>
      <c r="N49" s="151">
        <f t="shared" si="1"/>
        <v>1322295</v>
      </c>
      <c r="O49" s="512">
        <v>78.190028084019957</v>
      </c>
      <c r="P49" s="512">
        <v>67.791649371411268</v>
      </c>
      <c r="Q49" s="512">
        <v>117.69465895469853</v>
      </c>
      <c r="R49" s="512">
        <v>78.102180898547871</v>
      </c>
      <c r="S49" s="512">
        <v>79.166438040648686</v>
      </c>
      <c r="T49" s="512">
        <v>76.514001207523009</v>
      </c>
      <c r="U49" s="513">
        <v>78.159663347718535</v>
      </c>
      <c r="V49" s="602"/>
      <c r="W49" s="602"/>
      <c r="X49" s="603"/>
      <c r="Y49" s="603"/>
      <c r="Z49" s="603"/>
      <c r="AA49" s="603"/>
      <c r="AB49" s="604"/>
      <c r="AC49" s="604"/>
      <c r="AD49" s="604"/>
      <c r="AE49" s="604"/>
      <c r="AF49" s="604"/>
      <c r="AG49" s="604"/>
      <c r="AH49" s="604"/>
      <c r="AI49" s="604"/>
      <c r="AJ49" s="604"/>
      <c r="AK49" s="604"/>
      <c r="AL49" s="604"/>
      <c r="AM49" s="604"/>
      <c r="AN49" s="604"/>
      <c r="AO49" s="604"/>
    </row>
    <row r="50" spans="1:41" ht="15" customHeight="1">
      <c r="A50" s="344" t="s">
        <v>604</v>
      </c>
      <c r="B50" s="148" t="s">
        <v>346</v>
      </c>
      <c r="C50" s="192">
        <v>115226</v>
      </c>
      <c r="D50" s="192">
        <v>9134</v>
      </c>
      <c r="E50" s="192">
        <v>751</v>
      </c>
      <c r="F50" s="192">
        <v>123609</v>
      </c>
      <c r="G50" s="151">
        <f>+F50+E50</f>
        <v>124360</v>
      </c>
      <c r="H50" s="192">
        <v>445753</v>
      </c>
      <c r="I50" s="192">
        <v>104638</v>
      </c>
      <c r="J50" s="192">
        <v>24154</v>
      </c>
      <c r="K50" s="192">
        <v>526237</v>
      </c>
      <c r="L50" s="193">
        <v>491471</v>
      </c>
      <c r="M50" s="193">
        <v>58920</v>
      </c>
      <c r="N50" s="151">
        <f>+L50+M50</f>
        <v>550391</v>
      </c>
      <c r="O50" s="512">
        <v>77.89727335289497</v>
      </c>
      <c r="P50" s="512">
        <v>91.4185845003379</v>
      </c>
      <c r="Q50" s="512">
        <v>166.92787693507594</v>
      </c>
      <c r="R50" s="512">
        <v>75.515466687199734</v>
      </c>
      <c r="S50" s="512">
        <v>80.254261394985704</v>
      </c>
      <c r="T50" s="512">
        <v>77.979068179856284</v>
      </c>
      <c r="U50" s="513">
        <v>80.004851004434911</v>
      </c>
      <c r="V50" s="175"/>
      <c r="W50" s="175"/>
      <c r="X50" s="190"/>
      <c r="Y50" s="190"/>
      <c r="AA50" s="190"/>
      <c r="AB50" s="421"/>
      <c r="AC50" s="421"/>
      <c r="AD50" s="421"/>
      <c r="AE50" s="421"/>
      <c r="AF50" s="421"/>
      <c r="AG50" s="421"/>
      <c r="AH50" s="421"/>
      <c r="AI50" s="421"/>
      <c r="AJ50" s="421"/>
      <c r="AK50" s="421"/>
      <c r="AL50" s="421"/>
      <c r="AM50" s="421"/>
      <c r="AN50" s="421"/>
      <c r="AO50" s="421"/>
    </row>
    <row r="51" spans="1:41" ht="15" customHeight="1">
      <c r="A51" s="344" t="s">
        <v>605</v>
      </c>
      <c r="B51" s="148" t="s">
        <v>347</v>
      </c>
      <c r="C51" s="192">
        <v>2316</v>
      </c>
      <c r="D51" s="192">
        <v>68</v>
      </c>
      <c r="E51" s="192">
        <v>17</v>
      </c>
      <c r="F51" s="192">
        <v>2367</v>
      </c>
      <c r="G51" s="151">
        <f t="shared" ref="G51:G93" si="2">+E51+F51</f>
        <v>2384</v>
      </c>
      <c r="H51" s="192">
        <v>14263</v>
      </c>
      <c r="I51" s="192">
        <v>673</v>
      </c>
      <c r="J51" s="192">
        <v>727</v>
      </c>
      <c r="K51" s="192">
        <v>14209</v>
      </c>
      <c r="L51" s="193">
        <v>13771</v>
      </c>
      <c r="M51" s="193">
        <v>1165</v>
      </c>
      <c r="N51" s="151">
        <f t="shared" ref="N51:N95" si="3">+L51+M51</f>
        <v>14936</v>
      </c>
      <c r="O51" s="512">
        <v>175.38717101955214</v>
      </c>
      <c r="P51" s="512">
        <v>103.39677194588546</v>
      </c>
      <c r="Q51" s="512">
        <v>253.90312782805429</v>
      </c>
      <c r="R51" s="512">
        <v>167.32715975526497</v>
      </c>
      <c r="S51" s="512">
        <v>177.33327386485809</v>
      </c>
      <c r="T51" s="512">
        <v>109.37979559068734</v>
      </c>
      <c r="U51" s="513">
        <v>171.8792387492658</v>
      </c>
      <c r="V51" s="175"/>
      <c r="W51" s="175"/>
      <c r="X51" s="190"/>
      <c r="Y51" s="190"/>
      <c r="Z51" s="190"/>
      <c r="AA51" s="190"/>
      <c r="AB51" s="421"/>
      <c r="AC51" s="421"/>
      <c r="AD51" s="421"/>
      <c r="AE51" s="421"/>
      <c r="AF51" s="421"/>
      <c r="AG51" s="421"/>
      <c r="AH51" s="421"/>
      <c r="AI51" s="421"/>
      <c r="AJ51" s="421"/>
      <c r="AK51" s="421"/>
      <c r="AL51" s="421"/>
      <c r="AM51" s="421"/>
      <c r="AN51" s="421"/>
      <c r="AO51" s="421"/>
    </row>
    <row r="52" spans="1:41" ht="15" customHeight="1">
      <c r="A52" s="344" t="s">
        <v>606</v>
      </c>
      <c r="B52" s="148" t="s">
        <v>348</v>
      </c>
      <c r="C52" s="192">
        <v>279</v>
      </c>
      <c r="D52" s="192">
        <v>7</v>
      </c>
      <c r="E52" s="192">
        <v>6</v>
      </c>
      <c r="F52" s="192">
        <v>280</v>
      </c>
      <c r="G52" s="151">
        <f t="shared" si="2"/>
        <v>286</v>
      </c>
      <c r="H52" s="192">
        <v>25133</v>
      </c>
      <c r="I52" s="192">
        <v>111</v>
      </c>
      <c r="J52" s="192">
        <v>105</v>
      </c>
      <c r="K52" s="192">
        <v>25139</v>
      </c>
      <c r="L52" s="193">
        <v>13767</v>
      </c>
      <c r="M52" s="193">
        <v>11477</v>
      </c>
      <c r="N52" s="151">
        <f t="shared" si="3"/>
        <v>25244</v>
      </c>
      <c r="O52" s="512">
        <v>319.23823847562107</v>
      </c>
      <c r="P52" s="512">
        <v>284.49154988399067</v>
      </c>
      <c r="Q52" s="512">
        <v>407.86048556942279</v>
      </c>
      <c r="R52" s="512">
        <v>318.48442264805487</v>
      </c>
      <c r="S52" s="512">
        <v>321.27729131710328</v>
      </c>
      <c r="T52" s="512">
        <v>316.51760040658314</v>
      </c>
      <c r="U52" s="513">
        <v>319.13237743414004</v>
      </c>
      <c r="V52" s="175"/>
      <c r="W52" s="175"/>
      <c r="X52" s="190"/>
      <c r="Y52" s="190"/>
      <c r="Z52" s="190"/>
      <c r="AA52" s="190"/>
      <c r="AB52" s="421"/>
      <c r="AC52" s="421"/>
      <c r="AD52" s="421"/>
      <c r="AE52" s="421"/>
      <c r="AF52" s="421"/>
      <c r="AG52" s="421"/>
      <c r="AH52" s="421"/>
      <c r="AI52" s="421"/>
      <c r="AJ52" s="421"/>
      <c r="AK52" s="421"/>
      <c r="AL52" s="421"/>
      <c r="AM52" s="421"/>
      <c r="AN52" s="421"/>
      <c r="AO52" s="421"/>
    </row>
    <row r="53" spans="1:41" ht="15" customHeight="1">
      <c r="A53" s="344" t="s">
        <v>607</v>
      </c>
      <c r="B53" s="148" t="s">
        <v>349</v>
      </c>
      <c r="C53" s="192">
        <v>17637</v>
      </c>
      <c r="D53" s="192">
        <v>1020</v>
      </c>
      <c r="E53" s="192">
        <v>462</v>
      </c>
      <c r="F53" s="192">
        <v>18195</v>
      </c>
      <c r="G53" s="151">
        <f t="shared" si="2"/>
        <v>18657</v>
      </c>
      <c r="H53" s="192">
        <v>220879</v>
      </c>
      <c r="I53" s="192">
        <v>25290</v>
      </c>
      <c r="J53" s="192">
        <v>5605</v>
      </c>
      <c r="K53" s="192">
        <v>240564</v>
      </c>
      <c r="L53" s="193">
        <v>199117</v>
      </c>
      <c r="M53" s="193">
        <v>47052</v>
      </c>
      <c r="N53" s="151">
        <f t="shared" si="3"/>
        <v>246169</v>
      </c>
      <c r="O53" s="512">
        <v>117.25294999596406</v>
      </c>
      <c r="P53" s="512">
        <v>90.796190075453694</v>
      </c>
      <c r="Q53" s="512">
        <v>226.98883278028043</v>
      </c>
      <c r="R53" s="512">
        <v>112.11065504748669</v>
      </c>
      <c r="S53" s="512">
        <v>115.15150296086732</v>
      </c>
      <c r="T53" s="512">
        <v>113.75035464709138</v>
      </c>
      <c r="U53" s="513">
        <v>114.89444012673511</v>
      </c>
      <c r="V53" s="175"/>
      <c r="W53" s="175"/>
      <c r="X53" s="190"/>
      <c r="Y53" s="190"/>
      <c r="Z53" s="190"/>
      <c r="AA53" s="190"/>
      <c r="AB53" s="421"/>
      <c r="AC53" s="421"/>
      <c r="AD53" s="421"/>
      <c r="AE53" s="421"/>
      <c r="AF53" s="421"/>
      <c r="AG53" s="421"/>
      <c r="AH53" s="421"/>
      <c r="AI53" s="421"/>
      <c r="AJ53" s="421"/>
      <c r="AK53" s="421"/>
      <c r="AL53" s="421"/>
      <c r="AM53" s="421"/>
      <c r="AN53" s="421"/>
      <c r="AO53" s="421"/>
    </row>
    <row r="54" spans="1:41" ht="15" customHeight="1">
      <c r="A54" s="344" t="s">
        <v>608</v>
      </c>
      <c r="B54" s="148" t="s">
        <v>350</v>
      </c>
      <c r="C54" s="192">
        <v>2657</v>
      </c>
      <c r="D54" s="192">
        <v>129</v>
      </c>
      <c r="E54" s="192">
        <v>120</v>
      </c>
      <c r="F54" s="192">
        <v>2666</v>
      </c>
      <c r="G54" s="151">
        <f t="shared" si="2"/>
        <v>2786</v>
      </c>
      <c r="H54" s="192">
        <v>27275</v>
      </c>
      <c r="I54" s="192">
        <v>10896</v>
      </c>
      <c r="J54" s="192">
        <v>6098</v>
      </c>
      <c r="K54" s="192">
        <v>32073</v>
      </c>
      <c r="L54" s="193">
        <v>29320</v>
      </c>
      <c r="M54" s="193">
        <v>8851</v>
      </c>
      <c r="N54" s="151">
        <f t="shared" si="3"/>
        <v>38171</v>
      </c>
      <c r="O54" s="512">
        <v>110.00782526917209</v>
      </c>
      <c r="P54" s="512">
        <v>83.600231755186286</v>
      </c>
      <c r="Q54" s="512">
        <v>158.54042596893345</v>
      </c>
      <c r="R54" s="512">
        <v>91.102470575454007</v>
      </c>
      <c r="S54" s="512">
        <v>99.695609303557603</v>
      </c>
      <c r="T54" s="512">
        <v>110.55064075210308</v>
      </c>
      <c r="U54" s="513">
        <v>102.15330004188125</v>
      </c>
      <c r="V54" s="175"/>
      <c r="W54" s="175"/>
      <c r="X54" s="190"/>
      <c r="Y54" s="190"/>
      <c r="Z54" s="190"/>
      <c r="AA54" s="190"/>
      <c r="AB54" s="421"/>
      <c r="AC54" s="421"/>
      <c r="AD54" s="421"/>
      <c r="AE54" s="421"/>
      <c r="AF54" s="421"/>
      <c r="AG54" s="421"/>
      <c r="AH54" s="421"/>
      <c r="AI54" s="421"/>
      <c r="AJ54" s="421"/>
      <c r="AK54" s="421"/>
      <c r="AL54" s="421"/>
      <c r="AM54" s="421"/>
      <c r="AN54" s="421"/>
      <c r="AO54" s="421"/>
    </row>
    <row r="55" spans="1:41" ht="15" customHeight="1">
      <c r="A55" s="344" t="s">
        <v>610</v>
      </c>
      <c r="B55" s="148" t="s">
        <v>351</v>
      </c>
      <c r="C55" s="192">
        <v>17961</v>
      </c>
      <c r="D55" s="192">
        <v>296</v>
      </c>
      <c r="E55" s="192">
        <v>724</v>
      </c>
      <c r="F55" s="192">
        <v>17533</v>
      </c>
      <c r="G55" s="151">
        <f t="shared" si="2"/>
        <v>18257</v>
      </c>
      <c r="H55" s="192">
        <v>202204</v>
      </c>
      <c r="I55" s="192">
        <v>3087</v>
      </c>
      <c r="J55" s="192">
        <v>4689</v>
      </c>
      <c r="K55" s="192">
        <v>200602</v>
      </c>
      <c r="L55" s="193">
        <v>136723</v>
      </c>
      <c r="M55" s="193">
        <v>68568</v>
      </c>
      <c r="N55" s="151">
        <f t="shared" si="3"/>
        <v>205291</v>
      </c>
      <c r="O55" s="512">
        <v>91.922009861820953</v>
      </c>
      <c r="P55" s="512">
        <v>81.746632873833221</v>
      </c>
      <c r="Q55" s="512">
        <v>97.495657151603268</v>
      </c>
      <c r="R55" s="512">
        <v>91.631489991645893</v>
      </c>
      <c r="S55" s="512">
        <v>95.991015521154992</v>
      </c>
      <c r="T55" s="512">
        <v>83.186225604446193</v>
      </c>
      <c r="U55" s="513">
        <v>91.771561732539581</v>
      </c>
      <c r="V55" s="175"/>
      <c r="W55" s="175"/>
      <c r="X55" s="190"/>
      <c r="Y55" s="190"/>
      <c r="Z55" s="190"/>
      <c r="AA55" s="190"/>
      <c r="AB55" s="421"/>
      <c r="AC55" s="421"/>
      <c r="AD55" s="421"/>
      <c r="AE55" s="421"/>
      <c r="AF55" s="421"/>
      <c r="AG55" s="421"/>
      <c r="AH55" s="421"/>
      <c r="AI55" s="421"/>
      <c r="AJ55" s="421"/>
      <c r="AK55" s="421"/>
      <c r="AL55" s="421"/>
      <c r="AM55" s="421"/>
      <c r="AN55" s="421"/>
      <c r="AO55" s="421"/>
    </row>
    <row r="56" spans="1:41" ht="15" customHeight="1">
      <c r="A56" s="344" t="s">
        <v>611</v>
      </c>
      <c r="B56" s="148" t="s">
        <v>352</v>
      </c>
      <c r="C56" s="192">
        <v>110588</v>
      </c>
      <c r="D56" s="192">
        <v>7723</v>
      </c>
      <c r="E56" s="192">
        <v>545</v>
      </c>
      <c r="F56" s="192">
        <v>117766</v>
      </c>
      <c r="G56" s="151">
        <f t="shared" si="2"/>
        <v>118311</v>
      </c>
      <c r="H56" s="192">
        <v>577205</v>
      </c>
      <c r="I56" s="192">
        <v>81341</v>
      </c>
      <c r="J56" s="192">
        <v>7805</v>
      </c>
      <c r="K56" s="192">
        <v>650741</v>
      </c>
      <c r="L56" s="193">
        <v>446444</v>
      </c>
      <c r="M56" s="193">
        <v>212102</v>
      </c>
      <c r="N56" s="151">
        <f t="shared" si="3"/>
        <v>658546</v>
      </c>
      <c r="O56" s="512">
        <v>69.032792637608097</v>
      </c>
      <c r="P56" s="512">
        <v>72.792578134842358</v>
      </c>
      <c r="Q56" s="512">
        <v>111.66024180767153</v>
      </c>
      <c r="R56" s="512">
        <v>68.975078538469504</v>
      </c>
      <c r="S56" s="512">
        <v>70.829963548488905</v>
      </c>
      <c r="T56" s="512">
        <v>66.637684870673851</v>
      </c>
      <c r="U56" s="513">
        <v>69.517052225075588</v>
      </c>
      <c r="V56" s="175"/>
      <c r="W56" s="175"/>
      <c r="X56" s="190"/>
      <c r="Y56" s="190"/>
      <c r="Z56" s="190"/>
      <c r="AA56" s="190"/>
      <c r="AB56" s="421"/>
      <c r="AC56" s="421"/>
      <c r="AD56" s="421"/>
      <c r="AE56" s="421"/>
      <c r="AF56" s="421"/>
      <c r="AG56" s="421"/>
      <c r="AH56" s="421"/>
      <c r="AI56" s="421"/>
      <c r="AJ56" s="421"/>
      <c r="AK56" s="421"/>
      <c r="AL56" s="421"/>
      <c r="AM56" s="421"/>
      <c r="AN56" s="421"/>
      <c r="AO56" s="421"/>
    </row>
    <row r="57" spans="1:41" ht="15" customHeight="1">
      <c r="A57" s="344" t="s">
        <v>613</v>
      </c>
      <c r="B57" s="148" t="s">
        <v>353</v>
      </c>
      <c r="C57" s="192">
        <v>2520</v>
      </c>
      <c r="D57" s="192">
        <v>6</v>
      </c>
      <c r="E57" s="192">
        <v>9</v>
      </c>
      <c r="F57" s="192">
        <v>2517</v>
      </c>
      <c r="G57" s="151">
        <f t="shared" si="2"/>
        <v>2526</v>
      </c>
      <c r="H57" s="192">
        <v>24750</v>
      </c>
      <c r="I57" s="192">
        <v>53</v>
      </c>
      <c r="J57" s="192">
        <v>67</v>
      </c>
      <c r="K57" s="192">
        <v>24736</v>
      </c>
      <c r="L57" s="193">
        <v>15697</v>
      </c>
      <c r="M57" s="193">
        <v>9106</v>
      </c>
      <c r="N57" s="151">
        <f t="shared" si="3"/>
        <v>24803</v>
      </c>
      <c r="O57" s="512">
        <v>125.72232710362978</v>
      </c>
      <c r="P57" s="512">
        <v>86.716040787623072</v>
      </c>
      <c r="Q57" s="512">
        <v>193.89353920515575</v>
      </c>
      <c r="R57" s="512">
        <v>125.42355471872419</v>
      </c>
      <c r="S57" s="512">
        <v>127.82788081246939</v>
      </c>
      <c r="T57" s="512">
        <v>121.94109402495076</v>
      </c>
      <c r="U57" s="513">
        <v>125.63174901937731</v>
      </c>
      <c r="V57" s="175"/>
      <c r="W57" s="175"/>
      <c r="X57" s="190"/>
      <c r="Y57" s="190"/>
      <c r="Z57" s="190"/>
      <c r="AA57" s="190"/>
      <c r="AB57" s="421"/>
      <c r="AC57" s="421"/>
      <c r="AD57" s="421"/>
      <c r="AE57" s="421"/>
      <c r="AF57" s="421"/>
      <c r="AG57" s="421"/>
      <c r="AH57" s="421"/>
      <c r="AI57" s="421"/>
      <c r="AJ57" s="421"/>
      <c r="AK57" s="421"/>
      <c r="AL57" s="421"/>
      <c r="AM57" s="421"/>
      <c r="AN57" s="421"/>
      <c r="AO57" s="421"/>
    </row>
    <row r="58" spans="1:41" ht="15" customHeight="1">
      <c r="A58" s="344" t="s">
        <v>614</v>
      </c>
      <c r="B58" s="148" t="s">
        <v>354</v>
      </c>
      <c r="C58" s="192">
        <v>2123</v>
      </c>
      <c r="D58" s="192">
        <v>11</v>
      </c>
      <c r="E58" s="192">
        <v>4</v>
      </c>
      <c r="F58" s="192">
        <v>2130</v>
      </c>
      <c r="G58" s="151">
        <f t="shared" si="2"/>
        <v>2134</v>
      </c>
      <c r="H58" s="192">
        <v>17642</v>
      </c>
      <c r="I58" s="192">
        <v>457</v>
      </c>
      <c r="J58" s="192">
        <v>217</v>
      </c>
      <c r="K58" s="192">
        <v>17882</v>
      </c>
      <c r="L58" s="193">
        <v>11827</v>
      </c>
      <c r="M58" s="193">
        <v>6272</v>
      </c>
      <c r="N58" s="151">
        <f t="shared" si="3"/>
        <v>18099</v>
      </c>
      <c r="O58" s="512">
        <v>107.96856920617805</v>
      </c>
      <c r="P58" s="512">
        <v>186.53499764306591</v>
      </c>
      <c r="Q58" s="512">
        <v>112.54063816475495</v>
      </c>
      <c r="R58" s="512">
        <v>109.86953941773592</v>
      </c>
      <c r="S58" s="512">
        <v>109.55343054237795</v>
      </c>
      <c r="T58" s="512">
        <v>110.64538457969016</v>
      </c>
      <c r="U58" s="513">
        <v>109.89921169198834</v>
      </c>
      <c r="V58" s="175"/>
      <c r="W58" s="175"/>
      <c r="X58" s="190"/>
      <c r="Y58" s="190"/>
      <c r="Z58" s="190"/>
      <c r="AA58" s="190"/>
      <c r="AB58" s="421"/>
      <c r="AC58" s="421"/>
      <c r="AD58" s="421"/>
      <c r="AE58" s="421"/>
      <c r="AF58" s="421"/>
      <c r="AG58" s="421"/>
      <c r="AH58" s="421"/>
      <c r="AI58" s="421"/>
      <c r="AJ58" s="421"/>
      <c r="AK58" s="421"/>
      <c r="AL58" s="421"/>
      <c r="AM58" s="421"/>
      <c r="AN58" s="421"/>
      <c r="AO58" s="421"/>
    </row>
    <row r="59" spans="1:41" ht="15" customHeight="1">
      <c r="A59" s="344" t="s">
        <v>615</v>
      </c>
      <c r="B59" s="148" t="s">
        <v>355</v>
      </c>
      <c r="C59" s="192">
        <v>748</v>
      </c>
      <c r="D59" s="192">
        <v>7</v>
      </c>
      <c r="E59" s="192">
        <v>4</v>
      </c>
      <c r="F59" s="192">
        <v>751</v>
      </c>
      <c r="G59" s="151">
        <f t="shared" si="2"/>
        <v>755</v>
      </c>
      <c r="H59" s="192">
        <v>10261</v>
      </c>
      <c r="I59" s="192">
        <v>104</v>
      </c>
      <c r="J59" s="192">
        <v>18</v>
      </c>
      <c r="K59" s="192">
        <v>10347</v>
      </c>
      <c r="L59" s="193">
        <v>7158</v>
      </c>
      <c r="M59" s="193">
        <v>3207</v>
      </c>
      <c r="N59" s="151">
        <f t="shared" si="3"/>
        <v>10365</v>
      </c>
      <c r="O59" s="512">
        <v>160.49460247574802</v>
      </c>
      <c r="P59" s="512">
        <v>139.67283443708607</v>
      </c>
      <c r="Q59" s="512">
        <v>215.39048148148149</v>
      </c>
      <c r="R59" s="512">
        <v>160.1409576354755</v>
      </c>
      <c r="S59" s="512">
        <v>159.96011231976274</v>
      </c>
      <c r="T59" s="512">
        <v>160.90863494597249</v>
      </c>
      <c r="U59" s="513">
        <v>160.25475512445934</v>
      </c>
      <c r="V59" s="175"/>
      <c r="W59" s="175"/>
      <c r="X59" s="190"/>
      <c r="Y59" s="190"/>
      <c r="Z59" s="190"/>
      <c r="AA59" s="190"/>
      <c r="AB59" s="421"/>
      <c r="AC59" s="421"/>
      <c r="AD59" s="421"/>
      <c r="AE59" s="421"/>
      <c r="AF59" s="421"/>
      <c r="AG59" s="421"/>
      <c r="AH59" s="421"/>
      <c r="AI59" s="421"/>
      <c r="AJ59" s="421"/>
      <c r="AK59" s="421"/>
      <c r="AL59" s="421"/>
      <c r="AM59" s="421"/>
      <c r="AN59" s="421"/>
      <c r="AO59" s="421"/>
    </row>
    <row r="60" spans="1:41" ht="15" customHeight="1">
      <c r="A60" s="344" t="s">
        <v>616</v>
      </c>
      <c r="B60" s="148" t="s">
        <v>356</v>
      </c>
      <c r="C60" s="192">
        <v>3176</v>
      </c>
      <c r="D60" s="192">
        <v>40</v>
      </c>
      <c r="E60" s="192">
        <v>29</v>
      </c>
      <c r="F60" s="192">
        <v>3187</v>
      </c>
      <c r="G60" s="151">
        <f t="shared" si="2"/>
        <v>3216</v>
      </c>
      <c r="H60" s="192">
        <v>24048</v>
      </c>
      <c r="I60" s="192">
        <v>619</v>
      </c>
      <c r="J60" s="192">
        <v>931</v>
      </c>
      <c r="K60" s="192">
        <v>23736</v>
      </c>
      <c r="L60" s="193">
        <v>16107</v>
      </c>
      <c r="M60" s="193">
        <v>8560</v>
      </c>
      <c r="N60" s="151">
        <f t="shared" si="3"/>
        <v>24667</v>
      </c>
      <c r="O60" s="512">
        <v>168.15472453072647</v>
      </c>
      <c r="P60" s="512">
        <v>86.420541889697489</v>
      </c>
      <c r="Q60" s="512">
        <v>420.34976290658955</v>
      </c>
      <c r="R60" s="512">
        <v>155.5649564867141</v>
      </c>
      <c r="S60" s="512">
        <v>171.80063399479701</v>
      </c>
      <c r="T60" s="512">
        <v>155.31311294482575</v>
      </c>
      <c r="U60" s="513">
        <v>166.16429116692029</v>
      </c>
      <c r="V60" s="175"/>
      <c r="W60" s="175"/>
      <c r="X60" s="190"/>
      <c r="Y60" s="190"/>
      <c r="Z60" s="190"/>
      <c r="AA60" s="190"/>
      <c r="AB60" s="421"/>
      <c r="AC60" s="421"/>
      <c r="AD60" s="421"/>
      <c r="AE60" s="421"/>
      <c r="AF60" s="421"/>
      <c r="AG60" s="421"/>
      <c r="AH60" s="421"/>
      <c r="AI60" s="421"/>
      <c r="AJ60" s="421"/>
      <c r="AK60" s="421"/>
      <c r="AL60" s="421"/>
      <c r="AM60" s="421"/>
      <c r="AN60" s="421"/>
      <c r="AO60" s="421"/>
    </row>
    <row r="61" spans="1:41" ht="15" customHeight="1">
      <c r="A61" s="344" t="s">
        <v>617</v>
      </c>
      <c r="B61" s="148" t="s">
        <v>357</v>
      </c>
      <c r="C61" s="192">
        <v>7810</v>
      </c>
      <c r="D61" s="192">
        <v>582</v>
      </c>
      <c r="E61" s="192">
        <v>40</v>
      </c>
      <c r="F61" s="192">
        <v>8352</v>
      </c>
      <c r="G61" s="151">
        <f t="shared" si="2"/>
        <v>8392</v>
      </c>
      <c r="H61" s="192">
        <v>67621</v>
      </c>
      <c r="I61" s="192">
        <v>11870</v>
      </c>
      <c r="J61" s="192">
        <v>1261</v>
      </c>
      <c r="K61" s="192">
        <v>78230</v>
      </c>
      <c r="L61" s="193">
        <v>51405</v>
      </c>
      <c r="M61" s="193">
        <v>28086</v>
      </c>
      <c r="N61" s="151">
        <f t="shared" si="3"/>
        <v>79491</v>
      </c>
      <c r="O61" s="512">
        <v>197.64404402563773</v>
      </c>
      <c r="P61" s="512">
        <v>103.31775769336735</v>
      </c>
      <c r="Q61" s="512">
        <v>325.55511435832273</v>
      </c>
      <c r="R61" s="512">
        <v>181.18991448767986</v>
      </c>
      <c r="S61" s="512">
        <v>199.07922229154241</v>
      </c>
      <c r="T61" s="512">
        <v>154.3905234093792</v>
      </c>
      <c r="U61" s="513">
        <v>183.53154623239567</v>
      </c>
      <c r="V61" s="175"/>
      <c r="W61" s="175"/>
      <c r="X61" s="190"/>
      <c r="Y61" s="190"/>
      <c r="Z61" s="190"/>
      <c r="AA61" s="190"/>
      <c r="AB61" s="421"/>
      <c r="AC61" s="421"/>
      <c r="AD61" s="421"/>
      <c r="AE61" s="421"/>
      <c r="AF61" s="421"/>
      <c r="AG61" s="421"/>
      <c r="AH61" s="421"/>
      <c r="AI61" s="421"/>
      <c r="AJ61" s="421"/>
      <c r="AK61" s="421"/>
      <c r="AL61" s="421"/>
      <c r="AM61" s="421"/>
      <c r="AN61" s="421"/>
      <c r="AO61" s="421"/>
    </row>
    <row r="62" spans="1:41" ht="15" customHeight="1">
      <c r="A62" s="344" t="s">
        <v>618</v>
      </c>
      <c r="B62" s="148" t="s">
        <v>358</v>
      </c>
      <c r="C62" s="192">
        <v>1195</v>
      </c>
      <c r="D62" s="192">
        <v>522</v>
      </c>
      <c r="E62" s="192">
        <v>63</v>
      </c>
      <c r="F62" s="192">
        <v>1654</v>
      </c>
      <c r="G62" s="151">
        <f t="shared" si="2"/>
        <v>1717</v>
      </c>
      <c r="H62" s="192">
        <v>13932</v>
      </c>
      <c r="I62" s="192">
        <v>43248</v>
      </c>
      <c r="J62" s="192">
        <v>754</v>
      </c>
      <c r="K62" s="192">
        <v>56426</v>
      </c>
      <c r="L62" s="193">
        <v>24590</v>
      </c>
      <c r="M62" s="193">
        <v>32590</v>
      </c>
      <c r="N62" s="151">
        <f t="shared" si="3"/>
        <v>57180</v>
      </c>
      <c r="O62" s="512">
        <v>189.02113034766111</v>
      </c>
      <c r="P62" s="512">
        <v>80.235586261220746</v>
      </c>
      <c r="Q62" s="512">
        <v>134.15019386274105</v>
      </c>
      <c r="R62" s="512">
        <v>104.94639519969606</v>
      </c>
      <c r="S62" s="512">
        <v>123.67538034552295</v>
      </c>
      <c r="T62" s="512">
        <v>91.135874550689564</v>
      </c>
      <c r="U62" s="513">
        <v>105.31085184835386</v>
      </c>
      <c r="V62" s="175"/>
      <c r="W62" s="175"/>
      <c r="X62" s="190"/>
      <c r="Y62" s="190"/>
      <c r="Z62" s="190"/>
      <c r="AA62" s="190"/>
      <c r="AB62" s="421"/>
      <c r="AC62" s="421"/>
      <c r="AD62" s="421"/>
      <c r="AE62" s="421"/>
      <c r="AF62" s="421"/>
      <c r="AG62" s="421"/>
      <c r="AH62" s="421"/>
      <c r="AI62" s="421"/>
      <c r="AJ62" s="421"/>
      <c r="AK62" s="421"/>
      <c r="AL62" s="421"/>
      <c r="AM62" s="421"/>
      <c r="AN62" s="421"/>
      <c r="AO62" s="421"/>
    </row>
    <row r="63" spans="1:41" ht="15" customHeight="1">
      <c r="A63" s="344" t="s">
        <v>619</v>
      </c>
      <c r="B63" s="148" t="s">
        <v>359</v>
      </c>
      <c r="C63" s="192">
        <v>7210</v>
      </c>
      <c r="D63" s="192">
        <v>8</v>
      </c>
      <c r="E63" s="192">
        <v>40</v>
      </c>
      <c r="F63" s="192">
        <v>7178</v>
      </c>
      <c r="G63" s="151">
        <f t="shared" si="2"/>
        <v>7218</v>
      </c>
      <c r="H63" s="192">
        <v>88288</v>
      </c>
      <c r="I63" s="192">
        <v>62</v>
      </c>
      <c r="J63" s="192">
        <v>1478</v>
      </c>
      <c r="K63" s="192">
        <v>86872</v>
      </c>
      <c r="L63" s="193">
        <v>49378</v>
      </c>
      <c r="M63" s="193">
        <v>38972</v>
      </c>
      <c r="N63" s="151">
        <f t="shared" si="3"/>
        <v>88350</v>
      </c>
      <c r="O63" s="512">
        <v>215.90377207293798</v>
      </c>
      <c r="P63" s="512">
        <v>93.554643719806762</v>
      </c>
      <c r="Q63" s="512">
        <v>326.2244948585801</v>
      </c>
      <c r="R63" s="512">
        <v>214.03995988563119</v>
      </c>
      <c r="S63" s="512">
        <v>230.48951773268803</v>
      </c>
      <c r="T63" s="512">
        <v>196.88855378053921</v>
      </c>
      <c r="U63" s="513">
        <v>215.82430554798367</v>
      </c>
      <c r="V63" s="175"/>
      <c r="W63" s="175"/>
      <c r="X63" s="190"/>
      <c r="Y63" s="190"/>
      <c r="Z63" s="190"/>
      <c r="AA63" s="190"/>
      <c r="AB63" s="421"/>
      <c r="AC63" s="421"/>
      <c r="AD63" s="421"/>
      <c r="AE63" s="421"/>
      <c r="AF63" s="421"/>
      <c r="AG63" s="421"/>
      <c r="AH63" s="421"/>
      <c r="AI63" s="421"/>
      <c r="AJ63" s="421"/>
      <c r="AK63" s="421"/>
      <c r="AL63" s="421"/>
      <c r="AM63" s="421"/>
      <c r="AN63" s="421"/>
      <c r="AO63" s="421"/>
    </row>
    <row r="64" spans="1:41" ht="15" customHeight="1">
      <c r="A64" s="344" t="s">
        <v>620</v>
      </c>
      <c r="B64" s="148" t="s">
        <v>360</v>
      </c>
      <c r="C64" s="192">
        <v>3841</v>
      </c>
      <c r="D64" s="192">
        <v>3</v>
      </c>
      <c r="E64" s="192">
        <v>3</v>
      </c>
      <c r="F64" s="192">
        <v>3841</v>
      </c>
      <c r="G64" s="151">
        <f t="shared" si="2"/>
        <v>3844</v>
      </c>
      <c r="H64" s="192">
        <v>24304</v>
      </c>
      <c r="I64" s="192">
        <v>6</v>
      </c>
      <c r="J64" s="192">
        <v>59</v>
      </c>
      <c r="K64" s="192">
        <v>24251</v>
      </c>
      <c r="L64" s="193">
        <v>10908</v>
      </c>
      <c r="M64" s="193">
        <v>13402</v>
      </c>
      <c r="N64" s="151">
        <f t="shared" si="3"/>
        <v>24310</v>
      </c>
      <c r="O64" s="512">
        <v>153.25171652088599</v>
      </c>
      <c r="P64" s="512">
        <v>59.25</v>
      </c>
      <c r="Q64" s="512">
        <v>194.30046564452016</v>
      </c>
      <c r="R64" s="512">
        <v>153.12346884996083</v>
      </c>
      <c r="S64" s="512">
        <v>165.46378659283081</v>
      </c>
      <c r="T64" s="512">
        <v>143.12923913498688</v>
      </c>
      <c r="U64" s="513">
        <v>153.2274526562137</v>
      </c>
      <c r="V64" s="175"/>
      <c r="W64" s="175"/>
      <c r="X64" s="190"/>
      <c r="Y64" s="190"/>
      <c r="Z64" s="190"/>
      <c r="AA64" s="190"/>
      <c r="AB64" s="421"/>
      <c r="AC64" s="421"/>
      <c r="AD64" s="421"/>
      <c r="AE64" s="421"/>
      <c r="AF64" s="421"/>
      <c r="AG64" s="421"/>
      <c r="AH64" s="421"/>
      <c r="AI64" s="421"/>
      <c r="AJ64" s="421"/>
      <c r="AK64" s="421"/>
      <c r="AL64" s="421"/>
      <c r="AM64" s="421"/>
      <c r="AN64" s="421"/>
      <c r="AO64" s="421"/>
    </row>
    <row r="65" spans="1:41" ht="15" customHeight="1">
      <c r="A65" s="344" t="s">
        <v>621</v>
      </c>
      <c r="B65" s="148" t="s">
        <v>361</v>
      </c>
      <c r="C65" s="192">
        <v>11840</v>
      </c>
      <c r="D65" s="192">
        <v>11</v>
      </c>
      <c r="E65" s="192">
        <v>4</v>
      </c>
      <c r="F65" s="192">
        <v>11847</v>
      </c>
      <c r="G65" s="151">
        <f t="shared" si="2"/>
        <v>11851</v>
      </c>
      <c r="H65" s="192">
        <v>50102</v>
      </c>
      <c r="I65" s="192">
        <v>448</v>
      </c>
      <c r="J65" s="192">
        <v>508</v>
      </c>
      <c r="K65" s="192">
        <v>50042</v>
      </c>
      <c r="L65" s="193">
        <v>24734</v>
      </c>
      <c r="M65" s="193">
        <v>25816</v>
      </c>
      <c r="N65" s="151">
        <f t="shared" si="3"/>
        <v>50550</v>
      </c>
      <c r="O65" s="512">
        <v>125.41175935362031</v>
      </c>
      <c r="P65" s="512">
        <v>71.456869158878504</v>
      </c>
      <c r="Q65" s="512">
        <v>287.65389482168041</v>
      </c>
      <c r="R65" s="512">
        <v>123.42965207314823</v>
      </c>
      <c r="S65" s="512">
        <v>136.89727350958202</v>
      </c>
      <c r="T65" s="512">
        <v>113.84863892295724</v>
      </c>
      <c r="U65" s="513">
        <v>125.1730176672701</v>
      </c>
      <c r="V65" s="175"/>
      <c r="W65" s="175"/>
      <c r="X65" s="190"/>
      <c r="Y65" s="190"/>
      <c r="Z65" s="190"/>
      <c r="AA65" s="190"/>
      <c r="AB65" s="421"/>
      <c r="AC65" s="421"/>
      <c r="AD65" s="421"/>
      <c r="AE65" s="421"/>
      <c r="AF65" s="421"/>
      <c r="AG65" s="421"/>
      <c r="AH65" s="421"/>
      <c r="AI65" s="421"/>
      <c r="AJ65" s="421"/>
      <c r="AK65" s="421"/>
      <c r="AL65" s="421"/>
      <c r="AM65" s="421"/>
      <c r="AN65" s="421"/>
      <c r="AO65" s="421"/>
    </row>
    <row r="66" spans="1:41" ht="15" customHeight="1">
      <c r="A66" s="344" t="s">
        <v>623</v>
      </c>
      <c r="B66" s="148" t="s">
        <v>362</v>
      </c>
      <c r="C66" s="192">
        <v>59275</v>
      </c>
      <c r="D66" s="192">
        <v>379</v>
      </c>
      <c r="E66" s="192">
        <v>36</v>
      </c>
      <c r="F66" s="192">
        <v>59618</v>
      </c>
      <c r="G66" s="151">
        <f t="shared" si="2"/>
        <v>59654</v>
      </c>
      <c r="H66" s="192">
        <v>121138</v>
      </c>
      <c r="I66" s="192">
        <v>1975</v>
      </c>
      <c r="J66" s="192">
        <v>887</v>
      </c>
      <c r="K66" s="192">
        <v>122226</v>
      </c>
      <c r="L66" s="193">
        <v>91044</v>
      </c>
      <c r="M66" s="193">
        <v>32069</v>
      </c>
      <c r="N66" s="151">
        <f t="shared" si="3"/>
        <v>123113</v>
      </c>
      <c r="O66" s="512">
        <v>80.434707578762996</v>
      </c>
      <c r="P66" s="512">
        <v>79.965690222945597</v>
      </c>
      <c r="Q66" s="512">
        <v>72.702447399667534</v>
      </c>
      <c r="R66" s="512">
        <v>80.475642558608271</v>
      </c>
      <c r="S66" s="512">
        <v>79.675103812087741</v>
      </c>
      <c r="T66" s="512">
        <v>82.710622386472338</v>
      </c>
      <c r="U66" s="513">
        <v>80.427403225630556</v>
      </c>
      <c r="V66" s="175"/>
      <c r="W66" s="175"/>
      <c r="X66" s="190"/>
      <c r="Y66" s="190"/>
      <c r="Z66" s="190"/>
      <c r="AA66" s="190"/>
      <c r="AB66" s="421"/>
      <c r="AC66" s="421"/>
      <c r="AD66" s="421"/>
      <c r="AE66" s="421"/>
      <c r="AF66" s="421"/>
      <c r="AG66" s="421"/>
      <c r="AH66" s="421"/>
      <c r="AI66" s="421"/>
      <c r="AJ66" s="421"/>
      <c r="AK66" s="421"/>
      <c r="AL66" s="421"/>
      <c r="AM66" s="421"/>
      <c r="AN66" s="421"/>
      <c r="AO66" s="421"/>
    </row>
    <row r="67" spans="1:41" ht="15" customHeight="1">
      <c r="A67" s="344" t="s">
        <v>624</v>
      </c>
      <c r="B67" s="148" t="s">
        <v>363</v>
      </c>
      <c r="C67" s="192">
        <v>49520</v>
      </c>
      <c r="D67" s="192">
        <v>44</v>
      </c>
      <c r="E67" s="192">
        <v>118</v>
      </c>
      <c r="F67" s="192">
        <v>49446</v>
      </c>
      <c r="G67" s="151">
        <f t="shared" si="2"/>
        <v>49564</v>
      </c>
      <c r="H67" s="192">
        <v>148798</v>
      </c>
      <c r="I67" s="192">
        <v>249</v>
      </c>
      <c r="J67" s="192">
        <v>1063</v>
      </c>
      <c r="K67" s="192">
        <v>147984</v>
      </c>
      <c r="L67" s="193">
        <v>66231</v>
      </c>
      <c r="M67" s="193">
        <v>82816</v>
      </c>
      <c r="N67" s="151">
        <f t="shared" si="3"/>
        <v>149047</v>
      </c>
      <c r="O67" s="512">
        <v>83.969491705000038</v>
      </c>
      <c r="P67" s="512">
        <v>110.04969921596579</v>
      </c>
      <c r="Q67" s="512">
        <v>131.62754888223679</v>
      </c>
      <c r="R67" s="512">
        <v>83.651021698585055</v>
      </c>
      <c r="S67" s="512">
        <v>86.639975018751997</v>
      </c>
      <c r="T67" s="512">
        <v>81.865341928606213</v>
      </c>
      <c r="U67" s="513">
        <v>84.0110461163612</v>
      </c>
      <c r="V67" s="175"/>
      <c r="W67" s="175"/>
      <c r="X67" s="190"/>
      <c r="Y67" s="190"/>
      <c r="Z67" s="190"/>
      <c r="AA67" s="190"/>
      <c r="AB67" s="421"/>
      <c r="AC67" s="421"/>
      <c r="AD67" s="421"/>
      <c r="AE67" s="421"/>
      <c r="AF67" s="421"/>
      <c r="AG67" s="421"/>
      <c r="AH67" s="421"/>
      <c r="AI67" s="421"/>
      <c r="AJ67" s="421"/>
      <c r="AK67" s="421"/>
      <c r="AL67" s="421"/>
      <c r="AM67" s="421"/>
      <c r="AN67" s="421"/>
      <c r="AO67" s="421"/>
    </row>
    <row r="68" spans="1:41" ht="15" customHeight="1">
      <c r="A68" s="344" t="s">
        <v>625</v>
      </c>
      <c r="B68" s="148" t="s">
        <v>364</v>
      </c>
      <c r="C68" s="192">
        <v>19267</v>
      </c>
      <c r="D68" s="192">
        <v>932</v>
      </c>
      <c r="E68" s="192">
        <v>740</v>
      </c>
      <c r="F68" s="192">
        <v>19459</v>
      </c>
      <c r="G68" s="151">
        <f t="shared" si="2"/>
        <v>20199</v>
      </c>
      <c r="H68" s="192">
        <v>200478</v>
      </c>
      <c r="I68" s="192">
        <v>13052</v>
      </c>
      <c r="J68" s="192">
        <v>22890</v>
      </c>
      <c r="K68" s="192">
        <v>190640</v>
      </c>
      <c r="L68" s="193">
        <v>125406</v>
      </c>
      <c r="M68" s="193">
        <v>88124</v>
      </c>
      <c r="N68" s="151">
        <f t="shared" si="3"/>
        <v>213530</v>
      </c>
      <c r="O68" s="512">
        <v>174.55636003222247</v>
      </c>
      <c r="P68" s="512">
        <v>102.95092360802681</v>
      </c>
      <c r="Q68" s="512">
        <v>221.96308538526935</v>
      </c>
      <c r="R68" s="512">
        <v>163.62059579287785</v>
      </c>
      <c r="S68" s="512">
        <v>181.23555322752642</v>
      </c>
      <c r="T68" s="512">
        <v>154.2861946373819</v>
      </c>
      <c r="U68" s="513">
        <v>170.21716069821954</v>
      </c>
      <c r="V68" s="175"/>
      <c r="W68" s="175"/>
      <c r="X68" s="190"/>
      <c r="Y68" s="190"/>
      <c r="Z68" s="190"/>
      <c r="AA68" s="190"/>
      <c r="AB68" s="421"/>
      <c r="AC68" s="421"/>
      <c r="AD68" s="421"/>
      <c r="AE68" s="421"/>
      <c r="AF68" s="421"/>
      <c r="AG68" s="421"/>
      <c r="AH68" s="421"/>
      <c r="AI68" s="421"/>
      <c r="AJ68" s="421"/>
      <c r="AK68" s="421"/>
      <c r="AL68" s="421"/>
      <c r="AM68" s="421"/>
      <c r="AN68" s="421"/>
      <c r="AO68" s="421"/>
    </row>
    <row r="69" spans="1:41" ht="15" customHeight="1">
      <c r="A69" s="344" t="s">
        <v>626</v>
      </c>
      <c r="B69" s="148" t="s">
        <v>365</v>
      </c>
      <c r="C69" s="192">
        <v>22815</v>
      </c>
      <c r="D69" s="192">
        <v>1922</v>
      </c>
      <c r="E69" s="192">
        <v>822</v>
      </c>
      <c r="F69" s="192">
        <v>23915</v>
      </c>
      <c r="G69" s="151">
        <f t="shared" si="2"/>
        <v>24737</v>
      </c>
      <c r="H69" s="192">
        <v>145382</v>
      </c>
      <c r="I69" s="192">
        <v>17215</v>
      </c>
      <c r="J69" s="192">
        <v>15536</v>
      </c>
      <c r="K69" s="192">
        <v>147061</v>
      </c>
      <c r="L69" s="193">
        <v>110569</v>
      </c>
      <c r="M69" s="193">
        <v>52028</v>
      </c>
      <c r="N69" s="151">
        <f t="shared" si="3"/>
        <v>162597</v>
      </c>
      <c r="O69" s="512">
        <v>127.15292421373077</v>
      </c>
      <c r="P69" s="512">
        <v>127.55402758328974</v>
      </c>
      <c r="Q69" s="512">
        <v>215.2493936754187</v>
      </c>
      <c r="R69" s="512">
        <v>116.9046156356557</v>
      </c>
      <c r="S69" s="512">
        <v>136.01397900095796</v>
      </c>
      <c r="T69" s="512">
        <v>108.96567225569304</v>
      </c>
      <c r="U69" s="513">
        <v>127.19418347391021</v>
      </c>
      <c r="V69" s="175"/>
      <c r="W69" s="175"/>
      <c r="X69" s="190"/>
      <c r="Y69" s="190"/>
      <c r="Z69" s="190"/>
      <c r="AA69" s="190"/>
      <c r="AB69" s="421"/>
      <c r="AC69" s="421"/>
      <c r="AD69" s="421"/>
      <c r="AE69" s="421"/>
      <c r="AF69" s="421"/>
      <c r="AG69" s="421"/>
      <c r="AH69" s="421"/>
      <c r="AI69" s="421"/>
      <c r="AJ69" s="421"/>
      <c r="AK69" s="421"/>
      <c r="AL69" s="421"/>
      <c r="AM69" s="421"/>
      <c r="AN69" s="421"/>
      <c r="AO69" s="421"/>
    </row>
    <row r="70" spans="1:41" ht="15" customHeight="1">
      <c r="A70" s="344" t="s">
        <v>627</v>
      </c>
      <c r="B70" s="148" t="s">
        <v>366</v>
      </c>
      <c r="C70" s="192">
        <v>817</v>
      </c>
      <c r="D70" s="192">
        <v>55</v>
      </c>
      <c r="E70" s="192">
        <v>82</v>
      </c>
      <c r="F70" s="192">
        <v>790</v>
      </c>
      <c r="G70" s="151">
        <f t="shared" si="2"/>
        <v>872</v>
      </c>
      <c r="H70" s="192">
        <v>11753</v>
      </c>
      <c r="I70" s="192">
        <v>435</v>
      </c>
      <c r="J70" s="192">
        <v>5361</v>
      </c>
      <c r="K70" s="192">
        <v>6827</v>
      </c>
      <c r="L70" s="193">
        <v>8167</v>
      </c>
      <c r="M70" s="193">
        <v>4021</v>
      </c>
      <c r="N70" s="151">
        <f t="shared" si="3"/>
        <v>12188</v>
      </c>
      <c r="O70" s="512">
        <v>233.71138529164665</v>
      </c>
      <c r="P70" s="512">
        <v>101.4700132824174</v>
      </c>
      <c r="Q70" s="512">
        <v>285.31012439440417</v>
      </c>
      <c r="R70" s="512">
        <v>183.75384468894364</v>
      </c>
      <c r="S70" s="512">
        <v>243.55716526120938</v>
      </c>
      <c r="T70" s="512">
        <v>198.76908962432915</v>
      </c>
      <c r="U70" s="513">
        <v>229.0984121380956</v>
      </c>
      <c r="V70" s="175"/>
      <c r="W70" s="175"/>
      <c r="X70" s="190"/>
      <c r="Y70" s="190"/>
      <c r="Z70" s="190"/>
      <c r="AA70" s="190"/>
      <c r="AB70" s="421"/>
      <c r="AC70" s="421"/>
      <c r="AD70" s="421"/>
      <c r="AE70" s="421"/>
      <c r="AF70" s="421"/>
      <c r="AG70" s="421"/>
      <c r="AH70" s="421"/>
      <c r="AI70" s="421"/>
      <c r="AJ70" s="421"/>
      <c r="AK70" s="421"/>
      <c r="AL70" s="421"/>
      <c r="AM70" s="421"/>
      <c r="AN70" s="421"/>
      <c r="AO70" s="421"/>
    </row>
    <row r="71" spans="1:41" ht="15" customHeight="1">
      <c r="A71" s="344" t="s">
        <v>628</v>
      </c>
      <c r="B71" s="148" t="s">
        <v>367</v>
      </c>
      <c r="C71" s="192">
        <v>7332</v>
      </c>
      <c r="D71" s="192">
        <v>69</v>
      </c>
      <c r="E71" s="192">
        <v>32</v>
      </c>
      <c r="F71" s="192">
        <v>7369</v>
      </c>
      <c r="G71" s="151">
        <f t="shared" si="2"/>
        <v>7401</v>
      </c>
      <c r="H71" s="192">
        <v>57660</v>
      </c>
      <c r="I71" s="192">
        <v>1340</v>
      </c>
      <c r="J71" s="192">
        <v>652</v>
      </c>
      <c r="K71" s="192">
        <v>58348</v>
      </c>
      <c r="L71" s="193">
        <v>33173</v>
      </c>
      <c r="M71" s="193">
        <v>25827</v>
      </c>
      <c r="N71" s="151">
        <f t="shared" si="3"/>
        <v>59000</v>
      </c>
      <c r="O71" s="512">
        <v>104.5111995412793</v>
      </c>
      <c r="P71" s="512">
        <v>110.92332185886403</v>
      </c>
      <c r="Q71" s="512">
        <v>194.42537884471116</v>
      </c>
      <c r="R71" s="512">
        <v>103.41101489155663</v>
      </c>
      <c r="S71" s="512">
        <v>107.37528500743475</v>
      </c>
      <c r="T71" s="512">
        <v>101.13569443507703</v>
      </c>
      <c r="U71" s="513">
        <v>104.64671642181952</v>
      </c>
      <c r="V71" s="175"/>
      <c r="W71" s="175"/>
      <c r="X71" s="190"/>
      <c r="Y71" s="190"/>
      <c r="Z71" s="190"/>
      <c r="AA71" s="190"/>
      <c r="AB71" s="421"/>
      <c r="AC71" s="421"/>
      <c r="AD71" s="421"/>
      <c r="AE71" s="421"/>
      <c r="AF71" s="421"/>
      <c r="AG71" s="421"/>
      <c r="AH71" s="421"/>
      <c r="AI71" s="421"/>
      <c r="AJ71" s="421"/>
      <c r="AK71" s="421"/>
      <c r="AL71" s="421"/>
      <c r="AM71" s="421"/>
      <c r="AN71" s="421"/>
      <c r="AO71" s="421"/>
    </row>
    <row r="72" spans="1:41" ht="15" customHeight="1">
      <c r="A72" s="344" t="s">
        <v>629</v>
      </c>
      <c r="B72" s="148" t="s">
        <v>368</v>
      </c>
      <c r="C72" s="192">
        <v>8427</v>
      </c>
      <c r="D72" s="192">
        <v>169</v>
      </c>
      <c r="E72" s="192">
        <v>75</v>
      </c>
      <c r="F72" s="192">
        <v>8521</v>
      </c>
      <c r="G72" s="151">
        <f t="shared" si="2"/>
        <v>8596</v>
      </c>
      <c r="H72" s="192">
        <v>44975</v>
      </c>
      <c r="I72" s="192">
        <v>2370</v>
      </c>
      <c r="J72" s="192">
        <v>2400</v>
      </c>
      <c r="K72" s="192">
        <v>44945</v>
      </c>
      <c r="L72" s="193">
        <v>30396</v>
      </c>
      <c r="M72" s="193">
        <v>16949</v>
      </c>
      <c r="N72" s="151">
        <f t="shared" si="3"/>
        <v>47345</v>
      </c>
      <c r="O72" s="512">
        <v>93.474922077867248</v>
      </c>
      <c r="P72" s="512">
        <v>93.287015211231932</v>
      </c>
      <c r="Q72" s="512">
        <v>236.27011435065168</v>
      </c>
      <c r="R72" s="512">
        <v>85.034674302961079</v>
      </c>
      <c r="S72" s="512">
        <v>95.840366860088167</v>
      </c>
      <c r="T72" s="512">
        <v>89.764502187094251</v>
      </c>
      <c r="U72" s="513">
        <v>93.463174423794186</v>
      </c>
      <c r="V72" s="175"/>
      <c r="W72" s="175"/>
      <c r="X72" s="190"/>
      <c r="Y72" s="190"/>
      <c r="Z72" s="190"/>
      <c r="AA72" s="190"/>
      <c r="AB72" s="421"/>
      <c r="AC72" s="421"/>
      <c r="AD72" s="421"/>
      <c r="AE72" s="421"/>
      <c r="AF72" s="421"/>
      <c r="AG72" s="421"/>
      <c r="AH72" s="421"/>
      <c r="AI72" s="421"/>
      <c r="AJ72" s="421"/>
      <c r="AK72" s="421"/>
      <c r="AL72" s="421"/>
      <c r="AM72" s="421"/>
      <c r="AN72" s="421"/>
      <c r="AO72" s="421"/>
    </row>
    <row r="73" spans="1:41" ht="15" customHeight="1">
      <c r="A73" s="344" t="s">
        <v>630</v>
      </c>
      <c r="B73" s="148" t="s">
        <v>369</v>
      </c>
      <c r="C73" s="192">
        <v>2450</v>
      </c>
      <c r="D73" s="192">
        <v>50</v>
      </c>
      <c r="E73" s="192">
        <v>87</v>
      </c>
      <c r="F73" s="192">
        <v>2413</v>
      </c>
      <c r="G73" s="151">
        <f t="shared" si="2"/>
        <v>2500</v>
      </c>
      <c r="H73" s="192">
        <v>6455</v>
      </c>
      <c r="I73" s="192">
        <v>1139</v>
      </c>
      <c r="J73" s="192">
        <v>1222</v>
      </c>
      <c r="K73" s="192">
        <v>6372</v>
      </c>
      <c r="L73" s="193">
        <v>4622</v>
      </c>
      <c r="M73" s="193">
        <v>2972</v>
      </c>
      <c r="N73" s="151">
        <f t="shared" si="3"/>
        <v>7594</v>
      </c>
      <c r="O73" s="512">
        <v>87.610337466301203</v>
      </c>
      <c r="P73" s="512">
        <v>111.81293969396941</v>
      </c>
      <c r="Q73" s="512">
        <v>162.63011888228428</v>
      </c>
      <c r="R73" s="512">
        <v>76.786707065512417</v>
      </c>
      <c r="S73" s="512">
        <v>97.896018448809485</v>
      </c>
      <c r="T73" s="512">
        <v>80.744562559742405</v>
      </c>
      <c r="U73" s="513">
        <v>91.433304155786303</v>
      </c>
      <c r="V73" s="175"/>
      <c r="W73" s="175"/>
      <c r="X73" s="190"/>
      <c r="Y73" s="190"/>
      <c r="Z73" s="190"/>
      <c r="AA73" s="190"/>
      <c r="AB73" s="421"/>
      <c r="AC73" s="421"/>
      <c r="AD73" s="421"/>
      <c r="AE73" s="421"/>
      <c r="AF73" s="421"/>
      <c r="AG73" s="421"/>
      <c r="AH73" s="421"/>
      <c r="AI73" s="421"/>
      <c r="AJ73" s="421"/>
      <c r="AK73" s="421"/>
      <c r="AL73" s="421"/>
      <c r="AM73" s="421"/>
      <c r="AN73" s="421"/>
      <c r="AO73" s="421"/>
    </row>
    <row r="74" spans="1:41" ht="15" customHeight="1">
      <c r="A74" s="344" t="s">
        <v>632</v>
      </c>
      <c r="B74" s="148" t="s">
        <v>370</v>
      </c>
      <c r="C74" s="192">
        <v>5490</v>
      </c>
      <c r="D74" s="192">
        <v>295</v>
      </c>
      <c r="E74" s="192">
        <v>40</v>
      </c>
      <c r="F74" s="192">
        <v>5745</v>
      </c>
      <c r="G74" s="151">
        <f t="shared" si="2"/>
        <v>5785</v>
      </c>
      <c r="H74" s="192">
        <v>26391</v>
      </c>
      <c r="I74" s="192">
        <v>3065</v>
      </c>
      <c r="J74" s="192">
        <v>3252</v>
      </c>
      <c r="K74" s="192">
        <v>26204</v>
      </c>
      <c r="L74" s="193">
        <v>22553</v>
      </c>
      <c r="M74" s="193">
        <v>6903</v>
      </c>
      <c r="N74" s="151">
        <f t="shared" si="3"/>
        <v>29456</v>
      </c>
      <c r="O74" s="512">
        <v>124.2291880668719</v>
      </c>
      <c r="P74" s="512">
        <v>85.981408435406991</v>
      </c>
      <c r="Q74" s="512">
        <v>275.41771617492151</v>
      </c>
      <c r="R74" s="512">
        <v>99.395052646228578</v>
      </c>
      <c r="S74" s="512">
        <v>123.89433348683977</v>
      </c>
      <c r="T74" s="512">
        <v>108.32428712600095</v>
      </c>
      <c r="U74" s="513">
        <v>120.30294321975633</v>
      </c>
      <c r="V74" s="175"/>
      <c r="W74" s="175"/>
      <c r="X74" s="190"/>
      <c r="Y74" s="190"/>
      <c r="Z74" s="190"/>
      <c r="AA74" s="190"/>
      <c r="AB74" s="421"/>
      <c r="AC74" s="421"/>
      <c r="AD74" s="421"/>
      <c r="AE74" s="421"/>
      <c r="AF74" s="421"/>
      <c r="AG74" s="421"/>
      <c r="AH74" s="421"/>
      <c r="AI74" s="421"/>
      <c r="AJ74" s="421"/>
      <c r="AK74" s="421"/>
      <c r="AL74" s="421"/>
      <c r="AM74" s="421"/>
      <c r="AN74" s="421"/>
      <c r="AO74" s="421"/>
    </row>
    <row r="75" spans="1:41" ht="15" customHeight="1">
      <c r="A75" s="344" t="s">
        <v>633</v>
      </c>
      <c r="B75" s="148" t="s">
        <v>371</v>
      </c>
      <c r="C75" s="192">
        <v>1101</v>
      </c>
      <c r="D75" s="192">
        <v>1051</v>
      </c>
      <c r="E75" s="192">
        <v>134</v>
      </c>
      <c r="F75" s="192">
        <v>2018</v>
      </c>
      <c r="G75" s="151">
        <f t="shared" si="2"/>
        <v>2152</v>
      </c>
      <c r="H75" s="192">
        <v>32779</v>
      </c>
      <c r="I75" s="192">
        <v>40509</v>
      </c>
      <c r="J75" s="192">
        <v>4181</v>
      </c>
      <c r="K75" s="192">
        <v>69107</v>
      </c>
      <c r="L75" s="193">
        <v>47889</v>
      </c>
      <c r="M75" s="193">
        <v>25399</v>
      </c>
      <c r="N75" s="151">
        <f t="shared" si="3"/>
        <v>73288</v>
      </c>
      <c r="O75" s="512">
        <v>85.73204038325926</v>
      </c>
      <c r="P75" s="512">
        <v>87.91516256612303</v>
      </c>
      <c r="Q75" s="512">
        <v>109.69557036000433</v>
      </c>
      <c r="R75" s="512">
        <v>85.754200867493921</v>
      </c>
      <c r="S75" s="512">
        <v>87.789763975131279</v>
      </c>
      <c r="T75" s="512">
        <v>86.331657760727495</v>
      </c>
      <c r="U75" s="513">
        <v>87.279542200704114</v>
      </c>
      <c r="V75" s="175"/>
      <c r="W75" s="175"/>
      <c r="X75" s="190"/>
      <c r="Y75" s="190"/>
      <c r="Z75" s="190"/>
      <c r="AA75" s="190"/>
      <c r="AB75" s="421"/>
      <c r="AC75" s="421"/>
      <c r="AD75" s="421"/>
      <c r="AE75" s="421"/>
      <c r="AF75" s="421"/>
      <c r="AG75" s="421"/>
      <c r="AH75" s="421"/>
      <c r="AI75" s="421"/>
      <c r="AJ75" s="421"/>
      <c r="AK75" s="421"/>
      <c r="AL75" s="421"/>
      <c r="AM75" s="421"/>
      <c r="AN75" s="421"/>
      <c r="AO75" s="421"/>
    </row>
    <row r="76" spans="1:41" ht="15" customHeight="1">
      <c r="A76" s="344" t="s">
        <v>634</v>
      </c>
      <c r="B76" s="148" t="s">
        <v>372</v>
      </c>
      <c r="C76" s="192">
        <v>7880</v>
      </c>
      <c r="D76" s="192">
        <v>136</v>
      </c>
      <c r="E76" s="192">
        <v>25</v>
      </c>
      <c r="F76" s="192">
        <v>7991</v>
      </c>
      <c r="G76" s="151">
        <f t="shared" si="2"/>
        <v>8016</v>
      </c>
      <c r="H76" s="192">
        <v>43136</v>
      </c>
      <c r="I76" s="192">
        <v>1226</v>
      </c>
      <c r="J76" s="192">
        <v>854</v>
      </c>
      <c r="K76" s="192">
        <v>43508</v>
      </c>
      <c r="L76" s="193">
        <v>27468</v>
      </c>
      <c r="M76" s="193">
        <v>16894</v>
      </c>
      <c r="N76" s="151">
        <f t="shared" si="3"/>
        <v>44362</v>
      </c>
      <c r="O76" s="512">
        <v>101.5350733204462</v>
      </c>
      <c r="P76" s="512">
        <v>86.570210383221124</v>
      </c>
      <c r="Q76" s="512">
        <v>215.07422151465079</v>
      </c>
      <c r="R76" s="512">
        <v>98.706012099995348</v>
      </c>
      <c r="S76" s="512">
        <v>102.63022692760778</v>
      </c>
      <c r="T76" s="512">
        <v>98.773650345598099</v>
      </c>
      <c r="U76" s="513">
        <v>101.14456634163439</v>
      </c>
      <c r="V76" s="175"/>
      <c r="W76" s="175"/>
      <c r="X76" s="190"/>
      <c r="Y76" s="190"/>
      <c r="Z76" s="190"/>
      <c r="AA76" s="190"/>
      <c r="AB76" s="421"/>
      <c r="AC76" s="421"/>
      <c r="AD76" s="421"/>
      <c r="AE76" s="421"/>
      <c r="AF76" s="421"/>
      <c r="AG76" s="421"/>
      <c r="AH76" s="421"/>
      <c r="AI76" s="421"/>
      <c r="AJ76" s="421"/>
      <c r="AK76" s="421"/>
      <c r="AL76" s="421"/>
      <c r="AM76" s="421"/>
      <c r="AN76" s="421"/>
      <c r="AO76" s="421"/>
    </row>
    <row r="77" spans="1:41" ht="15" customHeight="1">
      <c r="A77" s="344" t="s">
        <v>635</v>
      </c>
      <c r="B77" s="148" t="s">
        <v>373</v>
      </c>
      <c r="C77" s="192">
        <v>6123</v>
      </c>
      <c r="D77" s="192">
        <v>15241</v>
      </c>
      <c r="E77" s="192">
        <v>421</v>
      </c>
      <c r="F77" s="192">
        <v>20943</v>
      </c>
      <c r="G77" s="151">
        <f t="shared" si="2"/>
        <v>21364</v>
      </c>
      <c r="H77" s="192">
        <v>69356</v>
      </c>
      <c r="I77" s="192">
        <v>241143</v>
      </c>
      <c r="J77" s="192">
        <v>16597</v>
      </c>
      <c r="K77" s="192">
        <v>293902</v>
      </c>
      <c r="L77" s="193">
        <v>270456</v>
      </c>
      <c r="M77" s="193">
        <v>40043</v>
      </c>
      <c r="N77" s="151">
        <f t="shared" si="3"/>
        <v>310499</v>
      </c>
      <c r="O77" s="512">
        <v>80.694789553866045</v>
      </c>
      <c r="P77" s="512">
        <v>85.924094926819777</v>
      </c>
      <c r="Q77" s="512">
        <v>78.550786308000752</v>
      </c>
      <c r="R77" s="512">
        <v>85.174854150324663</v>
      </c>
      <c r="S77" s="512">
        <v>85.007817054174168</v>
      </c>
      <c r="T77" s="512">
        <v>83.747760946876284</v>
      </c>
      <c r="U77" s="513">
        <v>84.855392847763284</v>
      </c>
      <c r="V77" s="175"/>
      <c r="W77" s="175"/>
      <c r="X77" s="190"/>
      <c r="Y77" s="190"/>
      <c r="Z77" s="190"/>
      <c r="AA77" s="190"/>
      <c r="AB77" s="421"/>
      <c r="AC77" s="421"/>
      <c r="AD77" s="421"/>
      <c r="AE77" s="421"/>
      <c r="AF77" s="421"/>
      <c r="AG77" s="421"/>
      <c r="AH77" s="421"/>
      <c r="AI77" s="421"/>
      <c r="AJ77" s="421"/>
      <c r="AK77" s="421"/>
      <c r="AL77" s="421"/>
      <c r="AM77" s="421"/>
      <c r="AN77" s="421"/>
      <c r="AO77" s="421"/>
    </row>
    <row r="78" spans="1:41" ht="15" customHeight="1">
      <c r="A78" s="344" t="s">
        <v>636</v>
      </c>
      <c r="B78" s="148" t="s">
        <v>374</v>
      </c>
      <c r="C78" s="192">
        <v>28560</v>
      </c>
      <c r="D78" s="192">
        <v>27628</v>
      </c>
      <c r="E78" s="192">
        <v>5169</v>
      </c>
      <c r="F78" s="192">
        <v>51019</v>
      </c>
      <c r="G78" s="151">
        <f t="shared" si="2"/>
        <v>56188</v>
      </c>
      <c r="H78" s="192">
        <v>180190</v>
      </c>
      <c r="I78" s="192">
        <v>552870</v>
      </c>
      <c r="J78" s="192">
        <v>167459</v>
      </c>
      <c r="K78" s="192">
        <v>565601</v>
      </c>
      <c r="L78" s="193">
        <v>452798</v>
      </c>
      <c r="M78" s="193">
        <v>280262</v>
      </c>
      <c r="N78" s="151">
        <f t="shared" si="3"/>
        <v>733060</v>
      </c>
      <c r="O78" s="512">
        <v>85.397474499330272</v>
      </c>
      <c r="P78" s="512">
        <v>76.367085880116704</v>
      </c>
      <c r="Q78" s="512">
        <v>82.126757138519437</v>
      </c>
      <c r="R78" s="512">
        <v>77.393294050763146</v>
      </c>
      <c r="S78" s="512">
        <v>82.612122743053021</v>
      </c>
      <c r="T78" s="512">
        <v>71.502201399136979</v>
      </c>
      <c r="U78" s="513">
        <v>78.4678407511838</v>
      </c>
      <c r="V78" s="175"/>
      <c r="W78" s="175"/>
      <c r="X78" s="190"/>
      <c r="Y78" s="190"/>
      <c r="Z78" s="190"/>
      <c r="AA78" s="190"/>
      <c r="AB78" s="421"/>
      <c r="AC78" s="421"/>
      <c r="AD78" s="421"/>
      <c r="AE78" s="421"/>
      <c r="AF78" s="421"/>
      <c r="AG78" s="421"/>
      <c r="AH78" s="421"/>
      <c r="AI78" s="421"/>
      <c r="AJ78" s="421"/>
      <c r="AK78" s="421"/>
      <c r="AL78" s="421"/>
      <c r="AM78" s="421"/>
      <c r="AN78" s="421"/>
      <c r="AO78" s="421"/>
    </row>
    <row r="79" spans="1:41" ht="15" customHeight="1">
      <c r="A79" s="344" t="s">
        <v>637</v>
      </c>
      <c r="B79" s="148" t="s">
        <v>375</v>
      </c>
      <c r="C79" s="192">
        <v>49181</v>
      </c>
      <c r="D79" s="192">
        <v>1398</v>
      </c>
      <c r="E79" s="192">
        <v>2627</v>
      </c>
      <c r="F79" s="192">
        <v>47952</v>
      </c>
      <c r="G79" s="151">
        <f t="shared" si="2"/>
        <v>50579</v>
      </c>
      <c r="H79" s="192">
        <v>360998</v>
      </c>
      <c r="I79" s="192">
        <v>58320</v>
      </c>
      <c r="J79" s="192">
        <v>32734</v>
      </c>
      <c r="K79" s="192">
        <v>386584</v>
      </c>
      <c r="L79" s="193">
        <v>238931</v>
      </c>
      <c r="M79" s="193">
        <v>180387</v>
      </c>
      <c r="N79" s="151">
        <f t="shared" si="3"/>
        <v>419318</v>
      </c>
      <c r="O79" s="512">
        <v>128.90407935017708</v>
      </c>
      <c r="P79" s="512">
        <v>90.180293563019845</v>
      </c>
      <c r="Q79" s="512">
        <v>160.42162887507695</v>
      </c>
      <c r="R79" s="512">
        <v>120.05229383280006</v>
      </c>
      <c r="S79" s="512">
        <v>134.82214156588216</v>
      </c>
      <c r="T79" s="512">
        <v>108.12216655660626</v>
      </c>
      <c r="U79" s="513">
        <v>123.36923038768899</v>
      </c>
      <c r="V79" s="175"/>
      <c r="W79" s="175"/>
      <c r="X79" s="190"/>
      <c r="Y79" s="190"/>
      <c r="Z79" s="190"/>
      <c r="AA79" s="190"/>
      <c r="AB79" s="421"/>
      <c r="AC79" s="421"/>
      <c r="AD79" s="421"/>
      <c r="AE79" s="421"/>
      <c r="AF79" s="421"/>
      <c r="AG79" s="421"/>
      <c r="AH79" s="421"/>
      <c r="AI79" s="421"/>
      <c r="AJ79" s="421"/>
      <c r="AK79" s="421"/>
      <c r="AL79" s="421"/>
      <c r="AM79" s="421"/>
      <c r="AN79" s="421"/>
      <c r="AO79" s="421"/>
    </row>
    <row r="80" spans="1:41" ht="15" customHeight="1">
      <c r="A80" s="344" t="s">
        <v>638</v>
      </c>
      <c r="B80" s="148" t="s">
        <v>376</v>
      </c>
      <c r="C80" s="192">
        <v>2826</v>
      </c>
      <c r="D80" s="192">
        <v>613</v>
      </c>
      <c r="E80" s="192">
        <v>2531</v>
      </c>
      <c r="F80" s="192">
        <v>908</v>
      </c>
      <c r="G80" s="151">
        <f t="shared" si="2"/>
        <v>3439</v>
      </c>
      <c r="H80" s="192">
        <v>108674</v>
      </c>
      <c r="I80" s="192">
        <v>22296</v>
      </c>
      <c r="J80" s="192">
        <v>110728</v>
      </c>
      <c r="K80" s="192">
        <v>20242</v>
      </c>
      <c r="L80" s="193">
        <v>105157</v>
      </c>
      <c r="M80" s="193">
        <v>25813</v>
      </c>
      <c r="N80" s="151">
        <f t="shared" si="3"/>
        <v>130970</v>
      </c>
      <c r="O80" s="512">
        <v>106.67299895975381</v>
      </c>
      <c r="P80" s="512">
        <v>90.524713784407083</v>
      </c>
      <c r="Q80" s="512">
        <v>106.45002650251428</v>
      </c>
      <c r="R80" s="512">
        <v>90.379440984122596</v>
      </c>
      <c r="S80" s="512">
        <v>103.4461940979815</v>
      </c>
      <c r="T80" s="512">
        <v>105.9360934247668</v>
      </c>
      <c r="U80" s="513">
        <v>103.89410151087245</v>
      </c>
      <c r="V80" s="175"/>
      <c r="W80" s="175"/>
      <c r="X80" s="190"/>
      <c r="Y80" s="190"/>
      <c r="Z80" s="190"/>
      <c r="AA80" s="190"/>
      <c r="AB80" s="421"/>
      <c r="AC80" s="421"/>
      <c r="AD80" s="421"/>
      <c r="AE80" s="421"/>
      <c r="AF80" s="421"/>
      <c r="AG80" s="421"/>
      <c r="AH80" s="421"/>
      <c r="AI80" s="421"/>
      <c r="AJ80" s="421"/>
      <c r="AK80" s="421"/>
      <c r="AL80" s="421"/>
      <c r="AM80" s="421"/>
      <c r="AN80" s="421"/>
      <c r="AO80" s="421"/>
    </row>
    <row r="81" spans="1:41" ht="15" customHeight="1">
      <c r="A81" s="344" t="s">
        <v>639</v>
      </c>
      <c r="B81" s="148" t="s">
        <v>377</v>
      </c>
      <c r="C81" s="192">
        <v>31491</v>
      </c>
      <c r="D81" s="192">
        <v>2494</v>
      </c>
      <c r="E81" s="192">
        <v>11713</v>
      </c>
      <c r="F81" s="192">
        <v>22272</v>
      </c>
      <c r="G81" s="151">
        <f t="shared" si="2"/>
        <v>33985</v>
      </c>
      <c r="H81" s="192">
        <v>467619</v>
      </c>
      <c r="I81" s="192">
        <v>68675</v>
      </c>
      <c r="J81" s="192">
        <v>200116</v>
      </c>
      <c r="K81" s="192">
        <v>336178</v>
      </c>
      <c r="L81" s="193">
        <v>179727</v>
      </c>
      <c r="M81" s="193">
        <v>356567</v>
      </c>
      <c r="N81" s="151">
        <f t="shared" si="3"/>
        <v>536294</v>
      </c>
      <c r="O81" s="512">
        <v>107.0768668616459</v>
      </c>
      <c r="P81" s="512">
        <v>108.81952597640858</v>
      </c>
      <c r="Q81" s="512">
        <v>107.91512842291067</v>
      </c>
      <c r="R81" s="512">
        <v>106.98717776407307</v>
      </c>
      <c r="S81" s="512">
        <v>113.38576626167678</v>
      </c>
      <c r="T81" s="512">
        <v>104.09793260009243</v>
      </c>
      <c r="U81" s="513">
        <v>107.28437024426083</v>
      </c>
      <c r="V81" s="175"/>
      <c r="W81" s="175"/>
      <c r="X81" s="190"/>
      <c r="Y81" s="190"/>
      <c r="Z81" s="190"/>
      <c r="AA81" s="190"/>
      <c r="AB81" s="421"/>
      <c r="AC81" s="421"/>
      <c r="AD81" s="421"/>
      <c r="AE81" s="421"/>
      <c r="AF81" s="421"/>
      <c r="AG81" s="421"/>
      <c r="AH81" s="421"/>
      <c r="AI81" s="421"/>
      <c r="AJ81" s="421"/>
      <c r="AK81" s="421"/>
      <c r="AL81" s="421"/>
      <c r="AM81" s="421"/>
      <c r="AN81" s="421"/>
      <c r="AO81" s="421"/>
    </row>
    <row r="82" spans="1:41" ht="15" customHeight="1">
      <c r="A82" s="344" t="s">
        <v>640</v>
      </c>
      <c r="B82" s="148" t="s">
        <v>378</v>
      </c>
      <c r="C82" s="192">
        <v>22820</v>
      </c>
      <c r="D82" s="192">
        <v>1209</v>
      </c>
      <c r="E82" s="192">
        <v>1415</v>
      </c>
      <c r="F82" s="192">
        <v>22614</v>
      </c>
      <c r="G82" s="151">
        <f t="shared" si="2"/>
        <v>24029</v>
      </c>
      <c r="H82" s="192">
        <v>297833</v>
      </c>
      <c r="I82" s="192">
        <v>30130</v>
      </c>
      <c r="J82" s="192">
        <v>40294</v>
      </c>
      <c r="K82" s="192">
        <v>287669</v>
      </c>
      <c r="L82" s="193">
        <v>118929</v>
      </c>
      <c r="M82" s="193">
        <v>209034</v>
      </c>
      <c r="N82" s="151">
        <f t="shared" si="3"/>
        <v>327963</v>
      </c>
      <c r="O82" s="512">
        <v>104.24348215560939</v>
      </c>
      <c r="P82" s="512">
        <v>96.608662757162094</v>
      </c>
      <c r="Q82" s="512">
        <v>121.28072040417248</v>
      </c>
      <c r="R82" s="512">
        <v>100.85226271852095</v>
      </c>
      <c r="S82" s="512">
        <v>119.21007325166651</v>
      </c>
      <c r="T82" s="512">
        <v>94.664731844781244</v>
      </c>
      <c r="U82" s="513">
        <v>103.55763211857889</v>
      </c>
      <c r="V82" s="175"/>
      <c r="W82" s="175"/>
      <c r="X82" s="190"/>
      <c r="Y82" s="190"/>
      <c r="Z82" s="190"/>
      <c r="AA82" s="190"/>
      <c r="AB82" s="421"/>
      <c r="AC82" s="421"/>
      <c r="AD82" s="421"/>
      <c r="AE82" s="421"/>
      <c r="AF82" s="421"/>
      <c r="AG82" s="421"/>
      <c r="AH82" s="421"/>
      <c r="AI82" s="421"/>
      <c r="AJ82" s="421"/>
      <c r="AK82" s="421"/>
      <c r="AL82" s="421"/>
      <c r="AM82" s="421"/>
      <c r="AN82" s="421"/>
      <c r="AO82" s="421"/>
    </row>
    <row r="83" spans="1:41" ht="15" customHeight="1">
      <c r="A83" s="344" t="s">
        <v>641</v>
      </c>
      <c r="B83" s="148" t="s">
        <v>379</v>
      </c>
      <c r="C83" s="192">
        <v>1052</v>
      </c>
      <c r="D83" s="192">
        <v>410</v>
      </c>
      <c r="E83" s="192">
        <v>223</v>
      </c>
      <c r="F83" s="192">
        <v>1239</v>
      </c>
      <c r="G83" s="151">
        <f t="shared" si="2"/>
        <v>1462</v>
      </c>
      <c r="H83" s="192">
        <v>13854</v>
      </c>
      <c r="I83" s="192">
        <v>15033</v>
      </c>
      <c r="J83" s="192">
        <v>1686</v>
      </c>
      <c r="K83" s="192">
        <v>27201</v>
      </c>
      <c r="L83" s="193">
        <v>9588</v>
      </c>
      <c r="M83" s="193">
        <v>19299</v>
      </c>
      <c r="N83" s="151">
        <f t="shared" si="3"/>
        <v>28887</v>
      </c>
      <c r="O83" s="512">
        <v>71.589836321959524</v>
      </c>
      <c r="P83" s="512">
        <v>108.30416847049604</v>
      </c>
      <c r="Q83" s="512">
        <v>101.60967734730343</v>
      </c>
      <c r="R83" s="512">
        <v>90.082433095304992</v>
      </c>
      <c r="S83" s="512">
        <v>93.431212970390973</v>
      </c>
      <c r="T83" s="512">
        <v>89.426689950650342</v>
      </c>
      <c r="U83" s="513">
        <v>90.791802858753016</v>
      </c>
      <c r="V83" s="175"/>
      <c r="W83" s="175"/>
      <c r="X83" s="190"/>
      <c r="Y83" s="190"/>
      <c r="Z83" s="190"/>
      <c r="AA83" s="190"/>
      <c r="AB83" s="421"/>
      <c r="AC83" s="421"/>
      <c r="AD83" s="421"/>
      <c r="AE83" s="421"/>
      <c r="AF83" s="421"/>
      <c r="AG83" s="421"/>
      <c r="AH83" s="421"/>
      <c r="AI83" s="421"/>
      <c r="AJ83" s="421"/>
      <c r="AK83" s="421"/>
      <c r="AL83" s="421"/>
      <c r="AM83" s="421"/>
      <c r="AN83" s="421"/>
      <c r="AO83" s="421"/>
    </row>
    <row r="84" spans="1:41" ht="15" customHeight="1">
      <c r="A84" s="344" t="s">
        <v>642</v>
      </c>
      <c r="B84" s="148" t="s">
        <v>380</v>
      </c>
      <c r="C84" s="192">
        <v>4656</v>
      </c>
      <c r="D84" s="192">
        <v>298</v>
      </c>
      <c r="E84" s="192">
        <v>747</v>
      </c>
      <c r="F84" s="192">
        <v>4207</v>
      </c>
      <c r="G84" s="151">
        <f t="shared" si="2"/>
        <v>4954</v>
      </c>
      <c r="H84" s="192">
        <v>45843</v>
      </c>
      <c r="I84" s="192">
        <v>6138</v>
      </c>
      <c r="J84" s="192">
        <v>7739</v>
      </c>
      <c r="K84" s="192">
        <v>44242</v>
      </c>
      <c r="L84" s="193">
        <v>14662</v>
      </c>
      <c r="M84" s="193">
        <v>37319</v>
      </c>
      <c r="N84" s="151">
        <f t="shared" si="3"/>
        <v>51981</v>
      </c>
      <c r="O84" s="512">
        <v>81.849084307107347</v>
      </c>
      <c r="P84" s="512">
        <v>107.19609713769351</v>
      </c>
      <c r="Q84" s="512">
        <v>131.32937141306746</v>
      </c>
      <c r="R84" s="512">
        <v>76.475562878507731</v>
      </c>
      <c r="S84" s="512">
        <v>103.80539686441801</v>
      </c>
      <c r="T84" s="512">
        <v>77.054633386578331</v>
      </c>
      <c r="U84" s="513">
        <v>84.807707416671846</v>
      </c>
      <c r="V84" s="175"/>
      <c r="W84" s="175"/>
      <c r="X84" s="190"/>
      <c r="Y84" s="190"/>
      <c r="Z84" s="190"/>
      <c r="AA84" s="190"/>
      <c r="AB84" s="421"/>
      <c r="AC84" s="421"/>
      <c r="AD84" s="421"/>
      <c r="AE84" s="421"/>
      <c r="AF84" s="421"/>
      <c r="AG84" s="421"/>
      <c r="AH84" s="421"/>
      <c r="AI84" s="421"/>
      <c r="AJ84" s="421"/>
      <c r="AK84" s="421"/>
      <c r="AL84" s="421"/>
      <c r="AM84" s="421"/>
      <c r="AN84" s="421"/>
      <c r="AO84" s="421"/>
    </row>
    <row r="85" spans="1:41" ht="15" customHeight="1">
      <c r="A85" s="344" t="s">
        <v>644</v>
      </c>
      <c r="B85" s="148" t="s">
        <v>381</v>
      </c>
      <c r="C85" s="192">
        <v>1382</v>
      </c>
      <c r="D85" s="192">
        <v>73</v>
      </c>
      <c r="E85" s="192">
        <v>80</v>
      </c>
      <c r="F85" s="192">
        <v>1375</v>
      </c>
      <c r="G85" s="151">
        <f t="shared" si="2"/>
        <v>1455</v>
      </c>
      <c r="H85" s="192">
        <v>10022</v>
      </c>
      <c r="I85" s="192">
        <v>2848</v>
      </c>
      <c r="J85" s="192">
        <v>4007</v>
      </c>
      <c r="K85" s="192">
        <v>8863</v>
      </c>
      <c r="L85" s="193">
        <v>7943</v>
      </c>
      <c r="M85" s="193">
        <v>4927</v>
      </c>
      <c r="N85" s="151">
        <f t="shared" si="3"/>
        <v>12870</v>
      </c>
      <c r="O85" s="512">
        <v>108.87344881141465</v>
      </c>
      <c r="P85" s="512">
        <v>115.1653856119074</v>
      </c>
      <c r="Q85" s="512">
        <v>142.5912008365957</v>
      </c>
      <c r="R85" s="512">
        <v>95.867758552262202</v>
      </c>
      <c r="S85" s="512">
        <v>113.20320950793993</v>
      </c>
      <c r="T85" s="512">
        <v>105.5236771709578</v>
      </c>
      <c r="U85" s="513">
        <v>110.39603511124007</v>
      </c>
      <c r="V85" s="175"/>
      <c r="W85" s="175"/>
      <c r="X85" s="190"/>
      <c r="Y85" s="190"/>
      <c r="Z85" s="190"/>
      <c r="AA85" s="190"/>
      <c r="AB85" s="421"/>
      <c r="AC85" s="421"/>
      <c r="AD85" s="421"/>
      <c r="AE85" s="421"/>
      <c r="AF85" s="421"/>
      <c r="AG85" s="421"/>
      <c r="AH85" s="421"/>
      <c r="AI85" s="421"/>
      <c r="AJ85" s="421"/>
      <c r="AK85" s="421"/>
      <c r="AL85" s="421"/>
      <c r="AM85" s="421"/>
      <c r="AN85" s="421"/>
      <c r="AO85" s="421"/>
    </row>
    <row r="86" spans="1:41" ht="15" customHeight="1">
      <c r="A86" s="344" t="s">
        <v>645</v>
      </c>
      <c r="B86" s="148" t="s">
        <v>382</v>
      </c>
      <c r="C86" s="192">
        <v>368</v>
      </c>
      <c r="D86" s="192">
        <v>59</v>
      </c>
      <c r="E86" s="192">
        <v>265</v>
      </c>
      <c r="F86" s="192">
        <v>162</v>
      </c>
      <c r="G86" s="151">
        <f t="shared" si="2"/>
        <v>427</v>
      </c>
      <c r="H86" s="192">
        <v>2096</v>
      </c>
      <c r="I86" s="192">
        <v>904</v>
      </c>
      <c r="J86" s="192">
        <v>1271</v>
      </c>
      <c r="K86" s="192">
        <v>1729</v>
      </c>
      <c r="L86" s="193">
        <v>1868</v>
      </c>
      <c r="M86" s="193">
        <v>1132</v>
      </c>
      <c r="N86" s="151">
        <f t="shared" si="3"/>
        <v>3000</v>
      </c>
      <c r="O86" s="512">
        <v>140.13908202861384</v>
      </c>
      <c r="P86" s="512">
        <v>84.053155821846062</v>
      </c>
      <c r="Q86" s="512">
        <v>143.87339635911169</v>
      </c>
      <c r="R86" s="512">
        <v>108.15604829976175</v>
      </c>
      <c r="S86" s="512">
        <v>132.47076710700384</v>
      </c>
      <c r="T86" s="512">
        <v>109.84257117035698</v>
      </c>
      <c r="U86" s="513">
        <v>124.03830139886215</v>
      </c>
      <c r="V86" s="175"/>
      <c r="W86" s="175"/>
      <c r="X86" s="190"/>
      <c r="Y86" s="190"/>
      <c r="Z86" s="190"/>
      <c r="AA86" s="190"/>
      <c r="AB86" s="421"/>
      <c r="AC86" s="421"/>
      <c r="AD86" s="421"/>
      <c r="AE86" s="421"/>
      <c r="AF86" s="421"/>
      <c r="AG86" s="421"/>
      <c r="AH86" s="421"/>
      <c r="AI86" s="421"/>
      <c r="AJ86" s="421"/>
      <c r="AK86" s="421"/>
      <c r="AL86" s="421"/>
      <c r="AM86" s="421"/>
      <c r="AN86" s="421"/>
      <c r="AO86" s="421"/>
    </row>
    <row r="87" spans="1:41" ht="15" customHeight="1">
      <c r="A87" s="344" t="s">
        <v>646</v>
      </c>
      <c r="B87" s="148" t="s">
        <v>383</v>
      </c>
      <c r="C87" s="192">
        <v>3256</v>
      </c>
      <c r="D87" s="192">
        <v>23</v>
      </c>
      <c r="E87" s="192">
        <v>10</v>
      </c>
      <c r="F87" s="192">
        <v>3269</v>
      </c>
      <c r="G87" s="151">
        <f t="shared" si="2"/>
        <v>3279</v>
      </c>
      <c r="H87" s="192">
        <v>7569</v>
      </c>
      <c r="I87" s="192">
        <v>78</v>
      </c>
      <c r="J87" s="192">
        <v>176</v>
      </c>
      <c r="K87" s="192">
        <v>7471</v>
      </c>
      <c r="L87" s="193">
        <v>5383</v>
      </c>
      <c r="M87" s="193">
        <v>2264</v>
      </c>
      <c r="N87" s="151">
        <f t="shared" si="3"/>
        <v>7647</v>
      </c>
      <c r="O87" s="512">
        <v>66.73700917180814</v>
      </c>
      <c r="P87" s="512">
        <v>63.770603038936365</v>
      </c>
      <c r="Q87" s="512">
        <v>210.43859757272202</v>
      </c>
      <c r="R87" s="512">
        <v>63.015244199911933</v>
      </c>
      <c r="S87" s="512">
        <v>67.130315856563016</v>
      </c>
      <c r="T87" s="512">
        <v>65.623347812650223</v>
      </c>
      <c r="U87" s="513">
        <v>66.706872889532079</v>
      </c>
      <c r="V87" s="175"/>
      <c r="W87" s="175"/>
      <c r="X87" s="190"/>
      <c r="Y87" s="190"/>
      <c r="Z87" s="190"/>
      <c r="AA87" s="190"/>
      <c r="AB87" s="421"/>
      <c r="AC87" s="421"/>
      <c r="AD87" s="421"/>
      <c r="AE87" s="421"/>
      <c r="AF87" s="421"/>
      <c r="AG87" s="421"/>
      <c r="AH87" s="421"/>
      <c r="AI87" s="421"/>
      <c r="AJ87" s="421"/>
      <c r="AK87" s="421"/>
      <c r="AL87" s="421"/>
      <c r="AM87" s="421"/>
      <c r="AN87" s="421"/>
      <c r="AO87" s="421"/>
    </row>
    <row r="88" spans="1:41" ht="15" customHeight="1">
      <c r="A88" s="344" t="s">
        <v>647</v>
      </c>
      <c r="B88" s="148" t="s">
        <v>384</v>
      </c>
      <c r="C88" s="192">
        <v>7874</v>
      </c>
      <c r="D88" s="192">
        <v>224</v>
      </c>
      <c r="E88" s="192">
        <v>102</v>
      </c>
      <c r="F88" s="192">
        <v>7996</v>
      </c>
      <c r="G88" s="151">
        <f t="shared" si="2"/>
        <v>8098</v>
      </c>
      <c r="H88" s="192">
        <v>41672</v>
      </c>
      <c r="I88" s="192">
        <v>5310</v>
      </c>
      <c r="J88" s="192">
        <v>2978</v>
      </c>
      <c r="K88" s="192">
        <v>44004</v>
      </c>
      <c r="L88" s="193">
        <v>32269</v>
      </c>
      <c r="M88" s="193">
        <v>14713</v>
      </c>
      <c r="N88" s="151">
        <f t="shared" si="3"/>
        <v>46982</v>
      </c>
      <c r="O88" s="512">
        <v>97.919118710211706</v>
      </c>
      <c r="P88" s="512">
        <v>116.81965849674297</v>
      </c>
      <c r="Q88" s="512">
        <v>153.77983567659453</v>
      </c>
      <c r="R88" s="512">
        <v>96.292036045588887</v>
      </c>
      <c r="S88" s="512">
        <v>106.22422894767767</v>
      </c>
      <c r="T88" s="512">
        <v>86.248521128053653</v>
      </c>
      <c r="U88" s="513">
        <v>100.16347253977288</v>
      </c>
      <c r="V88" s="175"/>
      <c r="W88" s="175"/>
      <c r="X88" s="190"/>
      <c r="Y88" s="190"/>
      <c r="Z88" s="190"/>
      <c r="AA88" s="190"/>
      <c r="AB88" s="421"/>
      <c r="AC88" s="421"/>
      <c r="AD88" s="421"/>
      <c r="AE88" s="421"/>
      <c r="AF88" s="421"/>
      <c r="AG88" s="421"/>
      <c r="AH88" s="421"/>
      <c r="AI88" s="421"/>
      <c r="AJ88" s="421"/>
      <c r="AK88" s="421"/>
      <c r="AL88" s="421"/>
      <c r="AM88" s="421"/>
      <c r="AN88" s="421"/>
      <c r="AO88" s="421"/>
    </row>
    <row r="89" spans="1:41" ht="15" customHeight="1">
      <c r="A89" s="344" t="s">
        <v>649</v>
      </c>
      <c r="B89" s="148" t="s">
        <v>385</v>
      </c>
      <c r="C89" s="192">
        <v>10311</v>
      </c>
      <c r="D89" s="192">
        <v>290</v>
      </c>
      <c r="E89" s="192">
        <v>819</v>
      </c>
      <c r="F89" s="192">
        <v>9782</v>
      </c>
      <c r="G89" s="151">
        <f t="shared" si="2"/>
        <v>10601</v>
      </c>
      <c r="H89" s="192">
        <v>46849</v>
      </c>
      <c r="I89" s="192">
        <v>5348</v>
      </c>
      <c r="J89" s="192">
        <v>13269</v>
      </c>
      <c r="K89" s="192">
        <v>38928</v>
      </c>
      <c r="L89" s="193">
        <v>29491</v>
      </c>
      <c r="M89" s="193">
        <v>22706</v>
      </c>
      <c r="N89" s="151">
        <f t="shared" si="3"/>
        <v>52197</v>
      </c>
      <c r="O89" s="512">
        <v>130.33334082455792</v>
      </c>
      <c r="P89" s="512">
        <v>99.572580913308116</v>
      </c>
      <c r="Q89" s="512">
        <v>104.84957041187883</v>
      </c>
      <c r="R89" s="512">
        <v>133.49208915666588</v>
      </c>
      <c r="S89" s="512">
        <v>129.62620438709004</v>
      </c>
      <c r="T89" s="512">
        <v>124.96334106597155</v>
      </c>
      <c r="U89" s="513">
        <v>127.82744609369026</v>
      </c>
      <c r="V89" s="175"/>
      <c r="W89" s="175"/>
      <c r="X89" s="190"/>
      <c r="Y89" s="190"/>
      <c r="Z89" s="190"/>
      <c r="AA89" s="190"/>
      <c r="AB89" s="421"/>
      <c r="AC89" s="421"/>
      <c r="AD89" s="421"/>
      <c r="AE89" s="421"/>
      <c r="AF89" s="421"/>
      <c r="AG89" s="421"/>
      <c r="AH89" s="421"/>
      <c r="AI89" s="421"/>
      <c r="AJ89" s="421"/>
      <c r="AK89" s="421"/>
      <c r="AL89" s="421"/>
      <c r="AM89" s="421"/>
      <c r="AN89" s="421"/>
      <c r="AO89" s="421"/>
    </row>
    <row r="90" spans="1:41" ht="15" customHeight="1">
      <c r="A90" s="344" t="s">
        <v>648</v>
      </c>
      <c r="B90" s="148" t="s">
        <v>386</v>
      </c>
      <c r="C90" s="192">
        <v>11907</v>
      </c>
      <c r="D90" s="192">
        <v>59</v>
      </c>
      <c r="E90" s="192">
        <v>11</v>
      </c>
      <c r="F90" s="192">
        <v>11955</v>
      </c>
      <c r="G90" s="151">
        <f t="shared" si="2"/>
        <v>11966</v>
      </c>
      <c r="H90" s="192">
        <v>62600</v>
      </c>
      <c r="I90" s="192">
        <v>546</v>
      </c>
      <c r="J90" s="192">
        <v>125</v>
      </c>
      <c r="K90" s="192">
        <v>63021</v>
      </c>
      <c r="L90" s="193">
        <v>49403</v>
      </c>
      <c r="M90" s="193">
        <v>13743</v>
      </c>
      <c r="N90" s="151">
        <f t="shared" si="3"/>
        <v>63146</v>
      </c>
      <c r="O90" s="512">
        <v>87.35902541439718</v>
      </c>
      <c r="P90" s="512">
        <v>87.155458986233583</v>
      </c>
      <c r="Q90" s="512">
        <v>94.670191058463899</v>
      </c>
      <c r="R90" s="512">
        <v>87.346470174042594</v>
      </c>
      <c r="S90" s="512">
        <v>88.110414784909452</v>
      </c>
      <c r="T90" s="512">
        <v>84.570465820982122</v>
      </c>
      <c r="U90" s="513">
        <v>87.357224856407299</v>
      </c>
      <c r="V90" s="175"/>
      <c r="W90" s="175"/>
      <c r="X90" s="190"/>
      <c r="Y90" s="190"/>
      <c r="Z90" s="190"/>
      <c r="AA90" s="190"/>
      <c r="AB90" s="421"/>
      <c r="AC90" s="421"/>
      <c r="AD90" s="421"/>
      <c r="AE90" s="421"/>
      <c r="AF90" s="421"/>
      <c r="AG90" s="421"/>
      <c r="AH90" s="421"/>
      <c r="AI90" s="421"/>
      <c r="AJ90" s="421"/>
      <c r="AK90" s="421"/>
      <c r="AL90" s="421"/>
      <c r="AM90" s="421"/>
      <c r="AN90" s="421"/>
      <c r="AO90" s="421"/>
    </row>
    <row r="91" spans="1:41" ht="15" customHeight="1">
      <c r="A91" s="344" t="s">
        <v>650</v>
      </c>
      <c r="B91" s="148" t="s">
        <v>387</v>
      </c>
      <c r="C91" s="192">
        <v>30866</v>
      </c>
      <c r="D91" s="192">
        <v>544</v>
      </c>
      <c r="E91" s="192">
        <v>146</v>
      </c>
      <c r="F91" s="192">
        <v>31264</v>
      </c>
      <c r="G91" s="151">
        <f t="shared" si="2"/>
        <v>31410</v>
      </c>
      <c r="H91" s="192">
        <v>96445</v>
      </c>
      <c r="I91" s="192">
        <v>9879</v>
      </c>
      <c r="J91" s="192">
        <v>4610</v>
      </c>
      <c r="K91" s="192">
        <v>101714</v>
      </c>
      <c r="L91" s="193">
        <v>56580</v>
      </c>
      <c r="M91" s="193">
        <v>49744</v>
      </c>
      <c r="N91" s="151">
        <f t="shared" si="3"/>
        <v>106324</v>
      </c>
      <c r="O91" s="512">
        <v>67.356467760220625</v>
      </c>
      <c r="P91" s="512">
        <v>87.100197196952976</v>
      </c>
      <c r="Q91" s="512">
        <v>126.64235526635346</v>
      </c>
      <c r="R91" s="512">
        <v>66.624756648167008</v>
      </c>
      <c r="S91" s="512">
        <v>72.554358120206359</v>
      </c>
      <c r="T91" s="512">
        <v>65.185959346552707</v>
      </c>
      <c r="U91" s="513">
        <v>69.159963340782141</v>
      </c>
      <c r="V91" s="175"/>
      <c r="W91" s="175"/>
      <c r="X91" s="190"/>
      <c r="Y91" s="190"/>
      <c r="Z91" s="190"/>
      <c r="AA91" s="190"/>
      <c r="AB91" s="421"/>
      <c r="AC91" s="421"/>
      <c r="AD91" s="421"/>
      <c r="AE91" s="421"/>
      <c r="AF91" s="421"/>
      <c r="AG91" s="421"/>
      <c r="AH91" s="421"/>
      <c r="AI91" s="421"/>
      <c r="AJ91" s="421"/>
      <c r="AK91" s="421"/>
      <c r="AL91" s="421"/>
      <c r="AM91" s="421"/>
      <c r="AN91" s="421"/>
      <c r="AO91" s="421"/>
    </row>
    <row r="92" spans="1:41" ht="15" customHeight="1">
      <c r="A92" s="344" t="s">
        <v>651</v>
      </c>
      <c r="B92" s="148" t="s">
        <v>388</v>
      </c>
      <c r="C92" s="192">
        <v>15009</v>
      </c>
      <c r="D92" s="192">
        <v>15</v>
      </c>
      <c r="E92" s="192">
        <v>8</v>
      </c>
      <c r="F92" s="192">
        <v>15016</v>
      </c>
      <c r="G92" s="151">
        <f t="shared" si="2"/>
        <v>15024</v>
      </c>
      <c r="H92" s="192">
        <v>17983</v>
      </c>
      <c r="I92" s="192">
        <v>46</v>
      </c>
      <c r="J92" s="192">
        <v>47</v>
      </c>
      <c r="K92" s="192">
        <v>17982</v>
      </c>
      <c r="L92" s="193">
        <v>2933</v>
      </c>
      <c r="M92" s="193">
        <v>15096</v>
      </c>
      <c r="N92" s="151">
        <f t="shared" si="3"/>
        <v>18029</v>
      </c>
      <c r="O92" s="512">
        <v>63.101697358583124</v>
      </c>
      <c r="P92" s="512">
        <v>96.794227129337543</v>
      </c>
      <c r="Q92" s="512">
        <v>67.312848837209302</v>
      </c>
      <c r="R92" s="512">
        <v>63.176163270876096</v>
      </c>
      <c r="S92" s="512">
        <v>72.397967340023769</v>
      </c>
      <c r="T92" s="512">
        <v>61.329828083625515</v>
      </c>
      <c r="U92" s="513">
        <v>63.185990174220152</v>
      </c>
      <c r="V92" s="175"/>
      <c r="W92" s="175"/>
      <c r="X92" s="190"/>
      <c r="Y92" s="190"/>
      <c r="Z92" s="190"/>
      <c r="AA92" s="190"/>
      <c r="AB92" s="421"/>
      <c r="AC92" s="421"/>
      <c r="AD92" s="421"/>
      <c r="AE92" s="421"/>
      <c r="AF92" s="421"/>
      <c r="AG92" s="421"/>
      <c r="AH92" s="421"/>
      <c r="AI92" s="421"/>
      <c r="AJ92" s="421"/>
      <c r="AK92" s="421"/>
      <c r="AL92" s="421"/>
      <c r="AM92" s="421"/>
      <c r="AN92" s="421"/>
      <c r="AO92" s="421"/>
    </row>
    <row r="93" spans="1:41" ht="15" customHeight="1">
      <c r="A93" s="344" t="s">
        <v>652</v>
      </c>
      <c r="B93" s="148" t="s">
        <v>389</v>
      </c>
      <c r="C93" s="192">
        <v>404</v>
      </c>
      <c r="D93" s="192">
        <v>2</v>
      </c>
      <c r="E93" s="192">
        <v>1</v>
      </c>
      <c r="F93" s="192">
        <v>405</v>
      </c>
      <c r="G93" s="151">
        <f t="shared" si="2"/>
        <v>406</v>
      </c>
      <c r="H93" s="192">
        <v>1436</v>
      </c>
      <c r="I93" s="192">
        <v>3</v>
      </c>
      <c r="J93" s="192">
        <v>2</v>
      </c>
      <c r="K93" s="192">
        <v>1437</v>
      </c>
      <c r="L93" s="193">
        <v>632</v>
      </c>
      <c r="M93" s="193">
        <v>807</v>
      </c>
      <c r="N93" s="151">
        <f t="shared" si="3"/>
        <v>1439</v>
      </c>
      <c r="O93" s="512">
        <v>65.857369453526388</v>
      </c>
      <c r="P93" s="512">
        <v>151.91577777777778</v>
      </c>
      <c r="Q93" s="512">
        <v>198.24866666666668</v>
      </c>
      <c r="R93" s="512">
        <v>65.85120298646757</v>
      </c>
      <c r="S93" s="512">
        <v>70.275333494587883</v>
      </c>
      <c r="T93" s="512">
        <v>61.688706280316573</v>
      </c>
      <c r="U93" s="513">
        <v>66.097868032914135</v>
      </c>
      <c r="V93" s="175"/>
      <c r="W93" s="175"/>
      <c r="X93" s="190"/>
      <c r="Y93" s="190"/>
      <c r="Z93" s="190"/>
      <c r="AA93" s="190"/>
      <c r="AB93" s="421"/>
      <c r="AC93" s="421"/>
      <c r="AD93" s="421"/>
      <c r="AE93" s="421"/>
      <c r="AF93" s="421"/>
      <c r="AG93" s="421"/>
      <c r="AH93" s="421"/>
      <c r="AI93" s="421"/>
      <c r="AJ93" s="421"/>
      <c r="AK93" s="421"/>
      <c r="AL93" s="421"/>
      <c r="AM93" s="421"/>
      <c r="AN93" s="421"/>
      <c r="AO93" s="421"/>
    </row>
    <row r="94" spans="1:41" ht="15" customHeight="1">
      <c r="A94" s="344" t="s">
        <v>643</v>
      </c>
      <c r="B94" s="148" t="s">
        <v>390</v>
      </c>
      <c r="C94" s="192">
        <v>439</v>
      </c>
      <c r="D94" s="192">
        <v>2</v>
      </c>
      <c r="E94" s="192">
        <v>18</v>
      </c>
      <c r="F94" s="192">
        <v>423</v>
      </c>
      <c r="G94" s="151">
        <f>+F94+E94</f>
        <v>441</v>
      </c>
      <c r="H94" s="192">
        <v>4110</v>
      </c>
      <c r="I94" s="192">
        <v>9</v>
      </c>
      <c r="J94" s="192">
        <v>185</v>
      </c>
      <c r="K94" s="192">
        <v>3934</v>
      </c>
      <c r="L94" s="193">
        <v>2399</v>
      </c>
      <c r="M94" s="193">
        <v>1720</v>
      </c>
      <c r="N94" s="151">
        <f t="shared" si="3"/>
        <v>4119</v>
      </c>
      <c r="O94" s="512">
        <v>190.40805101903092</v>
      </c>
      <c r="P94" s="512">
        <v>180.77942528735633</v>
      </c>
      <c r="Q94" s="512">
        <v>168.37225257249767</v>
      </c>
      <c r="R94" s="512">
        <v>191.4239885422175</v>
      </c>
      <c r="S94" s="512">
        <v>179.73066389091585</v>
      </c>
      <c r="T94" s="512">
        <v>205.61310872142943</v>
      </c>
      <c r="U94" s="513">
        <v>190.38689811034888</v>
      </c>
      <c r="V94" s="175"/>
      <c r="W94" s="175"/>
      <c r="X94" s="190"/>
      <c r="Y94" s="190"/>
      <c r="Z94" s="190"/>
      <c r="AA94" s="190"/>
      <c r="AB94" s="421"/>
      <c r="AC94" s="421"/>
      <c r="AD94" s="421"/>
      <c r="AE94" s="421"/>
      <c r="AF94" s="421"/>
      <c r="AG94" s="421"/>
      <c r="AH94" s="421"/>
      <c r="AI94" s="421"/>
      <c r="AJ94" s="421"/>
      <c r="AK94" s="421"/>
      <c r="AL94" s="421"/>
      <c r="AM94" s="421"/>
      <c r="AN94" s="421"/>
      <c r="AO94" s="421"/>
    </row>
    <row r="95" spans="1:41" ht="24.6" customHeight="1">
      <c r="A95" s="344"/>
      <c r="B95" s="507" t="s">
        <v>721</v>
      </c>
      <c r="C95" s="195">
        <v>39402</v>
      </c>
      <c r="D95" s="195">
        <v>0</v>
      </c>
      <c r="E95" s="195">
        <v>0</v>
      </c>
      <c r="F95" s="195">
        <v>39402</v>
      </c>
      <c r="G95" s="154">
        <f t="shared" ref="G95" si="4">+F95+E95</f>
        <v>39402</v>
      </c>
      <c r="H95" s="195">
        <v>40840</v>
      </c>
      <c r="I95" s="195">
        <v>0</v>
      </c>
      <c r="J95" s="195">
        <v>0</v>
      </c>
      <c r="K95" s="195">
        <v>40840</v>
      </c>
      <c r="L95" s="196">
        <v>1751</v>
      </c>
      <c r="M95" s="196">
        <v>39089</v>
      </c>
      <c r="N95" s="154">
        <f t="shared" si="3"/>
        <v>40840</v>
      </c>
      <c r="O95" s="514">
        <v>60.174519955925383</v>
      </c>
      <c r="P95" s="514">
        <v>0</v>
      </c>
      <c r="Q95" s="514">
        <v>0</v>
      </c>
      <c r="R95" s="514">
        <v>60.174519955925383</v>
      </c>
      <c r="S95" s="514">
        <v>64.542041690462597</v>
      </c>
      <c r="T95" s="514">
        <v>59.978875898590211</v>
      </c>
      <c r="U95" s="515">
        <v>60.174519955925383</v>
      </c>
      <c r="V95" s="175"/>
      <c r="W95" s="175"/>
      <c r="X95" s="190"/>
      <c r="Y95" s="190"/>
      <c r="Z95" s="190"/>
      <c r="AA95" s="190"/>
      <c r="AB95" s="421"/>
      <c r="AC95" s="421"/>
      <c r="AD95" s="421"/>
      <c r="AE95" s="421"/>
      <c r="AF95" s="421"/>
      <c r="AG95" s="421"/>
      <c r="AH95" s="421"/>
      <c r="AI95" s="421"/>
      <c r="AJ95" s="421"/>
      <c r="AK95" s="421"/>
      <c r="AL95" s="421"/>
      <c r="AM95" s="421"/>
      <c r="AN95" s="421"/>
      <c r="AO95" s="421"/>
    </row>
    <row r="96" spans="1:41" s="174" customFormat="1" ht="20.399999999999999" customHeight="1">
      <c r="A96" s="797" t="s">
        <v>410</v>
      </c>
      <c r="B96" s="798"/>
      <c r="C96" s="197">
        <f>SUM(C7:C95)</f>
        <v>1648595</v>
      </c>
      <c r="D96" s="197">
        <f t="shared" ref="D96:N96" si="5">SUM(D7:D95)</f>
        <v>226087</v>
      </c>
      <c r="E96" s="197">
        <f t="shared" si="5"/>
        <v>37564</v>
      </c>
      <c r="F96" s="197">
        <f t="shared" si="5"/>
        <v>1837118</v>
      </c>
      <c r="G96" s="197">
        <f t="shared" si="5"/>
        <v>1874682</v>
      </c>
      <c r="H96" s="197">
        <f t="shared" si="5"/>
        <v>11209208</v>
      </c>
      <c r="I96" s="197">
        <f t="shared" si="5"/>
        <v>3268609</v>
      </c>
      <c r="J96" s="197">
        <f t="shared" si="5"/>
        <v>947106</v>
      </c>
      <c r="K96" s="197">
        <f t="shared" si="5"/>
        <v>13530711</v>
      </c>
      <c r="L96" s="197">
        <f t="shared" si="5"/>
        <v>10389595</v>
      </c>
      <c r="M96" s="197">
        <f t="shared" si="5"/>
        <v>4088222</v>
      </c>
      <c r="N96" s="197">
        <f t="shared" si="5"/>
        <v>14477817</v>
      </c>
      <c r="O96" s="518">
        <v>100.92040053600184</v>
      </c>
      <c r="P96" s="518">
        <v>82.647752792197267</v>
      </c>
      <c r="Q96" s="518">
        <v>142.35590944943417</v>
      </c>
      <c r="R96" s="518">
        <v>94.00115168629776</v>
      </c>
      <c r="S96" s="518">
        <v>99.539046193503111</v>
      </c>
      <c r="T96" s="518">
        <v>90.974593175192283</v>
      </c>
      <c r="U96" s="519">
        <v>97.145451724592732</v>
      </c>
      <c r="V96" s="190"/>
      <c r="W96" s="175"/>
      <c r="X96" s="190"/>
      <c r="Y96" s="190"/>
      <c r="Z96" s="190"/>
      <c r="AA96" s="190"/>
      <c r="AB96" s="421"/>
      <c r="AC96" s="421"/>
      <c r="AD96" s="421"/>
      <c r="AE96" s="421"/>
      <c r="AF96" s="421"/>
      <c r="AG96" s="421"/>
      <c r="AH96" s="421"/>
      <c r="AI96" s="421"/>
      <c r="AJ96" s="421"/>
      <c r="AK96" s="421"/>
      <c r="AL96" s="421"/>
      <c r="AM96" s="421"/>
      <c r="AN96" s="421"/>
      <c r="AO96" s="421"/>
    </row>
    <row r="97" spans="1:28" ht="22.5" customHeight="1">
      <c r="A97" s="799" t="s">
        <v>438</v>
      </c>
      <c r="B97" s="799"/>
      <c r="C97" s="799"/>
      <c r="D97" s="799"/>
      <c r="E97" s="799"/>
      <c r="F97" s="799"/>
      <c r="G97" s="799"/>
      <c r="H97" s="799"/>
      <c r="V97" s="190"/>
      <c r="W97" s="190"/>
      <c r="X97" s="190"/>
      <c r="Y97" s="190"/>
      <c r="Z97" s="190"/>
      <c r="AA97" s="190"/>
      <c r="AB97" s="190"/>
    </row>
    <row r="98" spans="1:28">
      <c r="C98" s="152"/>
      <c r="D98" s="152"/>
      <c r="E98" s="152"/>
      <c r="F98" s="152"/>
      <c r="G98" s="152"/>
      <c r="H98" s="152"/>
      <c r="I98" s="152"/>
      <c r="J98" s="152"/>
      <c r="K98" s="152"/>
      <c r="L98" s="152"/>
      <c r="M98" s="152"/>
      <c r="N98" s="152"/>
      <c r="O98" s="517"/>
      <c r="P98" s="517"/>
      <c r="Q98" s="517"/>
      <c r="R98" s="517"/>
      <c r="S98" s="517"/>
      <c r="T98" s="517"/>
      <c r="U98" s="517"/>
    </row>
    <row r="100" spans="1:28">
      <c r="C100" s="152"/>
      <c r="D100" s="152"/>
      <c r="E100" s="152"/>
      <c r="F100" s="152"/>
      <c r="G100" s="152"/>
      <c r="H100" s="152"/>
      <c r="I100" s="152"/>
      <c r="J100" s="152"/>
      <c r="K100" s="152"/>
      <c r="L100" s="152"/>
      <c r="M100" s="152"/>
      <c r="N100" s="152"/>
    </row>
  </sheetData>
  <mergeCells count="29">
    <mergeCell ref="A1:U1"/>
    <mergeCell ref="A2:U2"/>
    <mergeCell ref="T3:U3"/>
    <mergeCell ref="A4:A6"/>
    <mergeCell ref="B4:B6"/>
    <mergeCell ref="C4:G4"/>
    <mergeCell ref="H4:N4"/>
    <mergeCell ref="O4:U4"/>
    <mergeCell ref="C5:C6"/>
    <mergeCell ref="D5:D6"/>
    <mergeCell ref="E5:E6"/>
    <mergeCell ref="F5:F6"/>
    <mergeCell ref="G5:G6"/>
    <mergeCell ref="H5:H6"/>
    <mergeCell ref="I5:I6"/>
    <mergeCell ref="A96:B96"/>
    <mergeCell ref="A97:H97"/>
    <mergeCell ref="U5:U6"/>
    <mergeCell ref="P5:P6"/>
    <mergeCell ref="Q5:Q6"/>
    <mergeCell ref="R5:R6"/>
    <mergeCell ref="S5:S6"/>
    <mergeCell ref="T5:T6"/>
    <mergeCell ref="K5:K6"/>
    <mergeCell ref="L5:L6"/>
    <mergeCell ref="M5:M6"/>
    <mergeCell ref="N5:N6"/>
    <mergeCell ref="O5:O6"/>
    <mergeCell ref="J5:J6"/>
  </mergeCells>
  <printOptions horizontalCentered="1" verticalCentered="1"/>
  <pageMargins left="0" right="0" top="0" bottom="0" header="0" footer="0"/>
  <pageSetup paperSize="9" scale="66" orientation="landscape" horizontalDpi="300" verticalDpi="30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0" tint="-0.499984740745262"/>
  </sheetPr>
  <dimension ref="A1:AV316"/>
  <sheetViews>
    <sheetView showGridLines="0" zoomScaleNormal="100" zoomScaleSheetLayoutView="90" workbookViewId="0">
      <selection activeCell="A9" sqref="A9"/>
    </sheetView>
  </sheetViews>
  <sheetFormatPr defaultColWidth="9.109375" defaultRowHeight="13.2"/>
  <cols>
    <col min="1" max="1" width="5.6640625" style="215" customWidth="1"/>
    <col min="2" max="2" width="14.6640625" style="201" customWidth="1"/>
    <col min="3" max="3" width="9.6640625" style="201" customWidth="1"/>
    <col min="4" max="7" width="9.33203125" style="201" customWidth="1"/>
    <col min="8" max="8" width="9.6640625" style="201" customWidth="1"/>
    <col min="9" max="10" width="9.33203125" style="201" customWidth="1"/>
    <col min="11" max="11" width="9.6640625" style="201" customWidth="1"/>
    <col min="12" max="12" width="10.109375" style="201" customWidth="1"/>
    <col min="13" max="13" width="9.33203125" style="201" customWidth="1"/>
    <col min="14" max="15" width="9.6640625" style="201" customWidth="1"/>
    <col min="16" max="16" width="10.6640625" style="201" customWidth="1"/>
    <col min="17" max="20" width="7.6640625" style="201" customWidth="1"/>
    <col min="21" max="21" width="9.33203125" style="201" customWidth="1"/>
    <col min="22" max="22" width="8" style="201" customWidth="1"/>
    <col min="23" max="23" width="9.5546875" style="201" customWidth="1"/>
    <col min="24" max="24" width="11.5546875" style="216" customWidth="1"/>
    <col min="25" max="25" width="11.88671875" style="216" customWidth="1"/>
    <col min="26" max="26" width="13.109375" style="216" customWidth="1"/>
    <col min="27" max="27" width="8.5546875" style="217" customWidth="1"/>
    <col min="28" max="28" width="7.109375" style="217" customWidth="1"/>
    <col min="29" max="43" width="9.109375" style="201" customWidth="1"/>
    <col min="44" max="16384" width="9.109375" style="201"/>
  </cols>
  <sheetData>
    <row r="1" spans="1:48" ht="21.75" customHeight="1">
      <c r="A1" s="820" t="s">
        <v>688</v>
      </c>
      <c r="B1" s="808"/>
      <c r="C1" s="808"/>
      <c r="D1" s="808"/>
      <c r="E1" s="808"/>
      <c r="F1" s="808"/>
      <c r="G1" s="808"/>
      <c r="H1" s="808"/>
      <c r="I1" s="808"/>
      <c r="J1" s="808"/>
      <c r="K1" s="808"/>
      <c r="L1" s="808"/>
      <c r="M1" s="808"/>
      <c r="N1" s="808"/>
      <c r="O1" s="808"/>
      <c r="P1" s="808"/>
      <c r="Q1" s="808"/>
      <c r="R1" s="808"/>
      <c r="S1" s="808"/>
      <c r="T1" s="808"/>
      <c r="U1" s="808"/>
      <c r="X1" s="202"/>
      <c r="Y1" s="202"/>
      <c r="Z1" s="202"/>
      <c r="AA1" s="201"/>
      <c r="AB1" s="201"/>
    </row>
    <row r="2" spans="1:48" ht="21.75" customHeight="1">
      <c r="A2" s="821" t="s">
        <v>689</v>
      </c>
      <c r="B2" s="821"/>
      <c r="C2" s="821"/>
      <c r="D2" s="821"/>
      <c r="E2" s="821"/>
      <c r="F2" s="821"/>
      <c r="G2" s="821"/>
      <c r="H2" s="821"/>
      <c r="I2" s="821"/>
      <c r="J2" s="821"/>
      <c r="K2" s="821"/>
      <c r="L2" s="821"/>
      <c r="M2" s="821"/>
      <c r="N2" s="821"/>
      <c r="O2" s="821"/>
      <c r="P2" s="821"/>
      <c r="Q2" s="821"/>
      <c r="R2" s="821"/>
      <c r="S2" s="821"/>
      <c r="T2" s="821"/>
      <c r="U2" s="203"/>
      <c r="X2" s="202"/>
      <c r="Y2" s="202"/>
      <c r="Z2" s="202"/>
      <c r="AA2" s="201"/>
      <c r="AB2" s="201"/>
    </row>
    <row r="3" spans="1:48" s="145" customFormat="1" ht="14.1" customHeight="1">
      <c r="A3" s="204"/>
      <c r="B3" s="204"/>
      <c r="C3" s="204"/>
      <c r="D3" s="204"/>
      <c r="E3" s="205"/>
      <c r="F3" s="206"/>
      <c r="G3" s="136"/>
      <c r="H3" s="136"/>
      <c r="I3" s="136"/>
      <c r="J3" s="136"/>
      <c r="K3" s="136"/>
      <c r="L3" s="136"/>
      <c r="M3" s="136"/>
      <c r="N3" s="136"/>
      <c r="O3" s="136"/>
      <c r="P3" s="136"/>
      <c r="Q3" s="136"/>
      <c r="R3" s="136"/>
      <c r="S3" s="136"/>
      <c r="T3" s="767" t="s">
        <v>532</v>
      </c>
      <c r="U3" s="780"/>
      <c r="X3" s="41"/>
      <c r="Y3" s="41"/>
      <c r="Z3" s="41"/>
    </row>
    <row r="4" spans="1:48" s="145" customFormat="1" ht="30" customHeight="1">
      <c r="A4" s="652" t="s">
        <v>417</v>
      </c>
      <c r="B4" s="792" t="s">
        <v>418</v>
      </c>
      <c r="C4" s="774" t="s">
        <v>420</v>
      </c>
      <c r="D4" s="822"/>
      <c r="E4" s="822"/>
      <c r="F4" s="822"/>
      <c r="G4" s="823"/>
      <c r="H4" s="824" t="s">
        <v>421</v>
      </c>
      <c r="I4" s="825"/>
      <c r="J4" s="825"/>
      <c r="K4" s="825"/>
      <c r="L4" s="825"/>
      <c r="M4" s="825"/>
      <c r="N4" s="826"/>
      <c r="O4" s="647" t="s">
        <v>422</v>
      </c>
      <c r="P4" s="827"/>
      <c r="Q4" s="827"/>
      <c r="R4" s="827"/>
      <c r="S4" s="827"/>
      <c r="T4" s="827"/>
      <c r="U4" s="827"/>
      <c r="X4" s="41"/>
      <c r="Y4" s="41"/>
      <c r="Z4" s="41"/>
    </row>
    <row r="5" spans="1:48" s="145" customFormat="1" ht="27" customHeight="1">
      <c r="A5" s="790"/>
      <c r="B5" s="793"/>
      <c r="C5" s="814" t="s">
        <v>423</v>
      </c>
      <c r="D5" s="805" t="s">
        <v>561</v>
      </c>
      <c r="E5" s="805" t="s">
        <v>424</v>
      </c>
      <c r="F5" s="805" t="s">
        <v>425</v>
      </c>
      <c r="G5" s="805" t="s">
        <v>426</v>
      </c>
      <c r="H5" s="814" t="s">
        <v>423</v>
      </c>
      <c r="I5" s="805" t="s">
        <v>561</v>
      </c>
      <c r="J5" s="805" t="s">
        <v>424</v>
      </c>
      <c r="K5" s="805" t="s">
        <v>425</v>
      </c>
      <c r="L5" s="805" t="s">
        <v>427</v>
      </c>
      <c r="M5" s="805" t="s">
        <v>428</v>
      </c>
      <c r="N5" s="805" t="s">
        <v>426</v>
      </c>
      <c r="O5" s="805" t="s">
        <v>439</v>
      </c>
      <c r="P5" s="805" t="s">
        <v>561</v>
      </c>
      <c r="Q5" s="805" t="s">
        <v>430</v>
      </c>
      <c r="R5" s="805" t="s">
        <v>431</v>
      </c>
      <c r="S5" s="805" t="s">
        <v>192</v>
      </c>
      <c r="T5" s="818" t="s">
        <v>193</v>
      </c>
      <c r="U5" s="818" t="s">
        <v>432</v>
      </c>
      <c r="X5" s="41"/>
      <c r="Y5" s="41"/>
      <c r="Z5" s="41"/>
    </row>
    <row r="6" spans="1:48" s="145" customFormat="1" ht="27" customHeight="1">
      <c r="A6" s="791"/>
      <c r="B6" s="794"/>
      <c r="C6" s="794"/>
      <c r="D6" s="815"/>
      <c r="E6" s="794" t="s">
        <v>433</v>
      </c>
      <c r="F6" s="794"/>
      <c r="G6" s="794" t="s">
        <v>434</v>
      </c>
      <c r="H6" s="794"/>
      <c r="I6" s="815"/>
      <c r="J6" s="794" t="s">
        <v>433</v>
      </c>
      <c r="K6" s="794"/>
      <c r="L6" s="794" t="s">
        <v>435</v>
      </c>
      <c r="M6" s="794" t="s">
        <v>436</v>
      </c>
      <c r="N6" s="794" t="s">
        <v>434</v>
      </c>
      <c r="O6" s="794"/>
      <c r="P6" s="815"/>
      <c r="Q6" s="794" t="s">
        <v>433</v>
      </c>
      <c r="R6" s="794"/>
      <c r="S6" s="794" t="s">
        <v>435</v>
      </c>
      <c r="T6" s="819" t="s">
        <v>436</v>
      </c>
      <c r="U6" s="819" t="s">
        <v>437</v>
      </c>
      <c r="V6" s="172"/>
      <c r="W6" s="172"/>
      <c r="X6" s="207"/>
      <c r="Y6" s="207"/>
      <c r="Z6" s="207"/>
    </row>
    <row r="7" spans="1:48" s="145" customFormat="1" ht="14.25" customHeight="1">
      <c r="A7" s="167" t="s">
        <v>81</v>
      </c>
      <c r="B7" s="168" t="s">
        <v>0</v>
      </c>
      <c r="C7" s="208">
        <v>37397</v>
      </c>
      <c r="D7" s="208">
        <v>4398</v>
      </c>
      <c r="E7" s="208">
        <v>671</v>
      </c>
      <c r="F7" s="208">
        <v>41124</v>
      </c>
      <c r="G7" s="151">
        <f t="shared" ref="G7:G46" si="0">+C7+D7</f>
        <v>41795</v>
      </c>
      <c r="H7" s="208">
        <v>234988</v>
      </c>
      <c r="I7" s="208">
        <v>78991</v>
      </c>
      <c r="J7" s="208">
        <v>19171</v>
      </c>
      <c r="K7" s="208">
        <v>294808</v>
      </c>
      <c r="L7" s="208">
        <v>234039</v>
      </c>
      <c r="M7" s="208">
        <v>79940</v>
      </c>
      <c r="N7" s="151">
        <f t="shared" ref="N7:N46" si="1">+L7+M7</f>
        <v>313979</v>
      </c>
      <c r="O7" s="194">
        <v>89.542729265548743</v>
      </c>
      <c r="P7" s="194">
        <v>79.168112958277746</v>
      </c>
      <c r="Q7" s="194">
        <v>142.49608217018388</v>
      </c>
      <c r="R7" s="194">
        <v>83.557645115711736</v>
      </c>
      <c r="S7" s="194">
        <v>89.897969882998083</v>
      </c>
      <c r="T7" s="209">
        <v>79.126019646590677</v>
      </c>
      <c r="U7" s="210">
        <v>87.167171138393911</v>
      </c>
      <c r="V7" s="8"/>
      <c r="W7" s="8"/>
      <c r="X7" s="422"/>
      <c r="Y7" s="190"/>
      <c r="Z7" s="190"/>
      <c r="AA7" s="175"/>
      <c r="AB7" s="424"/>
      <c r="AC7" s="424"/>
      <c r="AD7" s="424"/>
      <c r="AE7" s="424"/>
      <c r="AF7" s="424"/>
      <c r="AG7" s="424"/>
      <c r="AH7" s="424"/>
      <c r="AI7" s="424"/>
      <c r="AJ7" s="424"/>
      <c r="AK7" s="424"/>
      <c r="AL7" s="424"/>
      <c r="AM7" s="424"/>
      <c r="AN7" s="424"/>
      <c r="AO7" s="424"/>
      <c r="AP7" s="152"/>
      <c r="AQ7" s="152"/>
      <c r="AR7" s="152"/>
      <c r="AS7" s="152"/>
      <c r="AT7" s="152"/>
      <c r="AU7" s="152"/>
      <c r="AV7" s="152"/>
    </row>
    <row r="8" spans="1:48" s="145" customFormat="1" ht="14.25" customHeight="1">
      <c r="A8" s="167" t="s">
        <v>82</v>
      </c>
      <c r="B8" s="168" t="s">
        <v>1</v>
      </c>
      <c r="C8" s="208">
        <v>5692</v>
      </c>
      <c r="D8" s="208">
        <v>1515</v>
      </c>
      <c r="E8" s="208">
        <v>288</v>
      </c>
      <c r="F8" s="208">
        <v>6919</v>
      </c>
      <c r="G8" s="151">
        <f t="shared" si="0"/>
        <v>7207</v>
      </c>
      <c r="H8" s="208">
        <v>35167</v>
      </c>
      <c r="I8" s="208">
        <v>19419</v>
      </c>
      <c r="J8" s="208">
        <v>8340</v>
      </c>
      <c r="K8" s="208">
        <v>46246</v>
      </c>
      <c r="L8" s="208">
        <v>43097</v>
      </c>
      <c r="M8" s="208">
        <v>11489</v>
      </c>
      <c r="N8" s="151">
        <f t="shared" si="1"/>
        <v>54586</v>
      </c>
      <c r="O8" s="194">
        <v>82.109965743009028</v>
      </c>
      <c r="P8" s="194">
        <v>72.565803474993615</v>
      </c>
      <c r="Q8" s="194">
        <v>127.81873339254318</v>
      </c>
      <c r="R8" s="194">
        <v>70.035881440910401</v>
      </c>
      <c r="S8" s="194">
        <v>80.45699885279771</v>
      </c>
      <c r="T8" s="211">
        <v>73.632935130173394</v>
      </c>
      <c r="U8" s="212">
        <v>79.026123890386273</v>
      </c>
      <c r="V8" s="3"/>
      <c r="W8" s="3"/>
      <c r="X8" s="423"/>
      <c r="Y8" s="190"/>
      <c r="Z8" s="190"/>
      <c r="AA8" s="175"/>
      <c r="AB8" s="424"/>
      <c r="AC8" s="424"/>
      <c r="AD8" s="424"/>
      <c r="AE8" s="424"/>
      <c r="AF8" s="424"/>
      <c r="AG8" s="424"/>
      <c r="AH8" s="424"/>
      <c r="AI8" s="424"/>
      <c r="AJ8" s="424"/>
      <c r="AK8" s="424"/>
      <c r="AL8" s="424"/>
      <c r="AM8" s="424"/>
      <c r="AN8" s="424"/>
      <c r="AO8" s="424"/>
    </row>
    <row r="9" spans="1:48" s="145" customFormat="1" ht="14.25" customHeight="1">
      <c r="A9" s="167" t="s">
        <v>83</v>
      </c>
      <c r="B9" s="168" t="s">
        <v>2</v>
      </c>
      <c r="C9" s="208">
        <v>10831</v>
      </c>
      <c r="D9" s="208">
        <v>2601</v>
      </c>
      <c r="E9" s="208">
        <v>736</v>
      </c>
      <c r="F9" s="208">
        <v>12696</v>
      </c>
      <c r="G9" s="151">
        <f t="shared" si="0"/>
        <v>13432</v>
      </c>
      <c r="H9" s="208">
        <v>67239</v>
      </c>
      <c r="I9" s="208">
        <v>26429</v>
      </c>
      <c r="J9" s="208">
        <v>9565</v>
      </c>
      <c r="K9" s="208">
        <v>84103</v>
      </c>
      <c r="L9" s="208">
        <v>72645</v>
      </c>
      <c r="M9" s="208">
        <v>21023</v>
      </c>
      <c r="N9" s="151">
        <f t="shared" si="1"/>
        <v>93668</v>
      </c>
      <c r="O9" s="194">
        <v>82.637701582259297</v>
      </c>
      <c r="P9" s="194">
        <v>74.815108076908984</v>
      </c>
      <c r="Q9" s="194">
        <v>131.75527517919573</v>
      </c>
      <c r="R9" s="194">
        <v>74.777682061896584</v>
      </c>
      <c r="S9" s="194">
        <v>82.684119211613321</v>
      </c>
      <c r="T9" s="211">
        <v>72.95970912985851</v>
      </c>
      <c r="U9" s="212">
        <v>80.561335032759601</v>
      </c>
      <c r="V9" s="3"/>
      <c r="W9" s="3"/>
      <c r="X9" s="423"/>
      <c r="Y9" s="190"/>
      <c r="Z9" s="190"/>
      <c r="AA9" s="175"/>
      <c r="AB9" s="424"/>
      <c r="AC9" s="424"/>
      <c r="AD9" s="424"/>
      <c r="AE9" s="424"/>
      <c r="AF9" s="424"/>
      <c r="AG9" s="424"/>
      <c r="AH9" s="424"/>
      <c r="AI9" s="424"/>
      <c r="AJ9" s="424"/>
      <c r="AK9" s="424"/>
      <c r="AL9" s="424"/>
      <c r="AM9" s="424"/>
      <c r="AN9" s="424"/>
      <c r="AO9" s="424"/>
    </row>
    <row r="10" spans="1:48" s="145" customFormat="1" ht="14.25" customHeight="1">
      <c r="A10" s="167" t="s">
        <v>84</v>
      </c>
      <c r="B10" s="168" t="s">
        <v>3</v>
      </c>
      <c r="C10" s="208">
        <v>2012</v>
      </c>
      <c r="D10" s="208">
        <v>801</v>
      </c>
      <c r="E10" s="208">
        <v>220</v>
      </c>
      <c r="F10" s="208">
        <v>2593</v>
      </c>
      <c r="G10" s="151">
        <f t="shared" si="0"/>
        <v>2813</v>
      </c>
      <c r="H10" s="208">
        <v>15961</v>
      </c>
      <c r="I10" s="208">
        <v>11680</v>
      </c>
      <c r="J10" s="208">
        <v>10448</v>
      </c>
      <c r="K10" s="208">
        <v>17193</v>
      </c>
      <c r="L10" s="208">
        <v>21798</v>
      </c>
      <c r="M10" s="208">
        <v>5843</v>
      </c>
      <c r="N10" s="151">
        <f t="shared" si="1"/>
        <v>27641</v>
      </c>
      <c r="O10" s="194">
        <v>91.174700462303122</v>
      </c>
      <c r="P10" s="194">
        <v>80.269366274811532</v>
      </c>
      <c r="Q10" s="194">
        <v>113.43141118626374</v>
      </c>
      <c r="R10" s="194">
        <v>70.341191796123766</v>
      </c>
      <c r="S10" s="194">
        <v>83.55303656910101</v>
      </c>
      <c r="T10" s="211">
        <v>99.528435873351341</v>
      </c>
      <c r="U10" s="212">
        <v>87.011538863454717</v>
      </c>
      <c r="V10" s="3"/>
      <c r="W10" s="3"/>
      <c r="X10" s="423"/>
      <c r="Y10" s="190"/>
      <c r="Z10" s="190"/>
      <c r="AA10" s="175"/>
      <c r="AB10" s="424"/>
      <c r="AC10" s="424"/>
      <c r="AD10" s="424"/>
      <c r="AE10" s="424"/>
      <c r="AF10" s="424"/>
      <c r="AG10" s="424"/>
      <c r="AH10" s="424"/>
      <c r="AI10" s="424"/>
      <c r="AJ10" s="424"/>
      <c r="AK10" s="424"/>
      <c r="AL10" s="424"/>
      <c r="AM10" s="424"/>
      <c r="AN10" s="424"/>
      <c r="AO10" s="424"/>
    </row>
    <row r="11" spans="1:48" s="145" customFormat="1" ht="14.25" customHeight="1">
      <c r="A11" s="167" t="s">
        <v>85</v>
      </c>
      <c r="B11" s="168" t="s">
        <v>4</v>
      </c>
      <c r="C11" s="208">
        <v>4976</v>
      </c>
      <c r="D11" s="208">
        <v>1227</v>
      </c>
      <c r="E11" s="208">
        <v>242</v>
      </c>
      <c r="F11" s="208">
        <v>5961</v>
      </c>
      <c r="G11" s="151">
        <f t="shared" si="0"/>
        <v>6203</v>
      </c>
      <c r="H11" s="208">
        <v>29099</v>
      </c>
      <c r="I11" s="208">
        <v>13095</v>
      </c>
      <c r="J11" s="208">
        <v>3958</v>
      </c>
      <c r="K11" s="208">
        <v>38236</v>
      </c>
      <c r="L11" s="208">
        <v>31274</v>
      </c>
      <c r="M11" s="208">
        <v>10920</v>
      </c>
      <c r="N11" s="151">
        <f t="shared" si="1"/>
        <v>42194</v>
      </c>
      <c r="O11" s="194">
        <v>83.343680286578973</v>
      </c>
      <c r="P11" s="194">
        <v>76.166807626722502</v>
      </c>
      <c r="Q11" s="194">
        <v>132.14432855531965</v>
      </c>
      <c r="R11" s="194">
        <v>76.401079800865645</v>
      </c>
      <c r="S11" s="194">
        <v>84.987357740076305</v>
      </c>
      <c r="T11" s="211">
        <v>70.67399846521819</v>
      </c>
      <c r="U11" s="212">
        <v>81.369608318068501</v>
      </c>
      <c r="V11" s="3"/>
      <c r="W11" s="3"/>
      <c r="X11" s="423"/>
      <c r="Y11" s="190"/>
      <c r="Z11" s="190"/>
      <c r="AA11" s="175"/>
      <c r="AB11" s="424"/>
      <c r="AC11" s="424"/>
      <c r="AD11" s="424"/>
      <c r="AE11" s="424"/>
      <c r="AF11" s="424"/>
      <c r="AG11" s="424"/>
      <c r="AH11" s="424"/>
      <c r="AI11" s="424"/>
      <c r="AJ11" s="424"/>
      <c r="AK11" s="424"/>
      <c r="AL11" s="424"/>
      <c r="AM11" s="424"/>
      <c r="AN11" s="424"/>
      <c r="AO11" s="424"/>
    </row>
    <row r="12" spans="1:48" s="145" customFormat="1" ht="14.25" customHeight="1">
      <c r="A12" s="167" t="s">
        <v>86</v>
      </c>
      <c r="B12" s="168" t="s">
        <v>5</v>
      </c>
      <c r="C12" s="208">
        <v>132386</v>
      </c>
      <c r="D12" s="208">
        <v>13075</v>
      </c>
      <c r="E12" s="208">
        <v>2252</v>
      </c>
      <c r="F12" s="208">
        <v>143209</v>
      </c>
      <c r="G12" s="151">
        <f t="shared" si="0"/>
        <v>145461</v>
      </c>
      <c r="H12" s="208">
        <v>863401</v>
      </c>
      <c r="I12" s="208">
        <v>280214</v>
      </c>
      <c r="J12" s="208">
        <v>94024</v>
      </c>
      <c r="K12" s="208">
        <v>1049591</v>
      </c>
      <c r="L12" s="208">
        <v>804562</v>
      </c>
      <c r="M12" s="208">
        <v>339053</v>
      </c>
      <c r="N12" s="151">
        <f t="shared" si="1"/>
        <v>1143615</v>
      </c>
      <c r="O12" s="194">
        <v>114.56923692546435</v>
      </c>
      <c r="P12" s="194">
        <v>87.26119133593626</v>
      </c>
      <c r="Q12" s="194">
        <v>177.78364605182074</v>
      </c>
      <c r="R12" s="194">
        <v>101.71365276815062</v>
      </c>
      <c r="S12" s="194">
        <v>111.22840152856324</v>
      </c>
      <c r="T12" s="211">
        <v>100.66696597057883</v>
      </c>
      <c r="U12" s="212">
        <v>108.15646597264151</v>
      </c>
      <c r="V12" s="3"/>
      <c r="W12" s="3"/>
      <c r="X12" s="423"/>
      <c r="Y12" s="190"/>
      <c r="Z12" s="190"/>
      <c r="AA12" s="175"/>
      <c r="AB12" s="424"/>
      <c r="AC12" s="424"/>
      <c r="AD12" s="424"/>
      <c r="AE12" s="424"/>
      <c r="AF12" s="424"/>
      <c r="AG12" s="424"/>
      <c r="AH12" s="424"/>
      <c r="AI12" s="424"/>
      <c r="AJ12" s="424"/>
      <c r="AK12" s="424"/>
      <c r="AL12" s="424"/>
      <c r="AM12" s="424"/>
      <c r="AN12" s="424"/>
      <c r="AO12" s="424"/>
    </row>
    <row r="13" spans="1:48" s="145" customFormat="1" ht="14.25" customHeight="1">
      <c r="A13" s="167" t="s">
        <v>87</v>
      </c>
      <c r="B13" s="168" t="s">
        <v>6</v>
      </c>
      <c r="C13" s="208">
        <v>64458</v>
      </c>
      <c r="D13" s="208">
        <v>6900</v>
      </c>
      <c r="E13" s="208">
        <v>625</v>
      </c>
      <c r="F13" s="208">
        <v>70733</v>
      </c>
      <c r="G13" s="151">
        <f t="shared" si="0"/>
        <v>71358</v>
      </c>
      <c r="H13" s="208">
        <v>372041</v>
      </c>
      <c r="I13" s="208">
        <v>91966</v>
      </c>
      <c r="J13" s="208">
        <v>16976</v>
      </c>
      <c r="K13" s="208">
        <v>447031</v>
      </c>
      <c r="L13" s="208">
        <v>317805</v>
      </c>
      <c r="M13" s="208">
        <v>146202</v>
      </c>
      <c r="N13" s="151">
        <f t="shared" si="1"/>
        <v>464007</v>
      </c>
      <c r="O13" s="194">
        <v>88.769598162073834</v>
      </c>
      <c r="P13" s="194">
        <v>77.821530888971225</v>
      </c>
      <c r="Q13" s="194">
        <v>145.05380530026594</v>
      </c>
      <c r="R13" s="194">
        <v>84.496379462537433</v>
      </c>
      <c r="S13" s="194">
        <v>89.255411529155154</v>
      </c>
      <c r="T13" s="211">
        <v>81.465038358630949</v>
      </c>
      <c r="U13" s="212">
        <v>86.79737300782071</v>
      </c>
      <c r="V13" s="3"/>
      <c r="W13" s="3"/>
      <c r="X13" s="423"/>
      <c r="Y13" s="190"/>
      <c r="Z13" s="190"/>
      <c r="AA13" s="175"/>
      <c r="AB13" s="424"/>
      <c r="AC13" s="424"/>
      <c r="AD13" s="424"/>
      <c r="AE13" s="424"/>
      <c r="AF13" s="424"/>
      <c r="AG13" s="424"/>
      <c r="AH13" s="424"/>
      <c r="AI13" s="424"/>
      <c r="AJ13" s="424"/>
      <c r="AK13" s="424"/>
      <c r="AL13" s="424"/>
      <c r="AM13" s="424"/>
      <c r="AN13" s="424"/>
      <c r="AO13" s="424"/>
    </row>
    <row r="14" spans="1:48" s="145" customFormat="1" ht="14.25" customHeight="1">
      <c r="A14" s="167" t="s">
        <v>88</v>
      </c>
      <c r="B14" s="168" t="s">
        <v>7</v>
      </c>
      <c r="C14" s="208">
        <v>3154</v>
      </c>
      <c r="D14" s="208">
        <v>794</v>
      </c>
      <c r="E14" s="208">
        <v>226</v>
      </c>
      <c r="F14" s="208">
        <v>3722</v>
      </c>
      <c r="G14" s="151">
        <f t="shared" si="0"/>
        <v>3948</v>
      </c>
      <c r="H14" s="208">
        <v>15005</v>
      </c>
      <c r="I14" s="208">
        <v>10562</v>
      </c>
      <c r="J14" s="208">
        <v>4216</v>
      </c>
      <c r="K14" s="208">
        <v>21351</v>
      </c>
      <c r="L14" s="208">
        <v>19571</v>
      </c>
      <c r="M14" s="208">
        <v>5996</v>
      </c>
      <c r="N14" s="151">
        <f t="shared" si="1"/>
        <v>25567</v>
      </c>
      <c r="O14" s="194">
        <v>89.207843273181552</v>
      </c>
      <c r="P14" s="194">
        <v>95.240924838660931</v>
      </c>
      <c r="Q14" s="194">
        <v>121.69948826275085</v>
      </c>
      <c r="R14" s="194">
        <v>85.383014166584701</v>
      </c>
      <c r="S14" s="194">
        <v>97.21881993967682</v>
      </c>
      <c r="T14" s="211">
        <v>73.055207417642535</v>
      </c>
      <c r="U14" s="212">
        <v>91.591332683918381</v>
      </c>
      <c r="V14" s="3"/>
      <c r="W14" s="3"/>
      <c r="X14" s="423"/>
      <c r="Y14" s="190"/>
      <c r="Z14" s="190"/>
      <c r="AA14" s="175"/>
      <c r="AB14" s="424"/>
      <c r="AC14" s="424"/>
      <c r="AD14" s="424"/>
      <c r="AE14" s="424"/>
      <c r="AF14" s="424"/>
      <c r="AG14" s="424"/>
      <c r="AH14" s="424"/>
      <c r="AI14" s="424"/>
      <c r="AJ14" s="424"/>
      <c r="AK14" s="424"/>
      <c r="AL14" s="424"/>
      <c r="AM14" s="424"/>
      <c r="AN14" s="424"/>
      <c r="AO14" s="424"/>
    </row>
    <row r="15" spans="1:48" s="145" customFormat="1" ht="14.25" customHeight="1">
      <c r="A15" s="167" t="s">
        <v>89</v>
      </c>
      <c r="B15" s="168" t="s">
        <v>8</v>
      </c>
      <c r="C15" s="208">
        <v>24071</v>
      </c>
      <c r="D15" s="208">
        <v>3782</v>
      </c>
      <c r="E15" s="208">
        <v>613</v>
      </c>
      <c r="F15" s="208">
        <v>27240</v>
      </c>
      <c r="G15" s="151">
        <f t="shared" si="0"/>
        <v>27853</v>
      </c>
      <c r="H15" s="208">
        <v>115564</v>
      </c>
      <c r="I15" s="208">
        <v>49528</v>
      </c>
      <c r="J15" s="208">
        <v>9775</v>
      </c>
      <c r="K15" s="208">
        <v>155317</v>
      </c>
      <c r="L15" s="208">
        <v>116273</v>
      </c>
      <c r="M15" s="208">
        <v>48819</v>
      </c>
      <c r="N15" s="151">
        <f t="shared" si="1"/>
        <v>165092</v>
      </c>
      <c r="O15" s="194">
        <v>82.143705546194198</v>
      </c>
      <c r="P15" s="194">
        <v>75.141196771875343</v>
      </c>
      <c r="Q15" s="194">
        <v>136.46286406468892</v>
      </c>
      <c r="R15" s="194">
        <v>76.727313161142661</v>
      </c>
      <c r="S15" s="194">
        <v>83.337877808967392</v>
      </c>
      <c r="T15" s="211">
        <v>73.36766448714863</v>
      </c>
      <c r="U15" s="212">
        <v>80.355574203745618</v>
      </c>
      <c r="V15" s="3"/>
      <c r="W15" s="3"/>
      <c r="X15" s="423"/>
      <c r="Y15" s="190"/>
      <c r="Z15" s="190"/>
      <c r="AA15" s="175"/>
      <c r="AB15" s="424"/>
      <c r="AC15" s="424"/>
      <c r="AD15" s="424"/>
      <c r="AE15" s="424"/>
      <c r="AF15" s="424"/>
      <c r="AG15" s="424"/>
      <c r="AH15" s="424"/>
      <c r="AI15" s="424"/>
      <c r="AJ15" s="424"/>
      <c r="AK15" s="424"/>
      <c r="AL15" s="424"/>
      <c r="AM15" s="424"/>
      <c r="AN15" s="424"/>
      <c r="AO15" s="424"/>
    </row>
    <row r="16" spans="1:48" s="145" customFormat="1" ht="14.25" customHeight="1">
      <c r="A16" s="167" t="s">
        <v>565</v>
      </c>
      <c r="B16" s="168" t="s">
        <v>9</v>
      </c>
      <c r="C16" s="208">
        <v>24975</v>
      </c>
      <c r="D16" s="208">
        <v>4976</v>
      </c>
      <c r="E16" s="208">
        <v>708</v>
      </c>
      <c r="F16" s="208">
        <v>29243</v>
      </c>
      <c r="G16" s="151">
        <f t="shared" si="0"/>
        <v>29951</v>
      </c>
      <c r="H16" s="208">
        <v>129582</v>
      </c>
      <c r="I16" s="208">
        <v>46403</v>
      </c>
      <c r="J16" s="208">
        <v>11245</v>
      </c>
      <c r="K16" s="208">
        <v>164740</v>
      </c>
      <c r="L16" s="208">
        <v>125613</v>
      </c>
      <c r="M16" s="208">
        <v>50372</v>
      </c>
      <c r="N16" s="151">
        <f t="shared" si="1"/>
        <v>175985</v>
      </c>
      <c r="O16" s="194">
        <v>86.233497538769015</v>
      </c>
      <c r="P16" s="194">
        <v>74.889668789267205</v>
      </c>
      <c r="Q16" s="194">
        <v>153.50992807940628</v>
      </c>
      <c r="R16" s="194">
        <v>78.719372402907467</v>
      </c>
      <c r="S16" s="194">
        <v>87.776713859082705</v>
      </c>
      <c r="T16" s="211">
        <v>72.913281405975724</v>
      </c>
      <c r="U16" s="212">
        <v>83.518359014127753</v>
      </c>
      <c r="V16" s="3"/>
      <c r="W16" s="3"/>
      <c r="X16" s="423"/>
      <c r="Y16" s="190"/>
      <c r="Z16" s="190"/>
      <c r="AA16" s="175"/>
      <c r="AB16" s="424"/>
      <c r="AC16" s="424"/>
      <c r="AD16" s="424"/>
      <c r="AE16" s="424"/>
      <c r="AF16" s="424"/>
      <c r="AG16" s="424"/>
      <c r="AH16" s="424"/>
      <c r="AI16" s="424"/>
      <c r="AJ16" s="424"/>
      <c r="AK16" s="424"/>
      <c r="AL16" s="424"/>
      <c r="AM16" s="424"/>
      <c r="AN16" s="424"/>
      <c r="AO16" s="424"/>
    </row>
    <row r="17" spans="1:41" s="145" customFormat="1" ht="14.25" customHeight="1">
      <c r="A17" s="167" t="s">
        <v>566</v>
      </c>
      <c r="B17" s="168" t="s">
        <v>10</v>
      </c>
      <c r="C17" s="208">
        <v>3850</v>
      </c>
      <c r="D17" s="208">
        <v>949</v>
      </c>
      <c r="E17" s="208">
        <v>240</v>
      </c>
      <c r="F17" s="208">
        <v>4559</v>
      </c>
      <c r="G17" s="151">
        <f t="shared" si="0"/>
        <v>4799</v>
      </c>
      <c r="H17" s="208">
        <v>37591</v>
      </c>
      <c r="I17" s="208">
        <v>8111</v>
      </c>
      <c r="J17" s="208">
        <v>2594</v>
      </c>
      <c r="K17" s="208">
        <v>43108</v>
      </c>
      <c r="L17" s="208">
        <v>33449</v>
      </c>
      <c r="M17" s="208">
        <v>12253</v>
      </c>
      <c r="N17" s="151">
        <f t="shared" si="1"/>
        <v>45702</v>
      </c>
      <c r="O17" s="194">
        <v>102.86786253524006</v>
      </c>
      <c r="P17" s="194">
        <v>79.766507907634789</v>
      </c>
      <c r="Q17" s="194">
        <v>119.75691744528751</v>
      </c>
      <c r="R17" s="194">
        <v>97.961521612256064</v>
      </c>
      <c r="S17" s="194">
        <v>106.96721108375525</v>
      </c>
      <c r="T17" s="211">
        <v>77.903142216576654</v>
      </c>
      <c r="U17" s="212">
        <v>99.105583590763132</v>
      </c>
      <c r="V17" s="3"/>
      <c r="W17" s="3"/>
      <c r="X17" s="423"/>
      <c r="Y17" s="190"/>
      <c r="Z17" s="190"/>
      <c r="AA17" s="175"/>
      <c r="AB17" s="424"/>
      <c r="AC17" s="424"/>
      <c r="AD17" s="424"/>
      <c r="AE17" s="424"/>
      <c r="AF17" s="424"/>
      <c r="AG17" s="424"/>
      <c r="AH17" s="424"/>
      <c r="AI17" s="424"/>
      <c r="AJ17" s="424"/>
      <c r="AK17" s="424"/>
      <c r="AL17" s="424"/>
      <c r="AM17" s="424"/>
      <c r="AN17" s="424"/>
      <c r="AO17" s="424"/>
    </row>
    <row r="18" spans="1:41" s="145" customFormat="1" ht="14.25" customHeight="1">
      <c r="A18" s="167" t="s">
        <v>567</v>
      </c>
      <c r="B18" s="168" t="s">
        <v>11</v>
      </c>
      <c r="C18" s="208">
        <v>1734</v>
      </c>
      <c r="D18" s="208">
        <v>806</v>
      </c>
      <c r="E18" s="208">
        <v>197</v>
      </c>
      <c r="F18" s="208">
        <v>2343</v>
      </c>
      <c r="G18" s="151">
        <f t="shared" si="0"/>
        <v>2540</v>
      </c>
      <c r="H18" s="208">
        <v>14964</v>
      </c>
      <c r="I18" s="208">
        <v>13087</v>
      </c>
      <c r="J18" s="208">
        <v>8479</v>
      </c>
      <c r="K18" s="208">
        <v>19572</v>
      </c>
      <c r="L18" s="208">
        <v>22426</v>
      </c>
      <c r="M18" s="208">
        <v>5625</v>
      </c>
      <c r="N18" s="151">
        <f t="shared" si="1"/>
        <v>28051</v>
      </c>
      <c r="O18" s="194">
        <v>78.939926063509361</v>
      </c>
      <c r="P18" s="194">
        <v>89.919260330983619</v>
      </c>
      <c r="Q18" s="194">
        <v>92.736429095425848</v>
      </c>
      <c r="R18" s="194">
        <v>79.267021189704565</v>
      </c>
      <c r="S18" s="194">
        <v>85.697821049690518</v>
      </c>
      <c r="T18" s="211">
        <v>75.831301671762688</v>
      </c>
      <c r="U18" s="212">
        <v>83.666366533658433</v>
      </c>
      <c r="V18" s="3"/>
      <c r="W18" s="3"/>
      <c r="X18" s="423"/>
      <c r="Y18" s="190"/>
      <c r="Z18" s="190"/>
      <c r="AA18" s="175"/>
      <c r="AB18" s="424"/>
      <c r="AC18" s="424"/>
      <c r="AD18" s="424"/>
      <c r="AE18" s="424"/>
      <c r="AF18" s="424"/>
      <c r="AG18" s="424"/>
      <c r="AH18" s="424"/>
      <c r="AI18" s="424"/>
      <c r="AJ18" s="424"/>
      <c r="AK18" s="424"/>
      <c r="AL18" s="424"/>
      <c r="AM18" s="424"/>
      <c r="AN18" s="424"/>
      <c r="AO18" s="424"/>
    </row>
    <row r="19" spans="1:41" s="145" customFormat="1" ht="14.25" customHeight="1">
      <c r="A19" s="167" t="s">
        <v>568</v>
      </c>
      <c r="B19" s="168" t="s">
        <v>12</v>
      </c>
      <c r="C19" s="208">
        <v>2096</v>
      </c>
      <c r="D19" s="208">
        <v>839</v>
      </c>
      <c r="E19" s="208">
        <v>255</v>
      </c>
      <c r="F19" s="208">
        <v>2680</v>
      </c>
      <c r="G19" s="151">
        <f t="shared" si="0"/>
        <v>2935</v>
      </c>
      <c r="H19" s="208">
        <v>17431</v>
      </c>
      <c r="I19" s="208">
        <v>9221</v>
      </c>
      <c r="J19" s="208">
        <v>11140</v>
      </c>
      <c r="K19" s="208">
        <v>15512</v>
      </c>
      <c r="L19" s="208">
        <v>21700</v>
      </c>
      <c r="M19" s="208">
        <v>4952</v>
      </c>
      <c r="N19" s="151">
        <f t="shared" si="1"/>
        <v>26652</v>
      </c>
      <c r="O19" s="194">
        <v>83.801997305625918</v>
      </c>
      <c r="P19" s="194">
        <v>86.261841972778896</v>
      </c>
      <c r="Q19" s="194">
        <v>101.43266824701549</v>
      </c>
      <c r="R19" s="194">
        <v>71.463025230972164</v>
      </c>
      <c r="S19" s="194">
        <v>83.029824386482218</v>
      </c>
      <c r="T19" s="211">
        <v>91.376597406292589</v>
      </c>
      <c r="U19" s="212">
        <v>84.573172520732669</v>
      </c>
      <c r="V19" s="3"/>
      <c r="W19" s="3"/>
      <c r="X19" s="423"/>
      <c r="Y19" s="190"/>
      <c r="Z19" s="190"/>
      <c r="AA19" s="175"/>
      <c r="AB19" s="424"/>
      <c r="AC19" s="424"/>
      <c r="AD19" s="424"/>
      <c r="AE19" s="424"/>
      <c r="AF19" s="424"/>
      <c r="AG19" s="424"/>
      <c r="AH19" s="424"/>
      <c r="AI19" s="424"/>
      <c r="AJ19" s="424"/>
      <c r="AK19" s="424"/>
      <c r="AL19" s="424"/>
      <c r="AM19" s="424"/>
      <c r="AN19" s="424"/>
      <c r="AO19" s="424"/>
    </row>
    <row r="20" spans="1:41" s="145" customFormat="1" ht="14.25" customHeight="1">
      <c r="A20" s="167" t="s">
        <v>569</v>
      </c>
      <c r="B20" s="168" t="s">
        <v>13</v>
      </c>
      <c r="C20" s="208">
        <v>6119</v>
      </c>
      <c r="D20" s="208">
        <v>1274</v>
      </c>
      <c r="E20" s="208">
        <v>274</v>
      </c>
      <c r="F20" s="208">
        <v>7119</v>
      </c>
      <c r="G20" s="151">
        <f t="shared" si="0"/>
        <v>7393</v>
      </c>
      <c r="H20" s="208">
        <v>46023</v>
      </c>
      <c r="I20" s="208">
        <v>13131</v>
      </c>
      <c r="J20" s="208">
        <v>4134</v>
      </c>
      <c r="K20" s="208">
        <v>55020</v>
      </c>
      <c r="L20" s="208">
        <v>40374</v>
      </c>
      <c r="M20" s="208">
        <v>18780</v>
      </c>
      <c r="N20" s="151">
        <f t="shared" si="1"/>
        <v>59154</v>
      </c>
      <c r="O20" s="194">
        <v>89.915267170101032</v>
      </c>
      <c r="P20" s="194">
        <v>76.284765193281515</v>
      </c>
      <c r="Q20" s="194">
        <v>128.03501794466888</v>
      </c>
      <c r="R20" s="194">
        <v>84.495917530879652</v>
      </c>
      <c r="S20" s="194">
        <v>91.900557208456689</v>
      </c>
      <c r="T20" s="211">
        <v>77.026336382288434</v>
      </c>
      <c r="U20" s="212">
        <v>87.205117121600765</v>
      </c>
      <c r="V20" s="3"/>
      <c r="W20" s="3"/>
      <c r="X20" s="423"/>
      <c r="Y20" s="190"/>
      <c r="Z20" s="190"/>
      <c r="AA20" s="175"/>
      <c r="AB20" s="424"/>
      <c r="AC20" s="424"/>
      <c r="AD20" s="424"/>
      <c r="AE20" s="424"/>
      <c r="AF20" s="424"/>
      <c r="AG20" s="424"/>
      <c r="AH20" s="424"/>
      <c r="AI20" s="424"/>
      <c r="AJ20" s="424"/>
      <c r="AK20" s="424"/>
      <c r="AL20" s="424"/>
      <c r="AM20" s="424"/>
      <c r="AN20" s="424"/>
      <c r="AO20" s="424"/>
    </row>
    <row r="21" spans="1:41" s="145" customFormat="1" ht="14.25" customHeight="1">
      <c r="A21" s="167" t="s">
        <v>570</v>
      </c>
      <c r="B21" s="168" t="s">
        <v>14</v>
      </c>
      <c r="C21" s="208">
        <v>5054</v>
      </c>
      <c r="D21" s="208">
        <v>1166</v>
      </c>
      <c r="E21" s="208">
        <v>290</v>
      </c>
      <c r="F21" s="208">
        <v>5930</v>
      </c>
      <c r="G21" s="151">
        <f t="shared" si="0"/>
        <v>6220</v>
      </c>
      <c r="H21" s="208">
        <v>26008</v>
      </c>
      <c r="I21" s="208">
        <v>11594</v>
      </c>
      <c r="J21" s="208">
        <v>3497</v>
      </c>
      <c r="K21" s="208">
        <v>34105</v>
      </c>
      <c r="L21" s="208">
        <v>28091</v>
      </c>
      <c r="M21" s="208">
        <v>9511</v>
      </c>
      <c r="N21" s="151">
        <f t="shared" si="1"/>
        <v>37602</v>
      </c>
      <c r="O21" s="194">
        <v>86.988882962051548</v>
      </c>
      <c r="P21" s="194">
        <v>72.018174960541359</v>
      </c>
      <c r="Q21" s="194">
        <v>126.16197428814503</v>
      </c>
      <c r="R21" s="194">
        <v>77.921409506286693</v>
      </c>
      <c r="S21" s="194">
        <v>87.279997564481747</v>
      </c>
      <c r="T21" s="211">
        <v>69.451981629473778</v>
      </c>
      <c r="U21" s="212">
        <v>82.697945946283227</v>
      </c>
      <c r="V21" s="3"/>
      <c r="W21" s="3"/>
      <c r="X21" s="423"/>
      <c r="Y21" s="190"/>
      <c r="Z21" s="190"/>
      <c r="AA21" s="175"/>
      <c r="AB21" s="424"/>
      <c r="AC21" s="424"/>
      <c r="AD21" s="424"/>
      <c r="AE21" s="424"/>
      <c r="AF21" s="424"/>
      <c r="AG21" s="424"/>
      <c r="AH21" s="424"/>
      <c r="AI21" s="424"/>
      <c r="AJ21" s="424"/>
      <c r="AK21" s="424"/>
      <c r="AL21" s="424"/>
      <c r="AM21" s="424"/>
      <c r="AN21" s="424"/>
      <c r="AO21" s="424"/>
    </row>
    <row r="22" spans="1:41" s="145" customFormat="1" ht="14.25" customHeight="1">
      <c r="A22" s="167" t="s">
        <v>571</v>
      </c>
      <c r="B22" s="168" t="s">
        <v>15</v>
      </c>
      <c r="C22" s="208">
        <v>70053</v>
      </c>
      <c r="D22" s="208">
        <v>8383</v>
      </c>
      <c r="E22" s="208">
        <v>743</v>
      </c>
      <c r="F22" s="208">
        <v>77693</v>
      </c>
      <c r="G22" s="151">
        <f t="shared" si="0"/>
        <v>78436</v>
      </c>
      <c r="H22" s="208">
        <v>592962</v>
      </c>
      <c r="I22" s="208">
        <v>105805</v>
      </c>
      <c r="J22" s="208">
        <v>16046</v>
      </c>
      <c r="K22" s="208">
        <v>682721</v>
      </c>
      <c r="L22" s="208">
        <v>482735</v>
      </c>
      <c r="M22" s="208">
        <v>216032</v>
      </c>
      <c r="N22" s="151">
        <f t="shared" si="1"/>
        <v>698767</v>
      </c>
      <c r="O22" s="194">
        <v>98.885722048712367</v>
      </c>
      <c r="P22" s="194">
        <v>82.294170339281266</v>
      </c>
      <c r="Q22" s="194">
        <v>128.92299078648756</v>
      </c>
      <c r="R22" s="194">
        <v>95.959576631694105</v>
      </c>
      <c r="S22" s="194">
        <v>102.17609543002472</v>
      </c>
      <c r="T22" s="211">
        <v>84.030710702694108</v>
      </c>
      <c r="U22" s="212">
        <v>96.625858062967694</v>
      </c>
      <c r="V22" s="3"/>
      <c r="W22" s="3"/>
      <c r="X22" s="423"/>
      <c r="Y22" s="190"/>
      <c r="Z22" s="190"/>
      <c r="AA22" s="175"/>
      <c r="AB22" s="424"/>
      <c r="AC22" s="424"/>
      <c r="AD22" s="424"/>
      <c r="AE22" s="424"/>
      <c r="AF22" s="424"/>
      <c r="AG22" s="424"/>
      <c r="AH22" s="424"/>
      <c r="AI22" s="424"/>
      <c r="AJ22" s="424"/>
      <c r="AK22" s="424"/>
      <c r="AL22" s="424"/>
      <c r="AM22" s="424"/>
      <c r="AN22" s="424"/>
      <c r="AO22" s="424"/>
    </row>
    <row r="23" spans="1:41" s="145" customFormat="1" ht="14.25" customHeight="1">
      <c r="A23" s="167" t="s">
        <v>572</v>
      </c>
      <c r="B23" s="168" t="s">
        <v>16</v>
      </c>
      <c r="C23" s="208">
        <v>12293</v>
      </c>
      <c r="D23" s="208">
        <v>2544</v>
      </c>
      <c r="E23" s="208">
        <v>486</v>
      </c>
      <c r="F23" s="208">
        <v>14351</v>
      </c>
      <c r="G23" s="151">
        <f t="shared" si="0"/>
        <v>14837</v>
      </c>
      <c r="H23" s="208">
        <v>59847</v>
      </c>
      <c r="I23" s="208">
        <v>27260</v>
      </c>
      <c r="J23" s="208">
        <v>6841</v>
      </c>
      <c r="K23" s="208">
        <v>80266</v>
      </c>
      <c r="L23" s="208">
        <v>62859</v>
      </c>
      <c r="M23" s="208">
        <v>24248</v>
      </c>
      <c r="N23" s="151">
        <f t="shared" si="1"/>
        <v>87107</v>
      </c>
      <c r="O23" s="194">
        <v>88.720748068871231</v>
      </c>
      <c r="P23" s="194">
        <v>86.648145395883915</v>
      </c>
      <c r="Q23" s="194">
        <v>144.67692133729327</v>
      </c>
      <c r="R23" s="194">
        <v>83.08654989999394</v>
      </c>
      <c r="S23" s="194">
        <v>94.043639900650462</v>
      </c>
      <c r="T23" s="211">
        <v>72.982278162844409</v>
      </c>
      <c r="U23" s="212">
        <v>88.118938589773279</v>
      </c>
      <c r="V23" s="3"/>
      <c r="W23" s="3"/>
      <c r="X23" s="423"/>
      <c r="Y23" s="190"/>
      <c r="Z23" s="190"/>
      <c r="AA23" s="175"/>
      <c r="AB23" s="424"/>
      <c r="AC23" s="424"/>
      <c r="AD23" s="424"/>
      <c r="AE23" s="424"/>
      <c r="AF23" s="424"/>
      <c r="AG23" s="424"/>
      <c r="AH23" s="424"/>
      <c r="AI23" s="424"/>
      <c r="AJ23" s="424"/>
      <c r="AK23" s="424"/>
      <c r="AL23" s="424"/>
      <c r="AM23" s="424"/>
      <c r="AN23" s="424"/>
      <c r="AO23" s="424"/>
    </row>
    <row r="24" spans="1:41" s="145" customFormat="1" ht="14.25" customHeight="1">
      <c r="A24" s="167" t="s">
        <v>573</v>
      </c>
      <c r="B24" s="168" t="s">
        <v>17</v>
      </c>
      <c r="C24" s="208">
        <v>2310</v>
      </c>
      <c r="D24" s="208">
        <v>849</v>
      </c>
      <c r="E24" s="208">
        <v>272</v>
      </c>
      <c r="F24" s="208">
        <v>2887</v>
      </c>
      <c r="G24" s="151">
        <f t="shared" si="0"/>
        <v>3159</v>
      </c>
      <c r="H24" s="208">
        <v>17772</v>
      </c>
      <c r="I24" s="208">
        <v>9154</v>
      </c>
      <c r="J24" s="208">
        <v>3503</v>
      </c>
      <c r="K24" s="208">
        <v>23423</v>
      </c>
      <c r="L24" s="208">
        <v>19888</v>
      </c>
      <c r="M24" s="208">
        <v>7038</v>
      </c>
      <c r="N24" s="151">
        <f t="shared" si="1"/>
        <v>26926</v>
      </c>
      <c r="O24" s="194">
        <v>94.095172736719746</v>
      </c>
      <c r="P24" s="194">
        <v>76.294727721102774</v>
      </c>
      <c r="Q24" s="194">
        <v>131.69139520596337</v>
      </c>
      <c r="R24" s="194">
        <v>81.494062344868098</v>
      </c>
      <c r="S24" s="194">
        <v>93.308067268643327</v>
      </c>
      <c r="T24" s="211">
        <v>74.163437041385379</v>
      </c>
      <c r="U24" s="212">
        <v>88.263998406398713</v>
      </c>
      <c r="V24" s="3"/>
      <c r="W24" s="3"/>
      <c r="X24" s="423"/>
      <c r="Y24" s="190"/>
      <c r="Z24" s="190"/>
      <c r="AA24" s="175"/>
      <c r="AB24" s="424"/>
      <c r="AC24" s="424"/>
      <c r="AD24" s="424"/>
      <c r="AE24" s="424"/>
      <c r="AF24" s="424"/>
      <c r="AG24" s="424"/>
      <c r="AH24" s="424"/>
      <c r="AI24" s="424"/>
      <c r="AJ24" s="424"/>
      <c r="AK24" s="424"/>
      <c r="AL24" s="424"/>
      <c r="AM24" s="424"/>
      <c r="AN24" s="424"/>
      <c r="AO24" s="424"/>
    </row>
    <row r="25" spans="1:41" s="145" customFormat="1" ht="14.25" customHeight="1">
      <c r="A25" s="167" t="s">
        <v>574</v>
      </c>
      <c r="B25" s="168" t="s">
        <v>18</v>
      </c>
      <c r="C25" s="208">
        <v>7269</v>
      </c>
      <c r="D25" s="208">
        <v>1591</v>
      </c>
      <c r="E25" s="208">
        <v>473</v>
      </c>
      <c r="F25" s="208">
        <v>8387</v>
      </c>
      <c r="G25" s="151">
        <f t="shared" si="0"/>
        <v>8860</v>
      </c>
      <c r="H25" s="208">
        <v>43947</v>
      </c>
      <c r="I25" s="208">
        <v>16910</v>
      </c>
      <c r="J25" s="208">
        <v>5578</v>
      </c>
      <c r="K25" s="208">
        <v>55279</v>
      </c>
      <c r="L25" s="208">
        <v>44749</v>
      </c>
      <c r="M25" s="208">
        <v>16108</v>
      </c>
      <c r="N25" s="151">
        <f t="shared" si="1"/>
        <v>60857</v>
      </c>
      <c r="O25" s="194">
        <v>80.107200239798047</v>
      </c>
      <c r="P25" s="194">
        <v>75.58987150572068</v>
      </c>
      <c r="Q25" s="194">
        <v>138.4399534563259</v>
      </c>
      <c r="R25" s="194">
        <v>73.372412060682507</v>
      </c>
      <c r="S25" s="194">
        <v>81.710970006245674</v>
      </c>
      <c r="T25" s="211">
        <v>71.175712358474826</v>
      </c>
      <c r="U25" s="212">
        <v>78.965209804814705</v>
      </c>
      <c r="V25" s="3"/>
      <c r="W25" s="3"/>
      <c r="X25" s="423"/>
      <c r="Y25" s="190"/>
      <c r="Z25" s="190"/>
      <c r="AA25" s="175"/>
      <c r="AB25" s="424"/>
      <c r="AC25" s="424"/>
      <c r="AD25" s="424"/>
      <c r="AE25" s="424"/>
      <c r="AF25" s="424"/>
      <c r="AG25" s="424"/>
      <c r="AH25" s="424"/>
      <c r="AI25" s="424"/>
      <c r="AJ25" s="424"/>
      <c r="AK25" s="424"/>
      <c r="AL25" s="424"/>
      <c r="AM25" s="424"/>
      <c r="AN25" s="424"/>
      <c r="AO25" s="424"/>
    </row>
    <row r="26" spans="1:41" s="145" customFormat="1" ht="14.25" customHeight="1">
      <c r="A26" s="167" t="s">
        <v>575</v>
      </c>
      <c r="B26" s="168" t="s">
        <v>19</v>
      </c>
      <c r="C26" s="208">
        <v>22720</v>
      </c>
      <c r="D26" s="208">
        <v>3828</v>
      </c>
      <c r="E26" s="208">
        <v>527</v>
      </c>
      <c r="F26" s="208">
        <v>26021</v>
      </c>
      <c r="G26" s="151">
        <f t="shared" si="0"/>
        <v>26548</v>
      </c>
      <c r="H26" s="208">
        <v>159735</v>
      </c>
      <c r="I26" s="208">
        <v>40014</v>
      </c>
      <c r="J26" s="208">
        <v>8494</v>
      </c>
      <c r="K26" s="208">
        <v>191255</v>
      </c>
      <c r="L26" s="208">
        <v>132792</v>
      </c>
      <c r="M26" s="208">
        <v>66957</v>
      </c>
      <c r="N26" s="151">
        <f t="shared" si="1"/>
        <v>199749</v>
      </c>
      <c r="O26" s="194">
        <v>81.208483171424433</v>
      </c>
      <c r="P26" s="194">
        <v>72.970138038197064</v>
      </c>
      <c r="Q26" s="194">
        <v>112.74281518617985</v>
      </c>
      <c r="R26" s="194">
        <v>78.388113543389679</v>
      </c>
      <c r="S26" s="194">
        <v>83.524351712826601</v>
      </c>
      <c r="T26" s="211">
        <v>72.67118582998333</v>
      </c>
      <c r="U26" s="212">
        <v>79.82644545703721</v>
      </c>
      <c r="V26" s="3"/>
      <c r="W26" s="3"/>
      <c r="X26" s="423"/>
      <c r="Y26" s="190"/>
      <c r="Z26" s="190"/>
      <c r="AA26" s="175"/>
      <c r="AB26" s="424"/>
      <c r="AC26" s="424"/>
      <c r="AD26" s="424"/>
      <c r="AE26" s="424"/>
      <c r="AF26" s="424"/>
      <c r="AG26" s="424"/>
      <c r="AH26" s="424"/>
      <c r="AI26" s="424"/>
      <c r="AJ26" s="424"/>
      <c r="AK26" s="424"/>
      <c r="AL26" s="424"/>
      <c r="AM26" s="424"/>
      <c r="AN26" s="424"/>
      <c r="AO26" s="424"/>
    </row>
    <row r="27" spans="1:41" s="145" customFormat="1" ht="14.25" customHeight="1">
      <c r="A27" s="167" t="s">
        <v>576</v>
      </c>
      <c r="B27" s="168" t="s">
        <v>20</v>
      </c>
      <c r="C27" s="208">
        <v>13464</v>
      </c>
      <c r="D27" s="208">
        <v>2094</v>
      </c>
      <c r="E27" s="208">
        <v>571</v>
      </c>
      <c r="F27" s="208">
        <v>14987</v>
      </c>
      <c r="G27" s="151">
        <f t="shared" si="0"/>
        <v>15558</v>
      </c>
      <c r="H27" s="208">
        <v>92410</v>
      </c>
      <c r="I27" s="208">
        <v>56844</v>
      </c>
      <c r="J27" s="208">
        <v>26331</v>
      </c>
      <c r="K27" s="208">
        <v>122923</v>
      </c>
      <c r="L27" s="208">
        <v>119741</v>
      </c>
      <c r="M27" s="208">
        <v>29513</v>
      </c>
      <c r="N27" s="151">
        <f t="shared" si="1"/>
        <v>149254</v>
      </c>
      <c r="O27" s="194">
        <v>83.166009019468774</v>
      </c>
      <c r="P27" s="194">
        <v>75.043301483137782</v>
      </c>
      <c r="Q27" s="194">
        <v>115.33607641059533</v>
      </c>
      <c r="R27" s="194">
        <v>73.006823978138343</v>
      </c>
      <c r="S27" s="194">
        <v>80.392904729065023</v>
      </c>
      <c r="T27" s="211">
        <v>80.207672937487757</v>
      </c>
      <c r="U27" s="212">
        <v>80.346030400823778</v>
      </c>
      <c r="V27" s="3"/>
      <c r="W27" s="3"/>
      <c r="X27" s="423"/>
      <c r="Y27" s="190"/>
      <c r="Z27" s="190"/>
      <c r="AA27" s="175"/>
      <c r="AB27" s="424"/>
      <c r="AC27" s="424"/>
      <c r="AD27" s="424"/>
      <c r="AE27" s="424"/>
      <c r="AF27" s="424"/>
      <c r="AG27" s="424"/>
      <c r="AH27" s="424"/>
      <c r="AI27" s="424"/>
      <c r="AJ27" s="424"/>
      <c r="AK27" s="424"/>
      <c r="AL27" s="424"/>
      <c r="AM27" s="424"/>
      <c r="AN27" s="424"/>
      <c r="AO27" s="424"/>
    </row>
    <row r="28" spans="1:41" s="145" customFormat="1" ht="14.25" customHeight="1">
      <c r="A28" s="167" t="s">
        <v>577</v>
      </c>
      <c r="B28" s="168" t="s">
        <v>21</v>
      </c>
      <c r="C28" s="208">
        <v>8501</v>
      </c>
      <c r="D28" s="208">
        <v>1283</v>
      </c>
      <c r="E28" s="208">
        <v>347</v>
      </c>
      <c r="F28" s="208">
        <v>9437</v>
      </c>
      <c r="G28" s="151">
        <f t="shared" si="0"/>
        <v>9784</v>
      </c>
      <c r="H28" s="208">
        <v>45672</v>
      </c>
      <c r="I28" s="208">
        <v>14506</v>
      </c>
      <c r="J28" s="208">
        <v>4414</v>
      </c>
      <c r="K28" s="208">
        <v>55764</v>
      </c>
      <c r="L28" s="208">
        <v>37786</v>
      </c>
      <c r="M28" s="208">
        <v>22392</v>
      </c>
      <c r="N28" s="151">
        <f t="shared" si="1"/>
        <v>60178</v>
      </c>
      <c r="O28" s="194">
        <v>79.427339505714571</v>
      </c>
      <c r="P28" s="194">
        <v>76.103697203138609</v>
      </c>
      <c r="Q28" s="194">
        <v>111.4864184192281</v>
      </c>
      <c r="R28" s="194">
        <v>76.021568365753424</v>
      </c>
      <c r="S28" s="194">
        <v>82.412665155864232</v>
      </c>
      <c r="T28" s="211">
        <v>72.400747195073933</v>
      </c>
      <c r="U28" s="212">
        <v>78.668323520679266</v>
      </c>
      <c r="V28" s="3"/>
      <c r="W28" s="3"/>
      <c r="X28" s="423"/>
      <c r="Y28" s="190"/>
      <c r="Z28" s="190"/>
      <c r="AA28" s="175"/>
      <c r="AB28" s="424"/>
      <c r="AC28" s="424"/>
      <c r="AD28" s="424"/>
      <c r="AE28" s="424"/>
      <c r="AF28" s="424"/>
      <c r="AG28" s="424"/>
      <c r="AH28" s="424"/>
      <c r="AI28" s="424"/>
      <c r="AJ28" s="424"/>
      <c r="AK28" s="424"/>
      <c r="AL28" s="424"/>
      <c r="AM28" s="424"/>
      <c r="AN28" s="424"/>
      <c r="AO28" s="424"/>
    </row>
    <row r="29" spans="1:41" s="145" customFormat="1" ht="14.25" customHeight="1">
      <c r="A29" s="167" t="s">
        <v>578</v>
      </c>
      <c r="B29" s="168" t="s">
        <v>22</v>
      </c>
      <c r="C29" s="208">
        <v>6495</v>
      </c>
      <c r="D29" s="208">
        <v>1517</v>
      </c>
      <c r="E29" s="208">
        <v>312</v>
      </c>
      <c r="F29" s="208">
        <v>7700</v>
      </c>
      <c r="G29" s="151">
        <f t="shared" si="0"/>
        <v>8012</v>
      </c>
      <c r="H29" s="208">
        <v>41874</v>
      </c>
      <c r="I29" s="208">
        <v>29049</v>
      </c>
      <c r="J29" s="208">
        <v>10160</v>
      </c>
      <c r="K29" s="208">
        <v>60763</v>
      </c>
      <c r="L29" s="208">
        <v>57564</v>
      </c>
      <c r="M29" s="208">
        <v>13359</v>
      </c>
      <c r="N29" s="151">
        <f t="shared" si="1"/>
        <v>70923</v>
      </c>
      <c r="O29" s="194">
        <v>86.029938231923751</v>
      </c>
      <c r="P29" s="194">
        <v>75.183814189727954</v>
      </c>
      <c r="Q29" s="194">
        <v>133.19290880281429</v>
      </c>
      <c r="R29" s="194">
        <v>73.154573735708126</v>
      </c>
      <c r="S29" s="194">
        <v>83.663892924579969</v>
      </c>
      <c r="T29" s="211">
        <v>74.149083606292663</v>
      </c>
      <c r="U29" s="212">
        <v>81.883548427821566</v>
      </c>
      <c r="V29" s="3"/>
      <c r="W29" s="3"/>
      <c r="X29" s="423"/>
      <c r="Y29" s="190"/>
      <c r="Z29" s="190"/>
      <c r="AA29" s="175"/>
      <c r="AB29" s="424"/>
      <c r="AC29" s="424"/>
      <c r="AD29" s="424"/>
      <c r="AE29" s="424"/>
      <c r="AF29" s="424"/>
      <c r="AG29" s="424"/>
      <c r="AH29" s="424"/>
      <c r="AI29" s="424"/>
      <c r="AJ29" s="424"/>
      <c r="AK29" s="424"/>
      <c r="AL29" s="424"/>
      <c r="AM29" s="424"/>
      <c r="AN29" s="424"/>
      <c r="AO29" s="424"/>
    </row>
    <row r="30" spans="1:41" s="145" customFormat="1" ht="14.25" customHeight="1">
      <c r="A30" s="167" t="s">
        <v>579</v>
      </c>
      <c r="B30" s="168" t="s">
        <v>23</v>
      </c>
      <c r="C30" s="208">
        <v>2942</v>
      </c>
      <c r="D30" s="208">
        <v>946</v>
      </c>
      <c r="E30" s="208">
        <v>261</v>
      </c>
      <c r="F30" s="208">
        <v>3627</v>
      </c>
      <c r="G30" s="151">
        <f t="shared" si="0"/>
        <v>3888</v>
      </c>
      <c r="H30" s="208">
        <v>17640</v>
      </c>
      <c r="I30" s="208">
        <v>14525</v>
      </c>
      <c r="J30" s="208">
        <v>6554</v>
      </c>
      <c r="K30" s="208">
        <v>25611</v>
      </c>
      <c r="L30" s="208">
        <v>24834</v>
      </c>
      <c r="M30" s="208">
        <v>7331</v>
      </c>
      <c r="N30" s="151">
        <f t="shared" si="1"/>
        <v>32165</v>
      </c>
      <c r="O30" s="194">
        <v>101.09483601892927</v>
      </c>
      <c r="P30" s="194">
        <v>94.884731975463183</v>
      </c>
      <c r="Q30" s="194">
        <v>128.69119224353369</v>
      </c>
      <c r="R30" s="194">
        <v>91.098656700022573</v>
      </c>
      <c r="S30" s="194">
        <v>104.40417839165362</v>
      </c>
      <c r="T30" s="211">
        <v>77.882504320951085</v>
      </c>
      <c r="U30" s="212">
        <v>98.439500271854627</v>
      </c>
      <c r="V30" s="3"/>
      <c r="W30" s="3"/>
      <c r="X30" s="423"/>
      <c r="Y30" s="190"/>
      <c r="Z30" s="190"/>
      <c r="AA30" s="175"/>
      <c r="AB30" s="424"/>
      <c r="AC30" s="424"/>
      <c r="AD30" s="424"/>
      <c r="AE30" s="424"/>
      <c r="AF30" s="424"/>
      <c r="AG30" s="424"/>
      <c r="AH30" s="424"/>
      <c r="AI30" s="424"/>
      <c r="AJ30" s="424"/>
      <c r="AK30" s="424"/>
      <c r="AL30" s="424"/>
      <c r="AM30" s="424"/>
      <c r="AN30" s="424"/>
      <c r="AO30" s="424"/>
    </row>
    <row r="31" spans="1:41" s="145" customFormat="1" ht="14.25" customHeight="1">
      <c r="A31" s="167" t="s">
        <v>580</v>
      </c>
      <c r="B31" s="168" t="s">
        <v>24</v>
      </c>
      <c r="C31" s="208">
        <v>8328</v>
      </c>
      <c r="D31" s="208">
        <v>2216</v>
      </c>
      <c r="E31" s="208">
        <v>635</v>
      </c>
      <c r="F31" s="208">
        <v>9909</v>
      </c>
      <c r="G31" s="151">
        <f t="shared" si="0"/>
        <v>10544</v>
      </c>
      <c r="H31" s="208">
        <v>46762</v>
      </c>
      <c r="I31" s="208">
        <v>37961</v>
      </c>
      <c r="J31" s="208">
        <v>14771</v>
      </c>
      <c r="K31" s="208">
        <v>69952</v>
      </c>
      <c r="L31" s="208">
        <v>67076</v>
      </c>
      <c r="M31" s="208">
        <v>17647</v>
      </c>
      <c r="N31" s="151">
        <f t="shared" si="1"/>
        <v>84723</v>
      </c>
      <c r="O31" s="194">
        <v>93.447810288369311</v>
      </c>
      <c r="P31" s="194">
        <v>85.388845801523573</v>
      </c>
      <c r="Q31" s="194">
        <v>139.1128735693766</v>
      </c>
      <c r="R31" s="194">
        <v>79.690153337533346</v>
      </c>
      <c r="S31" s="194">
        <v>90.746518924191875</v>
      </c>
      <c r="T31" s="211">
        <v>87.03596680437559</v>
      </c>
      <c r="U31" s="212">
        <v>89.980265359617462</v>
      </c>
      <c r="V31" s="3"/>
      <c r="W31" s="3"/>
      <c r="X31" s="423"/>
      <c r="Y31" s="190"/>
      <c r="Z31" s="190"/>
      <c r="AA31" s="175"/>
      <c r="AB31" s="424"/>
      <c r="AC31" s="424"/>
      <c r="AD31" s="424"/>
      <c r="AE31" s="424"/>
      <c r="AF31" s="424"/>
      <c r="AG31" s="424"/>
      <c r="AH31" s="424"/>
      <c r="AI31" s="424"/>
      <c r="AJ31" s="424"/>
      <c r="AK31" s="424"/>
      <c r="AL31" s="424"/>
      <c r="AM31" s="424"/>
      <c r="AN31" s="424"/>
      <c r="AO31" s="424"/>
    </row>
    <row r="32" spans="1:41" s="145" customFormat="1" ht="14.25" customHeight="1">
      <c r="A32" s="167" t="s">
        <v>581</v>
      </c>
      <c r="B32" s="168" t="s">
        <v>25</v>
      </c>
      <c r="C32" s="208">
        <v>17305</v>
      </c>
      <c r="D32" s="208">
        <v>3715</v>
      </c>
      <c r="E32" s="208">
        <v>527</v>
      </c>
      <c r="F32" s="208">
        <v>20493</v>
      </c>
      <c r="G32" s="151">
        <f t="shared" si="0"/>
        <v>21020</v>
      </c>
      <c r="H32" s="208">
        <v>131259</v>
      </c>
      <c r="I32" s="208">
        <v>45582</v>
      </c>
      <c r="J32" s="208">
        <v>13037</v>
      </c>
      <c r="K32" s="208">
        <v>163804</v>
      </c>
      <c r="L32" s="208">
        <v>124809</v>
      </c>
      <c r="M32" s="208">
        <v>52032</v>
      </c>
      <c r="N32" s="151">
        <f t="shared" si="1"/>
        <v>176841</v>
      </c>
      <c r="O32" s="194">
        <v>106.26329872906453</v>
      </c>
      <c r="P32" s="194">
        <v>84.293440138978141</v>
      </c>
      <c r="Q32" s="194">
        <v>177.3671189641378</v>
      </c>
      <c r="R32" s="194">
        <v>94.938850098420488</v>
      </c>
      <c r="S32" s="194">
        <v>108.66060945695283</v>
      </c>
      <c r="T32" s="211">
        <v>81.949412709267691</v>
      </c>
      <c r="U32" s="212">
        <v>100.92079552925847</v>
      </c>
      <c r="V32" s="3"/>
      <c r="W32" s="3"/>
      <c r="X32" s="423"/>
      <c r="Y32" s="190"/>
      <c r="Z32" s="190"/>
      <c r="AA32" s="175"/>
      <c r="AB32" s="424"/>
      <c r="AC32" s="424"/>
      <c r="AD32" s="424"/>
      <c r="AE32" s="424"/>
      <c r="AF32" s="424"/>
      <c r="AG32" s="424"/>
      <c r="AH32" s="424"/>
      <c r="AI32" s="424"/>
      <c r="AJ32" s="424"/>
      <c r="AK32" s="424"/>
      <c r="AL32" s="424"/>
      <c r="AM32" s="424"/>
      <c r="AN32" s="424"/>
      <c r="AO32" s="424"/>
    </row>
    <row r="33" spans="1:41" s="145" customFormat="1" ht="14.25" customHeight="1">
      <c r="A33" s="167" t="s">
        <v>582</v>
      </c>
      <c r="B33" s="168" t="s">
        <v>26</v>
      </c>
      <c r="C33" s="208">
        <v>30990</v>
      </c>
      <c r="D33" s="208">
        <v>3035</v>
      </c>
      <c r="E33" s="208">
        <v>400</v>
      </c>
      <c r="F33" s="208">
        <v>33625</v>
      </c>
      <c r="G33" s="151">
        <f t="shared" si="0"/>
        <v>34025</v>
      </c>
      <c r="H33" s="208">
        <v>230987</v>
      </c>
      <c r="I33" s="208">
        <v>64480</v>
      </c>
      <c r="J33" s="208">
        <v>15201</v>
      </c>
      <c r="K33" s="208">
        <v>280266</v>
      </c>
      <c r="L33" s="208">
        <v>244218</v>
      </c>
      <c r="M33" s="208">
        <v>51249</v>
      </c>
      <c r="N33" s="151">
        <f t="shared" si="1"/>
        <v>295467</v>
      </c>
      <c r="O33" s="194">
        <v>83.202178534141737</v>
      </c>
      <c r="P33" s="194">
        <v>74.031923428883786</v>
      </c>
      <c r="Q33" s="194">
        <v>115.31506617847604</v>
      </c>
      <c r="R33" s="194">
        <v>79.626501107382026</v>
      </c>
      <c r="S33" s="194">
        <v>80.875336125780578</v>
      </c>
      <c r="T33" s="211">
        <v>83.900560564098669</v>
      </c>
      <c r="U33" s="212">
        <v>81.389568422651564</v>
      </c>
      <c r="V33" s="3"/>
      <c r="W33" s="3"/>
      <c r="X33" s="423"/>
      <c r="Y33" s="190"/>
      <c r="Z33" s="190"/>
      <c r="AA33" s="175"/>
      <c r="AB33" s="424"/>
      <c r="AC33" s="424"/>
      <c r="AD33" s="424"/>
      <c r="AE33" s="424"/>
      <c r="AF33" s="424"/>
      <c r="AG33" s="424"/>
      <c r="AH33" s="424"/>
      <c r="AI33" s="424"/>
      <c r="AJ33" s="424"/>
      <c r="AK33" s="424"/>
      <c r="AL33" s="424"/>
      <c r="AM33" s="424"/>
      <c r="AN33" s="424"/>
      <c r="AO33" s="424"/>
    </row>
    <row r="34" spans="1:41" s="145" customFormat="1" ht="14.25" customHeight="1">
      <c r="A34" s="167" t="s">
        <v>583</v>
      </c>
      <c r="B34" s="168" t="s">
        <v>27</v>
      </c>
      <c r="C34" s="208">
        <v>7070</v>
      </c>
      <c r="D34" s="208">
        <v>2057</v>
      </c>
      <c r="E34" s="208">
        <v>480</v>
      </c>
      <c r="F34" s="208">
        <v>8647</v>
      </c>
      <c r="G34" s="151">
        <f t="shared" si="0"/>
        <v>9127</v>
      </c>
      <c r="H34" s="208">
        <v>35139</v>
      </c>
      <c r="I34" s="208">
        <v>19751</v>
      </c>
      <c r="J34" s="208">
        <v>5909</v>
      </c>
      <c r="K34" s="208">
        <v>48981</v>
      </c>
      <c r="L34" s="208">
        <v>36990</v>
      </c>
      <c r="M34" s="208">
        <v>17900</v>
      </c>
      <c r="N34" s="151">
        <f t="shared" si="1"/>
        <v>54890</v>
      </c>
      <c r="O34" s="194">
        <v>75.378724059444295</v>
      </c>
      <c r="P34" s="194">
        <v>71.913465896336206</v>
      </c>
      <c r="Q34" s="194">
        <v>115.62430000148274</v>
      </c>
      <c r="R34" s="194">
        <v>69.809999265046159</v>
      </c>
      <c r="S34" s="194">
        <v>77.062746991792693</v>
      </c>
      <c r="T34" s="211">
        <v>68.681037681442305</v>
      </c>
      <c r="U34" s="212">
        <v>74.310685520432841</v>
      </c>
      <c r="V34" s="3"/>
      <c r="W34" s="3"/>
      <c r="X34" s="423"/>
      <c r="Y34" s="190"/>
      <c r="Z34" s="190"/>
      <c r="AA34" s="175"/>
      <c r="AB34" s="424"/>
      <c r="AC34" s="424"/>
      <c r="AD34" s="424"/>
      <c r="AE34" s="424"/>
      <c r="AF34" s="424"/>
      <c r="AG34" s="424"/>
      <c r="AH34" s="424"/>
      <c r="AI34" s="424"/>
      <c r="AJ34" s="424"/>
      <c r="AK34" s="424"/>
      <c r="AL34" s="424"/>
      <c r="AM34" s="424"/>
      <c r="AN34" s="424"/>
      <c r="AO34" s="424"/>
    </row>
    <row r="35" spans="1:41" s="145" customFormat="1" ht="14.25" customHeight="1">
      <c r="A35" s="167" t="s">
        <v>584</v>
      </c>
      <c r="B35" s="168" t="s">
        <v>28</v>
      </c>
      <c r="C35" s="208">
        <v>1640</v>
      </c>
      <c r="D35" s="208">
        <v>716</v>
      </c>
      <c r="E35" s="208">
        <v>190</v>
      </c>
      <c r="F35" s="208">
        <v>2166</v>
      </c>
      <c r="G35" s="151">
        <f t="shared" si="0"/>
        <v>2356</v>
      </c>
      <c r="H35" s="208">
        <v>8696</v>
      </c>
      <c r="I35" s="208">
        <v>7186</v>
      </c>
      <c r="J35" s="208">
        <v>3249</v>
      </c>
      <c r="K35" s="208">
        <v>12633</v>
      </c>
      <c r="L35" s="208">
        <v>11786</v>
      </c>
      <c r="M35" s="208">
        <v>4096</v>
      </c>
      <c r="N35" s="151">
        <f t="shared" si="1"/>
        <v>15882</v>
      </c>
      <c r="O35" s="194">
        <v>93.923675796178344</v>
      </c>
      <c r="P35" s="194">
        <v>79.299833229090282</v>
      </c>
      <c r="Q35" s="194">
        <v>101.89526036061027</v>
      </c>
      <c r="R35" s="194">
        <v>83.554174628746907</v>
      </c>
      <c r="S35" s="194">
        <v>93.057665030797565</v>
      </c>
      <c r="T35" s="211">
        <v>71.914829921557683</v>
      </c>
      <c r="U35" s="212">
        <v>87.48085327961536</v>
      </c>
      <c r="V35" s="3"/>
      <c r="W35" s="3"/>
      <c r="X35" s="423"/>
      <c r="Y35" s="190"/>
      <c r="Z35" s="190"/>
      <c r="AA35" s="175"/>
      <c r="AB35" s="424"/>
      <c r="AC35" s="424"/>
      <c r="AD35" s="424"/>
      <c r="AE35" s="424"/>
      <c r="AF35" s="424"/>
      <c r="AG35" s="424"/>
      <c r="AH35" s="424"/>
      <c r="AI35" s="424"/>
      <c r="AJ35" s="424"/>
      <c r="AK35" s="424"/>
      <c r="AL35" s="424"/>
      <c r="AM35" s="424"/>
      <c r="AN35" s="424"/>
      <c r="AO35" s="424"/>
    </row>
    <row r="36" spans="1:41" s="145" customFormat="1" ht="14.25" customHeight="1">
      <c r="A36" s="167" t="s">
        <v>585</v>
      </c>
      <c r="B36" s="168" t="s">
        <v>29</v>
      </c>
      <c r="C36" s="208">
        <v>876</v>
      </c>
      <c r="D36" s="208">
        <v>573</v>
      </c>
      <c r="E36" s="208">
        <v>135</v>
      </c>
      <c r="F36" s="208">
        <v>1314</v>
      </c>
      <c r="G36" s="151">
        <f t="shared" si="0"/>
        <v>1449</v>
      </c>
      <c r="H36" s="208">
        <v>13069</v>
      </c>
      <c r="I36" s="208">
        <v>9654</v>
      </c>
      <c r="J36" s="208">
        <v>13000</v>
      </c>
      <c r="K36" s="208">
        <v>9723</v>
      </c>
      <c r="L36" s="208">
        <v>18221</v>
      </c>
      <c r="M36" s="208">
        <v>4502</v>
      </c>
      <c r="N36" s="151">
        <f t="shared" si="1"/>
        <v>22723</v>
      </c>
      <c r="O36" s="194">
        <v>80.467046651137565</v>
      </c>
      <c r="P36" s="194">
        <v>85.94318872876525</v>
      </c>
      <c r="Q36" s="194">
        <v>88.11424994509116</v>
      </c>
      <c r="R36" s="194">
        <v>73.597952381976555</v>
      </c>
      <c r="S36" s="194">
        <v>80.418523027456288</v>
      </c>
      <c r="T36" s="211">
        <v>91.035883614114084</v>
      </c>
      <c r="U36" s="212">
        <v>82.543831824911976</v>
      </c>
      <c r="V36" s="3"/>
      <c r="W36" s="3"/>
      <c r="X36" s="423"/>
      <c r="Y36" s="190"/>
      <c r="Z36" s="190"/>
      <c r="AA36" s="175"/>
      <c r="AB36" s="424"/>
      <c r="AC36" s="424"/>
      <c r="AD36" s="424"/>
      <c r="AE36" s="424"/>
      <c r="AF36" s="424"/>
      <c r="AG36" s="424"/>
      <c r="AH36" s="424"/>
      <c r="AI36" s="424"/>
      <c r="AJ36" s="424"/>
      <c r="AK36" s="424"/>
      <c r="AL36" s="424"/>
      <c r="AM36" s="424"/>
      <c r="AN36" s="424"/>
      <c r="AO36" s="424"/>
    </row>
    <row r="37" spans="1:41" s="145" customFormat="1" ht="14.25" customHeight="1">
      <c r="A37" s="167" t="s">
        <v>586</v>
      </c>
      <c r="B37" s="168" t="s">
        <v>30</v>
      </c>
      <c r="C37" s="208">
        <v>20072</v>
      </c>
      <c r="D37" s="208">
        <v>3431</v>
      </c>
      <c r="E37" s="208">
        <v>461</v>
      </c>
      <c r="F37" s="208">
        <v>23042</v>
      </c>
      <c r="G37" s="151">
        <f t="shared" si="0"/>
        <v>23503</v>
      </c>
      <c r="H37" s="208">
        <v>124005</v>
      </c>
      <c r="I37" s="208">
        <v>45803</v>
      </c>
      <c r="J37" s="208">
        <v>13392</v>
      </c>
      <c r="K37" s="208">
        <v>156416</v>
      </c>
      <c r="L37" s="208">
        <v>130304</v>
      </c>
      <c r="M37" s="208">
        <v>39504</v>
      </c>
      <c r="N37" s="151">
        <f t="shared" si="1"/>
        <v>169808</v>
      </c>
      <c r="O37" s="194">
        <v>90.38931892286827</v>
      </c>
      <c r="P37" s="194">
        <v>70.207410102713254</v>
      </c>
      <c r="Q37" s="194">
        <v>134.99429060251055</v>
      </c>
      <c r="R37" s="194">
        <v>81.461017423866068</v>
      </c>
      <c r="S37" s="194">
        <v>87.609100436351412</v>
      </c>
      <c r="T37" s="211">
        <v>77.297088016291482</v>
      </c>
      <c r="U37" s="212">
        <v>85.287801973611607</v>
      </c>
      <c r="V37" s="3"/>
      <c r="W37" s="3"/>
      <c r="X37" s="423"/>
      <c r="Y37" s="190"/>
      <c r="Z37" s="190"/>
      <c r="AA37" s="175"/>
      <c r="AB37" s="424"/>
      <c r="AC37" s="424"/>
      <c r="AD37" s="424"/>
      <c r="AE37" s="424"/>
      <c r="AF37" s="424"/>
      <c r="AG37" s="424"/>
      <c r="AH37" s="424"/>
      <c r="AI37" s="424"/>
      <c r="AJ37" s="424"/>
      <c r="AK37" s="424"/>
      <c r="AL37" s="424"/>
      <c r="AM37" s="424"/>
      <c r="AN37" s="424"/>
      <c r="AO37" s="424"/>
    </row>
    <row r="38" spans="1:41" s="145" customFormat="1" ht="14.25" customHeight="1">
      <c r="A38" s="167" t="s">
        <v>587</v>
      </c>
      <c r="B38" s="168" t="s">
        <v>31</v>
      </c>
      <c r="C38" s="208">
        <v>7783</v>
      </c>
      <c r="D38" s="208">
        <v>1577</v>
      </c>
      <c r="E38" s="208">
        <v>398</v>
      </c>
      <c r="F38" s="208">
        <v>8962</v>
      </c>
      <c r="G38" s="151">
        <f t="shared" si="0"/>
        <v>9360</v>
      </c>
      <c r="H38" s="208">
        <v>42384</v>
      </c>
      <c r="I38" s="208">
        <v>19117</v>
      </c>
      <c r="J38" s="208">
        <v>5623</v>
      </c>
      <c r="K38" s="208">
        <v>55878</v>
      </c>
      <c r="L38" s="208">
        <v>44074</v>
      </c>
      <c r="M38" s="208">
        <v>17427</v>
      </c>
      <c r="N38" s="151">
        <f t="shared" si="1"/>
        <v>61501</v>
      </c>
      <c r="O38" s="194">
        <v>83.531436663672892</v>
      </c>
      <c r="P38" s="194">
        <v>77.908590701974518</v>
      </c>
      <c r="Q38" s="194">
        <v>127.3407317814552</v>
      </c>
      <c r="R38" s="194">
        <v>77.346932479787881</v>
      </c>
      <c r="S38" s="194">
        <v>85.514442565841264</v>
      </c>
      <c r="T38" s="211">
        <v>72.726552125232985</v>
      </c>
      <c r="U38" s="212">
        <v>81.890401386372687</v>
      </c>
      <c r="V38" s="3"/>
      <c r="W38" s="3"/>
      <c r="X38" s="423"/>
      <c r="Y38" s="190"/>
      <c r="Z38" s="190"/>
      <c r="AA38" s="175"/>
      <c r="AB38" s="424"/>
      <c r="AC38" s="424"/>
      <c r="AD38" s="424"/>
      <c r="AE38" s="424"/>
      <c r="AF38" s="424"/>
      <c r="AG38" s="424"/>
      <c r="AH38" s="424"/>
      <c r="AI38" s="424"/>
      <c r="AJ38" s="424"/>
      <c r="AK38" s="424"/>
      <c r="AL38" s="424"/>
      <c r="AM38" s="424"/>
      <c r="AN38" s="424"/>
      <c r="AO38" s="424"/>
    </row>
    <row r="39" spans="1:41" s="145" customFormat="1" ht="14.25" customHeight="1">
      <c r="A39" s="167" t="s">
        <v>588</v>
      </c>
      <c r="B39" s="168" t="s">
        <v>32</v>
      </c>
      <c r="C39" s="208">
        <v>33153</v>
      </c>
      <c r="D39" s="208">
        <v>5189</v>
      </c>
      <c r="E39" s="208">
        <v>584</v>
      </c>
      <c r="F39" s="208">
        <v>37758</v>
      </c>
      <c r="G39" s="151">
        <f t="shared" si="0"/>
        <v>38342</v>
      </c>
      <c r="H39" s="208">
        <v>188129</v>
      </c>
      <c r="I39" s="208">
        <v>66662</v>
      </c>
      <c r="J39" s="208">
        <v>15049</v>
      </c>
      <c r="K39" s="208">
        <v>239742</v>
      </c>
      <c r="L39" s="208">
        <v>189531</v>
      </c>
      <c r="M39" s="208">
        <v>65260</v>
      </c>
      <c r="N39" s="151">
        <f t="shared" si="1"/>
        <v>254791</v>
      </c>
      <c r="O39" s="194">
        <v>85.354507522911433</v>
      </c>
      <c r="P39" s="194">
        <v>73.690841311056104</v>
      </c>
      <c r="Q39" s="194">
        <v>148.16851862847349</v>
      </c>
      <c r="R39" s="194">
        <v>78.529866669717464</v>
      </c>
      <c r="S39" s="194">
        <v>84.809302131456562</v>
      </c>
      <c r="T39" s="211">
        <v>76.301332645995316</v>
      </c>
      <c r="U39" s="212">
        <v>82.621167745349467</v>
      </c>
      <c r="V39" s="3"/>
      <c r="W39" s="3"/>
      <c r="X39" s="423"/>
      <c r="Y39" s="190"/>
      <c r="Z39" s="190"/>
      <c r="AA39" s="175"/>
      <c r="AB39" s="424"/>
      <c r="AC39" s="424"/>
      <c r="AD39" s="424"/>
      <c r="AE39" s="424"/>
      <c r="AF39" s="424"/>
      <c r="AG39" s="424"/>
      <c r="AH39" s="424"/>
      <c r="AI39" s="424"/>
      <c r="AJ39" s="424"/>
      <c r="AK39" s="424"/>
      <c r="AL39" s="424"/>
      <c r="AM39" s="424"/>
      <c r="AN39" s="424"/>
      <c r="AO39" s="424"/>
    </row>
    <row r="40" spans="1:41" s="145" customFormat="1" ht="14.25" customHeight="1">
      <c r="A40" s="167" t="s">
        <v>589</v>
      </c>
      <c r="B40" s="168" t="s">
        <v>33</v>
      </c>
      <c r="C40" s="208">
        <v>491639</v>
      </c>
      <c r="D40" s="208">
        <v>34573</v>
      </c>
      <c r="E40" s="208">
        <v>3829</v>
      </c>
      <c r="F40" s="208">
        <v>522383</v>
      </c>
      <c r="G40" s="151">
        <f t="shared" si="0"/>
        <v>526212</v>
      </c>
      <c r="H40" s="208">
        <v>3455975</v>
      </c>
      <c r="I40" s="208">
        <v>670823</v>
      </c>
      <c r="J40" s="208">
        <v>112598</v>
      </c>
      <c r="K40" s="208">
        <v>4014200</v>
      </c>
      <c r="L40" s="208">
        <v>2813999</v>
      </c>
      <c r="M40" s="208">
        <v>1312799</v>
      </c>
      <c r="N40" s="151">
        <f t="shared" si="1"/>
        <v>4126798</v>
      </c>
      <c r="O40" s="194">
        <v>113.30013354133702</v>
      </c>
      <c r="P40" s="194">
        <v>91.106495461188942</v>
      </c>
      <c r="Q40" s="194">
        <v>176.90401469920781</v>
      </c>
      <c r="R40" s="194">
        <v>108.22498654429472</v>
      </c>
      <c r="S40" s="194">
        <v>110.744816640678</v>
      </c>
      <c r="T40" s="211">
        <v>108.42452867798804</v>
      </c>
      <c r="U40" s="212">
        <v>110.01693442162265</v>
      </c>
      <c r="V40" s="3"/>
      <c r="W40" s="3"/>
      <c r="X40" s="423"/>
      <c r="Y40" s="190"/>
      <c r="Z40" s="190"/>
      <c r="AA40" s="175"/>
      <c r="AB40" s="424"/>
      <c r="AC40" s="424"/>
      <c r="AD40" s="424"/>
      <c r="AE40" s="424"/>
      <c r="AF40" s="424"/>
      <c r="AG40" s="424"/>
      <c r="AH40" s="424"/>
      <c r="AI40" s="424"/>
      <c r="AJ40" s="424"/>
      <c r="AK40" s="424"/>
      <c r="AL40" s="424"/>
      <c r="AM40" s="424"/>
      <c r="AN40" s="424"/>
      <c r="AO40" s="424"/>
    </row>
    <row r="41" spans="1:41" s="145" customFormat="1" ht="14.25" customHeight="1">
      <c r="A41" s="167" t="s">
        <v>590</v>
      </c>
      <c r="B41" s="168" t="s">
        <v>34</v>
      </c>
      <c r="C41" s="208">
        <v>119391</v>
      </c>
      <c r="D41" s="208">
        <v>12185</v>
      </c>
      <c r="E41" s="208">
        <v>1732</v>
      </c>
      <c r="F41" s="208">
        <v>129844</v>
      </c>
      <c r="G41" s="151">
        <f t="shared" si="0"/>
        <v>131576</v>
      </c>
      <c r="H41" s="208">
        <v>734184</v>
      </c>
      <c r="I41" s="208">
        <v>183078</v>
      </c>
      <c r="J41" s="208">
        <v>30507</v>
      </c>
      <c r="K41" s="208">
        <v>886755</v>
      </c>
      <c r="L41" s="208">
        <v>623871</v>
      </c>
      <c r="M41" s="208">
        <v>293391</v>
      </c>
      <c r="N41" s="151">
        <f t="shared" si="1"/>
        <v>917262</v>
      </c>
      <c r="O41" s="194">
        <v>98.401448843527248</v>
      </c>
      <c r="P41" s="194">
        <v>97.186355285548032</v>
      </c>
      <c r="Q41" s="194">
        <v>153.80605020670231</v>
      </c>
      <c r="R41" s="194">
        <v>96.282379755645721</v>
      </c>
      <c r="S41" s="194">
        <v>104.03580393088865</v>
      </c>
      <c r="T41" s="211">
        <v>85.651440342340166</v>
      </c>
      <c r="U41" s="212">
        <v>98.177042409684475</v>
      </c>
      <c r="V41" s="3"/>
      <c r="W41" s="3"/>
      <c r="X41" s="423"/>
      <c r="Y41" s="190"/>
      <c r="Z41" s="190"/>
      <c r="AA41" s="175"/>
      <c r="AB41" s="424"/>
      <c r="AC41" s="424"/>
      <c r="AD41" s="424"/>
      <c r="AE41" s="424"/>
      <c r="AF41" s="424"/>
      <c r="AG41" s="424"/>
      <c r="AH41" s="424"/>
      <c r="AI41" s="424"/>
      <c r="AJ41" s="424"/>
      <c r="AK41" s="424"/>
      <c r="AL41" s="424"/>
      <c r="AM41" s="424"/>
      <c r="AN41" s="424"/>
      <c r="AO41" s="424"/>
    </row>
    <row r="42" spans="1:41" s="145" customFormat="1" ht="14.25" customHeight="1">
      <c r="A42" s="167" t="s">
        <v>591</v>
      </c>
      <c r="B42" s="168" t="s">
        <v>35</v>
      </c>
      <c r="C42" s="208">
        <v>2219</v>
      </c>
      <c r="D42" s="208">
        <v>844</v>
      </c>
      <c r="E42" s="208">
        <v>292</v>
      </c>
      <c r="F42" s="208">
        <v>2771</v>
      </c>
      <c r="G42" s="151">
        <f t="shared" si="0"/>
        <v>3063</v>
      </c>
      <c r="H42" s="208">
        <v>14266</v>
      </c>
      <c r="I42" s="208">
        <v>11206</v>
      </c>
      <c r="J42" s="208">
        <v>7210</v>
      </c>
      <c r="K42" s="208">
        <v>18262</v>
      </c>
      <c r="L42" s="208">
        <v>19114</v>
      </c>
      <c r="M42" s="208">
        <v>6358</v>
      </c>
      <c r="N42" s="151">
        <f t="shared" si="1"/>
        <v>25472</v>
      </c>
      <c r="O42" s="194">
        <v>94.778762179874121</v>
      </c>
      <c r="P42" s="194">
        <v>87.894480788494562</v>
      </c>
      <c r="Q42" s="194">
        <v>116.37481475900589</v>
      </c>
      <c r="R42" s="194">
        <v>81.668261312841508</v>
      </c>
      <c r="S42" s="194">
        <v>93.515862870331688</v>
      </c>
      <c r="T42" s="211">
        <v>87.247436867801994</v>
      </c>
      <c r="U42" s="212">
        <v>91.922954922545856</v>
      </c>
      <c r="V42" s="3"/>
      <c r="W42" s="3"/>
      <c r="X42" s="423"/>
      <c r="Y42" s="190"/>
      <c r="Z42" s="190"/>
      <c r="AA42" s="175"/>
      <c r="AB42" s="424"/>
      <c r="AC42" s="424"/>
      <c r="AD42" s="424"/>
      <c r="AE42" s="424"/>
      <c r="AF42" s="424"/>
      <c r="AG42" s="424"/>
      <c r="AH42" s="424"/>
      <c r="AI42" s="424"/>
      <c r="AJ42" s="424"/>
      <c r="AK42" s="424"/>
      <c r="AL42" s="424"/>
      <c r="AM42" s="424"/>
      <c r="AN42" s="424"/>
      <c r="AO42" s="424"/>
    </row>
    <row r="43" spans="1:41" s="145" customFormat="1" ht="14.25" customHeight="1">
      <c r="A43" s="167" t="s">
        <v>592</v>
      </c>
      <c r="B43" s="168" t="s">
        <v>36</v>
      </c>
      <c r="C43" s="208">
        <v>6030</v>
      </c>
      <c r="D43" s="208">
        <v>1646</v>
      </c>
      <c r="E43" s="208">
        <v>570</v>
      </c>
      <c r="F43" s="208">
        <v>7106</v>
      </c>
      <c r="G43" s="151">
        <f t="shared" si="0"/>
        <v>7676</v>
      </c>
      <c r="H43" s="208">
        <v>33758</v>
      </c>
      <c r="I43" s="208">
        <v>15793</v>
      </c>
      <c r="J43" s="208">
        <v>6458</v>
      </c>
      <c r="K43" s="208">
        <v>43093</v>
      </c>
      <c r="L43" s="208">
        <v>36197</v>
      </c>
      <c r="M43" s="208">
        <v>13354</v>
      </c>
      <c r="N43" s="151">
        <f t="shared" si="1"/>
        <v>49551</v>
      </c>
      <c r="O43" s="194">
        <v>81.400801874258761</v>
      </c>
      <c r="P43" s="194">
        <v>87.036189847461316</v>
      </c>
      <c r="Q43" s="194">
        <v>141.36157048893307</v>
      </c>
      <c r="R43" s="194">
        <v>74.267233422853664</v>
      </c>
      <c r="S43" s="194">
        <v>87.763701181911614</v>
      </c>
      <c r="T43" s="211">
        <v>70.412401762099648</v>
      </c>
      <c r="U43" s="212">
        <v>83.013385137922384</v>
      </c>
      <c r="V43" s="3"/>
      <c r="W43" s="3"/>
      <c r="X43" s="423"/>
      <c r="Y43" s="190"/>
      <c r="Z43" s="190"/>
      <c r="AA43" s="175"/>
      <c r="AB43" s="424"/>
      <c r="AC43" s="424"/>
      <c r="AD43" s="424"/>
      <c r="AE43" s="424"/>
      <c r="AF43" s="424"/>
      <c r="AG43" s="424"/>
      <c r="AH43" s="424"/>
      <c r="AI43" s="424"/>
      <c r="AJ43" s="424"/>
      <c r="AK43" s="424"/>
      <c r="AL43" s="424"/>
      <c r="AM43" s="424"/>
      <c r="AN43" s="424"/>
      <c r="AO43" s="424"/>
    </row>
    <row r="44" spans="1:41" s="145" customFormat="1" ht="14.25" customHeight="1">
      <c r="A44" s="167" t="s">
        <v>593</v>
      </c>
      <c r="B44" s="168" t="s">
        <v>37</v>
      </c>
      <c r="C44" s="208">
        <v>27564</v>
      </c>
      <c r="D44" s="208">
        <v>3819</v>
      </c>
      <c r="E44" s="208">
        <v>531</v>
      </c>
      <c r="F44" s="208">
        <v>30852</v>
      </c>
      <c r="G44" s="151">
        <f t="shared" si="0"/>
        <v>31383</v>
      </c>
      <c r="H44" s="208">
        <v>178930</v>
      </c>
      <c r="I44" s="208">
        <v>41279</v>
      </c>
      <c r="J44" s="208">
        <v>13192</v>
      </c>
      <c r="K44" s="208">
        <v>207017</v>
      </c>
      <c r="L44" s="208">
        <v>172435</v>
      </c>
      <c r="M44" s="208">
        <v>47774</v>
      </c>
      <c r="N44" s="151">
        <f t="shared" si="1"/>
        <v>220209</v>
      </c>
      <c r="O44" s="194">
        <v>88.950930332067827</v>
      </c>
      <c r="P44" s="194">
        <v>76.172531338580541</v>
      </c>
      <c r="Q44" s="194">
        <v>159.14611835354373</v>
      </c>
      <c r="R44" s="194">
        <v>82.326399482415155</v>
      </c>
      <c r="S44" s="194">
        <v>89.180789872240055</v>
      </c>
      <c r="T44" s="211">
        <v>77.481565725435772</v>
      </c>
      <c r="U44" s="212">
        <v>86.709921821338938</v>
      </c>
      <c r="V44" s="3"/>
      <c r="W44" s="3"/>
      <c r="X44" s="423"/>
      <c r="Y44" s="190"/>
      <c r="Z44" s="190"/>
      <c r="AA44" s="175"/>
      <c r="AB44" s="424"/>
      <c r="AC44" s="424"/>
      <c r="AD44" s="424"/>
      <c r="AE44" s="424"/>
      <c r="AF44" s="424"/>
      <c r="AG44" s="424"/>
      <c r="AH44" s="424"/>
      <c r="AI44" s="424"/>
      <c r="AJ44" s="424"/>
      <c r="AK44" s="424"/>
      <c r="AL44" s="424"/>
      <c r="AM44" s="424"/>
      <c r="AN44" s="424"/>
      <c r="AO44" s="424"/>
    </row>
    <row r="45" spans="1:41" s="145" customFormat="1" ht="14.25" customHeight="1">
      <c r="A45" s="167" t="s">
        <v>594</v>
      </c>
      <c r="B45" s="168" t="s">
        <v>38</v>
      </c>
      <c r="C45" s="208">
        <v>6903</v>
      </c>
      <c r="D45" s="208">
        <v>1601</v>
      </c>
      <c r="E45" s="208">
        <v>295</v>
      </c>
      <c r="F45" s="208">
        <v>8209</v>
      </c>
      <c r="G45" s="151">
        <f t="shared" si="0"/>
        <v>8504</v>
      </c>
      <c r="H45" s="208">
        <v>54048</v>
      </c>
      <c r="I45" s="208">
        <v>15206</v>
      </c>
      <c r="J45" s="208">
        <v>4133</v>
      </c>
      <c r="K45" s="208">
        <v>65121</v>
      </c>
      <c r="L45" s="208">
        <v>46905</v>
      </c>
      <c r="M45" s="208">
        <v>22349</v>
      </c>
      <c r="N45" s="151">
        <f t="shared" si="1"/>
        <v>69254</v>
      </c>
      <c r="O45" s="194">
        <v>96.177554580137794</v>
      </c>
      <c r="P45" s="194">
        <v>75.936006322197017</v>
      </c>
      <c r="Q45" s="194">
        <v>152.25740584901726</v>
      </c>
      <c r="R45" s="194">
        <v>88.633509676241303</v>
      </c>
      <c r="S45" s="194">
        <v>99.732387707324989</v>
      </c>
      <c r="T45" s="211">
        <v>77.340379314700513</v>
      </c>
      <c r="U45" s="212">
        <v>92.356659085855057</v>
      </c>
      <c r="V45" s="3"/>
      <c r="W45" s="3"/>
      <c r="X45" s="423"/>
      <c r="Y45" s="190"/>
      <c r="Z45" s="190"/>
      <c r="AA45" s="175"/>
      <c r="AB45" s="424"/>
      <c r="AC45" s="424"/>
      <c r="AD45" s="424"/>
      <c r="AE45" s="424"/>
      <c r="AF45" s="424"/>
      <c r="AG45" s="424"/>
      <c r="AH45" s="424"/>
      <c r="AI45" s="424"/>
      <c r="AJ45" s="424"/>
      <c r="AK45" s="424"/>
      <c r="AL45" s="424"/>
      <c r="AM45" s="424"/>
      <c r="AN45" s="424"/>
      <c r="AO45" s="424"/>
    </row>
    <row r="46" spans="1:41" s="597" customFormat="1" ht="14.25" customHeight="1">
      <c r="A46" s="167" t="s">
        <v>595</v>
      </c>
      <c r="B46" s="168" t="s">
        <v>39</v>
      </c>
      <c r="C46" s="208">
        <v>3060</v>
      </c>
      <c r="D46" s="208">
        <v>911</v>
      </c>
      <c r="E46" s="208">
        <v>198</v>
      </c>
      <c r="F46" s="208">
        <v>3773</v>
      </c>
      <c r="G46" s="151">
        <f t="shared" si="0"/>
        <v>3971</v>
      </c>
      <c r="H46" s="208">
        <v>17477</v>
      </c>
      <c r="I46" s="208">
        <v>9621</v>
      </c>
      <c r="J46" s="208">
        <v>2561</v>
      </c>
      <c r="K46" s="208">
        <v>24537</v>
      </c>
      <c r="L46" s="208">
        <v>21741</v>
      </c>
      <c r="M46" s="208">
        <v>5357</v>
      </c>
      <c r="N46" s="151">
        <f t="shared" si="1"/>
        <v>27098</v>
      </c>
      <c r="O46" s="194">
        <v>96.561367249470152</v>
      </c>
      <c r="P46" s="194">
        <v>71.702439914384442</v>
      </c>
      <c r="Q46" s="194">
        <v>148.90288462446674</v>
      </c>
      <c r="R46" s="194">
        <v>82.53637889223009</v>
      </c>
      <c r="S46" s="194">
        <v>92.573814186780993</v>
      </c>
      <c r="T46" s="211">
        <v>71.015834610392943</v>
      </c>
      <c r="U46" s="212">
        <v>88.449224154616473</v>
      </c>
      <c r="V46" s="1"/>
      <c r="W46" s="1"/>
      <c r="X46" s="605"/>
      <c r="Y46" s="603"/>
      <c r="Z46" s="603"/>
      <c r="AA46" s="602"/>
      <c r="AB46" s="606"/>
      <c r="AC46" s="606"/>
      <c r="AD46" s="606"/>
      <c r="AE46" s="606"/>
      <c r="AF46" s="606"/>
      <c r="AG46" s="606"/>
      <c r="AH46" s="606"/>
      <c r="AI46" s="606"/>
      <c r="AJ46" s="606"/>
      <c r="AK46" s="606"/>
      <c r="AL46" s="606"/>
      <c r="AM46" s="606"/>
      <c r="AN46" s="606"/>
      <c r="AO46" s="606"/>
    </row>
    <row r="47" spans="1:41" s="145" customFormat="1" ht="14.25" customHeight="1">
      <c r="A47" s="400" t="s">
        <v>596</v>
      </c>
      <c r="B47" s="168" t="s">
        <v>40</v>
      </c>
      <c r="C47" s="208">
        <v>38992</v>
      </c>
      <c r="D47" s="208">
        <v>7605</v>
      </c>
      <c r="E47" s="208">
        <v>633</v>
      </c>
      <c r="F47" s="208">
        <v>45964</v>
      </c>
      <c r="G47" s="151">
        <f t="shared" ref="G47:G87" si="2">+C47+D47</f>
        <v>46597</v>
      </c>
      <c r="H47" s="208">
        <v>412635</v>
      </c>
      <c r="I47" s="208">
        <v>89425</v>
      </c>
      <c r="J47" s="208">
        <v>18344</v>
      </c>
      <c r="K47" s="208">
        <v>483716</v>
      </c>
      <c r="L47" s="208">
        <v>374602</v>
      </c>
      <c r="M47" s="208">
        <v>127458</v>
      </c>
      <c r="N47" s="151">
        <f t="shared" ref="N47:N87" si="3">+L47+M47</f>
        <v>502060</v>
      </c>
      <c r="O47" s="194">
        <v>126.59983360610649</v>
      </c>
      <c r="P47" s="194">
        <v>82.785661001845241</v>
      </c>
      <c r="Q47" s="194">
        <v>197.52432943062129</v>
      </c>
      <c r="R47" s="194">
        <v>116.65944811073172</v>
      </c>
      <c r="S47" s="194">
        <v>126.66321410984384</v>
      </c>
      <c r="T47" s="211">
        <v>98.308232353372617</v>
      </c>
      <c r="U47" s="212">
        <v>119.56632218416409</v>
      </c>
      <c r="V47" s="3"/>
      <c r="W47" s="3"/>
      <c r="X47" s="423"/>
      <c r="Y47" s="190"/>
      <c r="Z47" s="190"/>
      <c r="AA47" s="175"/>
      <c r="AB47" s="424"/>
      <c r="AC47" s="424"/>
      <c r="AD47" s="424"/>
      <c r="AE47" s="424"/>
      <c r="AF47" s="424"/>
      <c r="AG47" s="424"/>
      <c r="AH47" s="424"/>
      <c r="AI47" s="424"/>
      <c r="AJ47" s="424"/>
      <c r="AK47" s="424"/>
      <c r="AL47" s="424"/>
      <c r="AM47" s="424"/>
      <c r="AN47" s="424"/>
      <c r="AO47" s="424"/>
    </row>
    <row r="48" spans="1:41" s="145" customFormat="1" ht="14.25" customHeight="1">
      <c r="A48" s="400" t="s">
        <v>597</v>
      </c>
      <c r="B48" s="168" t="s">
        <v>41</v>
      </c>
      <c r="C48" s="208">
        <v>39736</v>
      </c>
      <c r="D48" s="208">
        <v>6602</v>
      </c>
      <c r="E48" s="208">
        <v>898</v>
      </c>
      <c r="F48" s="208">
        <v>45440</v>
      </c>
      <c r="G48" s="151">
        <f t="shared" si="2"/>
        <v>46338</v>
      </c>
      <c r="H48" s="208">
        <v>232876</v>
      </c>
      <c r="I48" s="208">
        <v>81985</v>
      </c>
      <c r="J48" s="208">
        <v>16882</v>
      </c>
      <c r="K48" s="208">
        <v>297979</v>
      </c>
      <c r="L48" s="208">
        <v>253055</v>
      </c>
      <c r="M48" s="208">
        <v>61806</v>
      </c>
      <c r="N48" s="151">
        <f t="shared" si="3"/>
        <v>314861</v>
      </c>
      <c r="O48" s="194">
        <v>85.029929242355806</v>
      </c>
      <c r="P48" s="194">
        <v>75.20010695144083</v>
      </c>
      <c r="Q48" s="194">
        <v>141.77502239710941</v>
      </c>
      <c r="R48" s="194">
        <v>79.62798335482421</v>
      </c>
      <c r="S48" s="194">
        <v>84.439598708369843</v>
      </c>
      <c r="T48" s="211">
        <v>75.136067455713047</v>
      </c>
      <c r="U48" s="212">
        <v>82.667248384043319</v>
      </c>
      <c r="V48" s="3"/>
      <c r="W48" s="3"/>
      <c r="X48" s="423"/>
      <c r="Y48" s="190"/>
      <c r="Z48" s="190"/>
      <c r="AA48" s="175"/>
      <c r="AB48" s="424"/>
      <c r="AC48" s="424"/>
      <c r="AD48" s="424"/>
      <c r="AE48" s="424"/>
      <c r="AF48" s="424"/>
      <c r="AG48" s="424"/>
      <c r="AH48" s="424"/>
      <c r="AI48" s="424"/>
      <c r="AJ48" s="424"/>
      <c r="AK48" s="424"/>
      <c r="AL48" s="424"/>
      <c r="AM48" s="424"/>
      <c r="AN48" s="424"/>
      <c r="AO48" s="424"/>
    </row>
    <row r="49" spans="1:41" s="145" customFormat="1" ht="14.25" customHeight="1">
      <c r="A49" s="400" t="s">
        <v>598</v>
      </c>
      <c r="B49" s="168" t="s">
        <v>42</v>
      </c>
      <c r="C49" s="208">
        <v>8731</v>
      </c>
      <c r="D49" s="208">
        <v>2157</v>
      </c>
      <c r="E49" s="208">
        <v>426</v>
      </c>
      <c r="F49" s="208">
        <v>10462</v>
      </c>
      <c r="G49" s="151">
        <f t="shared" si="2"/>
        <v>10888</v>
      </c>
      <c r="H49" s="208">
        <v>63482</v>
      </c>
      <c r="I49" s="208">
        <v>23625</v>
      </c>
      <c r="J49" s="208">
        <v>8611</v>
      </c>
      <c r="K49" s="208">
        <v>78496</v>
      </c>
      <c r="L49" s="208">
        <v>66847</v>
      </c>
      <c r="M49" s="208">
        <v>20260</v>
      </c>
      <c r="N49" s="151">
        <f t="shared" si="3"/>
        <v>87107</v>
      </c>
      <c r="O49" s="194">
        <v>94.204164114639184</v>
      </c>
      <c r="P49" s="194">
        <v>81.28503304475106</v>
      </c>
      <c r="Q49" s="194">
        <v>171.01004595552098</v>
      </c>
      <c r="R49" s="194">
        <v>82.050253169330745</v>
      </c>
      <c r="S49" s="194">
        <v>95.462203269487887</v>
      </c>
      <c r="T49" s="211">
        <v>75.627888194039571</v>
      </c>
      <c r="U49" s="212">
        <v>90.915224778064555</v>
      </c>
      <c r="V49" s="3"/>
      <c r="W49" s="3"/>
      <c r="X49" s="423"/>
      <c r="Y49" s="190"/>
      <c r="Z49" s="190"/>
      <c r="AA49" s="175"/>
      <c r="AB49" s="424"/>
      <c r="AC49" s="424"/>
      <c r="AD49" s="424"/>
      <c r="AE49" s="424"/>
      <c r="AF49" s="424"/>
      <c r="AG49" s="424"/>
      <c r="AH49" s="424"/>
      <c r="AI49" s="424"/>
      <c r="AJ49" s="424"/>
      <c r="AK49" s="424"/>
      <c r="AL49" s="424"/>
      <c r="AM49" s="424"/>
      <c r="AN49" s="424"/>
      <c r="AO49" s="424"/>
    </row>
    <row r="50" spans="1:41" s="145" customFormat="1" ht="14.25" customHeight="1">
      <c r="A50" s="400" t="s">
        <v>599</v>
      </c>
      <c r="B50" s="168" t="s">
        <v>43</v>
      </c>
      <c r="C50" s="208">
        <v>10402</v>
      </c>
      <c r="D50" s="208">
        <v>1930</v>
      </c>
      <c r="E50" s="208">
        <v>442</v>
      </c>
      <c r="F50" s="208">
        <v>11890</v>
      </c>
      <c r="G50" s="151">
        <f t="shared" si="2"/>
        <v>12332</v>
      </c>
      <c r="H50" s="208">
        <v>70255</v>
      </c>
      <c r="I50" s="208">
        <v>30063</v>
      </c>
      <c r="J50" s="208">
        <v>12605</v>
      </c>
      <c r="K50" s="208">
        <v>87713</v>
      </c>
      <c r="L50" s="208">
        <v>77829</v>
      </c>
      <c r="M50" s="208">
        <v>22489</v>
      </c>
      <c r="N50" s="151">
        <f t="shared" si="3"/>
        <v>100318</v>
      </c>
      <c r="O50" s="194">
        <v>78.99444761695699</v>
      </c>
      <c r="P50" s="194">
        <v>74.695465024107222</v>
      </c>
      <c r="Q50" s="194">
        <v>109.38210815338262</v>
      </c>
      <c r="R50" s="194">
        <v>73.041510632473262</v>
      </c>
      <c r="S50" s="194">
        <v>79.558229228854472</v>
      </c>
      <c r="T50" s="211">
        <v>71.671815626032654</v>
      </c>
      <c r="U50" s="212">
        <v>77.810387419337658</v>
      </c>
      <c r="V50" s="3"/>
      <c r="W50" s="3"/>
      <c r="X50" s="423"/>
      <c r="Y50" s="190"/>
      <c r="Z50" s="190"/>
      <c r="AA50" s="175"/>
      <c r="AB50" s="424"/>
      <c r="AC50" s="424"/>
      <c r="AD50" s="424"/>
      <c r="AE50" s="424"/>
      <c r="AF50" s="424"/>
      <c r="AG50" s="424"/>
      <c r="AH50" s="424"/>
      <c r="AI50" s="424"/>
      <c r="AJ50" s="424"/>
      <c r="AK50" s="424"/>
      <c r="AL50" s="424"/>
      <c r="AM50" s="424"/>
      <c r="AN50" s="424"/>
      <c r="AO50" s="424"/>
    </row>
    <row r="51" spans="1:41" s="145" customFormat="1" ht="14.25" customHeight="1">
      <c r="A51" s="400" t="s">
        <v>600</v>
      </c>
      <c r="B51" s="168" t="s">
        <v>44</v>
      </c>
      <c r="C51" s="208">
        <v>23947</v>
      </c>
      <c r="D51" s="208">
        <v>4783</v>
      </c>
      <c r="E51" s="208">
        <v>668</v>
      </c>
      <c r="F51" s="208">
        <v>28062</v>
      </c>
      <c r="G51" s="151">
        <f t="shared" si="2"/>
        <v>28730</v>
      </c>
      <c r="H51" s="208">
        <v>192165</v>
      </c>
      <c r="I51" s="208">
        <v>58298</v>
      </c>
      <c r="J51" s="208">
        <v>11355</v>
      </c>
      <c r="K51" s="208">
        <v>239108</v>
      </c>
      <c r="L51" s="208">
        <v>182559</v>
      </c>
      <c r="M51" s="208">
        <v>67904</v>
      </c>
      <c r="N51" s="151">
        <f t="shared" si="3"/>
        <v>250463</v>
      </c>
      <c r="O51" s="194">
        <v>99.381903140167665</v>
      </c>
      <c r="P51" s="194">
        <v>78.632819811842253</v>
      </c>
      <c r="Q51" s="194">
        <v>136.24275640388262</v>
      </c>
      <c r="R51" s="194">
        <v>93.109219007389797</v>
      </c>
      <c r="S51" s="194">
        <v>99.90917159294743</v>
      </c>
      <c r="T51" s="211">
        <v>81.856011631758065</v>
      </c>
      <c r="U51" s="212">
        <v>95.044822173940943</v>
      </c>
      <c r="V51" s="3"/>
      <c r="W51" s="3"/>
      <c r="X51" s="423"/>
      <c r="Y51" s="190"/>
      <c r="Z51" s="190"/>
      <c r="AA51" s="175"/>
      <c r="AB51" s="424"/>
      <c r="AC51" s="424"/>
      <c r="AD51" s="424"/>
      <c r="AE51" s="424"/>
      <c r="AF51" s="424"/>
      <c r="AG51" s="424"/>
      <c r="AH51" s="424"/>
      <c r="AI51" s="424"/>
      <c r="AJ51" s="424"/>
      <c r="AK51" s="424"/>
      <c r="AL51" s="424"/>
      <c r="AM51" s="424"/>
      <c r="AN51" s="424"/>
      <c r="AO51" s="424"/>
    </row>
    <row r="52" spans="1:41" s="145" customFormat="1" ht="14.25" customHeight="1">
      <c r="A52" s="400" t="s">
        <v>601</v>
      </c>
      <c r="B52" s="168" t="s">
        <v>185</v>
      </c>
      <c r="C52" s="208">
        <v>13385</v>
      </c>
      <c r="D52" s="208">
        <v>2781</v>
      </c>
      <c r="E52" s="208">
        <v>477</v>
      </c>
      <c r="F52" s="208">
        <v>15689</v>
      </c>
      <c r="G52" s="151">
        <f t="shared" si="2"/>
        <v>16166</v>
      </c>
      <c r="H52" s="208">
        <v>105662</v>
      </c>
      <c r="I52" s="208">
        <v>41999</v>
      </c>
      <c r="J52" s="208">
        <v>14988</v>
      </c>
      <c r="K52" s="208">
        <v>132673</v>
      </c>
      <c r="L52" s="208">
        <v>121655</v>
      </c>
      <c r="M52" s="208">
        <v>26006</v>
      </c>
      <c r="N52" s="151">
        <f t="shared" si="3"/>
        <v>147661</v>
      </c>
      <c r="O52" s="194">
        <v>81.988237412520149</v>
      </c>
      <c r="P52" s="194">
        <v>83.598005613098536</v>
      </c>
      <c r="Q52" s="194">
        <v>145.75774117750342</v>
      </c>
      <c r="R52" s="194">
        <v>75.422510512379915</v>
      </c>
      <c r="S52" s="194">
        <v>84.142775821357858</v>
      </c>
      <c r="T52" s="211">
        <v>74.030526585858468</v>
      </c>
      <c r="U52" s="212">
        <v>82.40898348256961</v>
      </c>
      <c r="V52" s="3"/>
      <c r="W52" s="3"/>
      <c r="X52" s="423"/>
      <c r="Y52" s="190"/>
      <c r="Z52" s="190"/>
      <c r="AA52" s="175"/>
      <c r="AB52" s="424"/>
      <c r="AC52" s="424"/>
      <c r="AD52" s="424"/>
      <c r="AE52" s="424"/>
      <c r="AF52" s="424"/>
      <c r="AG52" s="424"/>
      <c r="AH52" s="424"/>
      <c r="AI52" s="424"/>
      <c r="AJ52" s="424"/>
      <c r="AK52" s="424"/>
      <c r="AL52" s="424"/>
      <c r="AM52" s="424"/>
      <c r="AN52" s="424"/>
      <c r="AO52" s="424"/>
    </row>
    <row r="53" spans="1:41" s="145" customFormat="1" ht="14.25" customHeight="1">
      <c r="A53" s="400" t="s">
        <v>602</v>
      </c>
      <c r="B53" s="168" t="s">
        <v>45</v>
      </c>
      <c r="C53" s="208">
        <v>4827</v>
      </c>
      <c r="D53" s="208">
        <v>1343</v>
      </c>
      <c r="E53" s="208">
        <v>301</v>
      </c>
      <c r="F53" s="208">
        <v>5869</v>
      </c>
      <c r="G53" s="151">
        <f t="shared" si="2"/>
        <v>6170</v>
      </c>
      <c r="H53" s="208">
        <v>45857</v>
      </c>
      <c r="I53" s="208">
        <v>36115</v>
      </c>
      <c r="J53" s="208">
        <v>14705</v>
      </c>
      <c r="K53" s="208">
        <v>67267</v>
      </c>
      <c r="L53" s="208">
        <v>69260</v>
      </c>
      <c r="M53" s="208">
        <v>12712</v>
      </c>
      <c r="N53" s="151">
        <f t="shared" si="3"/>
        <v>81972</v>
      </c>
      <c r="O53" s="194">
        <v>73.153214190783203</v>
      </c>
      <c r="P53" s="194">
        <v>80.533610422006277</v>
      </c>
      <c r="Q53" s="194">
        <v>99.939477086588937</v>
      </c>
      <c r="R53" s="194">
        <v>70.832146453350703</v>
      </c>
      <c r="S53" s="194">
        <v>75.387996268590825</v>
      </c>
      <c r="T53" s="211">
        <v>80.450300760512562</v>
      </c>
      <c r="U53" s="212">
        <v>76.167988162560903</v>
      </c>
      <c r="V53" s="3"/>
      <c r="W53" s="3"/>
      <c r="X53" s="423"/>
      <c r="Y53" s="190"/>
      <c r="Z53" s="190"/>
      <c r="AA53" s="175"/>
      <c r="AB53" s="424"/>
      <c r="AC53" s="424"/>
      <c r="AD53" s="424"/>
      <c r="AE53" s="424"/>
      <c r="AF53" s="424"/>
      <c r="AG53" s="424"/>
      <c r="AH53" s="424"/>
      <c r="AI53" s="424"/>
      <c r="AJ53" s="424"/>
      <c r="AK53" s="424"/>
      <c r="AL53" s="424"/>
      <c r="AM53" s="424"/>
      <c r="AN53" s="424"/>
      <c r="AO53" s="424"/>
    </row>
    <row r="54" spans="1:41" s="145" customFormat="1" ht="14.25" customHeight="1">
      <c r="A54" s="400" t="s">
        <v>603</v>
      </c>
      <c r="B54" s="168" t="s">
        <v>46</v>
      </c>
      <c r="C54" s="208">
        <v>30736</v>
      </c>
      <c r="D54" s="208">
        <v>4275</v>
      </c>
      <c r="E54" s="208">
        <v>579</v>
      </c>
      <c r="F54" s="208">
        <v>34432</v>
      </c>
      <c r="G54" s="151">
        <f t="shared" si="2"/>
        <v>35011</v>
      </c>
      <c r="H54" s="208">
        <v>134095</v>
      </c>
      <c r="I54" s="208">
        <v>47758</v>
      </c>
      <c r="J54" s="208">
        <v>10048</v>
      </c>
      <c r="K54" s="208">
        <v>171805</v>
      </c>
      <c r="L54" s="208">
        <v>131737</v>
      </c>
      <c r="M54" s="208">
        <v>50116</v>
      </c>
      <c r="N54" s="151">
        <f t="shared" si="3"/>
        <v>181853</v>
      </c>
      <c r="O54" s="194">
        <v>87.184275108758669</v>
      </c>
      <c r="P54" s="194">
        <v>79.342213878693556</v>
      </c>
      <c r="Q54" s="194">
        <v>150.1435283728816</v>
      </c>
      <c r="R54" s="194">
        <v>81.34485751875367</v>
      </c>
      <c r="S54" s="194">
        <v>87.97840797797042</v>
      </c>
      <c r="T54" s="211">
        <v>78.607626837096888</v>
      </c>
      <c r="U54" s="212">
        <v>85.3369774005144</v>
      </c>
      <c r="V54" s="3"/>
      <c r="W54" s="3"/>
      <c r="X54" s="423"/>
      <c r="Y54" s="190"/>
      <c r="Z54" s="190"/>
      <c r="AA54" s="175"/>
      <c r="AB54" s="424"/>
      <c r="AC54" s="424"/>
      <c r="AD54" s="424"/>
      <c r="AE54" s="424"/>
      <c r="AF54" s="424"/>
      <c r="AG54" s="424"/>
      <c r="AH54" s="424"/>
      <c r="AI54" s="424"/>
      <c r="AJ54" s="424"/>
      <c r="AK54" s="424"/>
      <c r="AL54" s="424"/>
      <c r="AM54" s="424"/>
      <c r="AN54" s="424"/>
      <c r="AO54" s="424"/>
    </row>
    <row r="55" spans="1:41" s="145" customFormat="1" ht="14.25" customHeight="1">
      <c r="A55" s="400" t="s">
        <v>604</v>
      </c>
      <c r="B55" s="168" t="s">
        <v>47</v>
      </c>
      <c r="C55" s="208">
        <v>1752</v>
      </c>
      <c r="D55" s="208">
        <v>692</v>
      </c>
      <c r="E55" s="208">
        <v>237</v>
      </c>
      <c r="F55" s="208">
        <v>2207</v>
      </c>
      <c r="G55" s="151">
        <f t="shared" si="2"/>
        <v>2444</v>
      </c>
      <c r="H55" s="208">
        <v>14419</v>
      </c>
      <c r="I55" s="208">
        <v>11491</v>
      </c>
      <c r="J55" s="208">
        <v>9746</v>
      </c>
      <c r="K55" s="208">
        <v>16164</v>
      </c>
      <c r="L55" s="208">
        <v>20353</v>
      </c>
      <c r="M55" s="208">
        <v>5557</v>
      </c>
      <c r="N55" s="151">
        <f t="shared" si="3"/>
        <v>25910</v>
      </c>
      <c r="O55" s="194">
        <v>92.84292525798574</v>
      </c>
      <c r="P55" s="194">
        <v>82.435137570948768</v>
      </c>
      <c r="Q55" s="194">
        <v>116.52902026320507</v>
      </c>
      <c r="R55" s="194">
        <v>70.514250401284116</v>
      </c>
      <c r="S55" s="194">
        <v>86.790624964646</v>
      </c>
      <c r="T55" s="211">
        <v>95.341483251012747</v>
      </c>
      <c r="U55" s="212">
        <v>88.662187844278563</v>
      </c>
      <c r="V55" s="3"/>
      <c r="W55" s="3"/>
      <c r="X55" s="423"/>
      <c r="Y55" s="190"/>
      <c r="Z55" s="190"/>
      <c r="AA55" s="175"/>
      <c r="AB55" s="424"/>
      <c r="AC55" s="424"/>
      <c r="AD55" s="424"/>
      <c r="AE55" s="424"/>
      <c r="AF55" s="424"/>
      <c r="AG55" s="424"/>
      <c r="AH55" s="424"/>
      <c r="AI55" s="424"/>
      <c r="AJ55" s="424"/>
      <c r="AK55" s="424"/>
      <c r="AL55" s="424"/>
      <c r="AM55" s="424"/>
      <c r="AN55" s="424"/>
      <c r="AO55" s="424"/>
    </row>
    <row r="56" spans="1:41" s="145" customFormat="1" ht="14.25" customHeight="1">
      <c r="A56" s="400" t="s">
        <v>605</v>
      </c>
      <c r="B56" s="168" t="s">
        <v>48</v>
      </c>
      <c r="C56" s="208">
        <v>5338</v>
      </c>
      <c r="D56" s="208">
        <v>962</v>
      </c>
      <c r="E56" s="208">
        <v>238</v>
      </c>
      <c r="F56" s="208">
        <v>6062</v>
      </c>
      <c r="G56" s="151">
        <f t="shared" si="2"/>
        <v>6300</v>
      </c>
      <c r="H56" s="208">
        <v>28886</v>
      </c>
      <c r="I56" s="208">
        <v>9622</v>
      </c>
      <c r="J56" s="208">
        <v>3603</v>
      </c>
      <c r="K56" s="208">
        <v>34905</v>
      </c>
      <c r="L56" s="208">
        <v>29156</v>
      </c>
      <c r="M56" s="208">
        <v>9352</v>
      </c>
      <c r="N56" s="151">
        <f t="shared" si="3"/>
        <v>38508</v>
      </c>
      <c r="O56" s="194">
        <v>76.691787969831807</v>
      </c>
      <c r="P56" s="194">
        <v>70.431356815207309</v>
      </c>
      <c r="Q56" s="194">
        <v>115.39687848626231</v>
      </c>
      <c r="R56" s="194">
        <v>71.00167006067727</v>
      </c>
      <c r="S56" s="194">
        <v>76.247633471412442</v>
      </c>
      <c r="T56" s="211">
        <v>72.026381241984197</v>
      </c>
      <c r="U56" s="212">
        <v>75.231648014035656</v>
      </c>
      <c r="V56" s="3"/>
      <c r="W56" s="3"/>
      <c r="X56" s="423"/>
      <c r="Y56" s="190"/>
      <c r="Z56" s="190"/>
      <c r="AA56" s="175"/>
      <c r="AB56" s="424"/>
      <c r="AC56" s="424"/>
      <c r="AD56" s="424"/>
      <c r="AE56" s="424"/>
      <c r="AF56" s="424"/>
      <c r="AG56" s="424"/>
      <c r="AH56" s="424"/>
      <c r="AI56" s="424"/>
      <c r="AJ56" s="424"/>
      <c r="AK56" s="424"/>
      <c r="AL56" s="424"/>
      <c r="AM56" s="424"/>
      <c r="AN56" s="424"/>
      <c r="AO56" s="424"/>
    </row>
    <row r="57" spans="1:41" s="145" customFormat="1" ht="14.25" customHeight="1">
      <c r="A57" s="400" t="s">
        <v>606</v>
      </c>
      <c r="B57" s="168" t="s">
        <v>49</v>
      </c>
      <c r="C57" s="208">
        <v>4816</v>
      </c>
      <c r="D57" s="208">
        <v>1469</v>
      </c>
      <c r="E57" s="208">
        <v>262</v>
      </c>
      <c r="F57" s="208">
        <v>6023</v>
      </c>
      <c r="G57" s="151">
        <f t="shared" si="2"/>
        <v>6285</v>
      </c>
      <c r="H57" s="208">
        <v>24972</v>
      </c>
      <c r="I57" s="208">
        <v>12685</v>
      </c>
      <c r="J57" s="208">
        <v>4078</v>
      </c>
      <c r="K57" s="208">
        <v>33579</v>
      </c>
      <c r="L57" s="208">
        <v>29359</v>
      </c>
      <c r="M57" s="208">
        <v>8298</v>
      </c>
      <c r="N57" s="151">
        <f t="shared" si="3"/>
        <v>37657</v>
      </c>
      <c r="O57" s="194">
        <v>83.743473710510258</v>
      </c>
      <c r="P57" s="194">
        <v>69.782350529507696</v>
      </c>
      <c r="Q57" s="194">
        <v>141.16139220688322</v>
      </c>
      <c r="R57" s="194">
        <v>71.830315689850252</v>
      </c>
      <c r="S57" s="194">
        <v>81.269896951325919</v>
      </c>
      <c r="T57" s="211">
        <v>72.883445587791229</v>
      </c>
      <c r="U57" s="212">
        <v>79.436101408775144</v>
      </c>
      <c r="V57" s="3"/>
      <c r="W57" s="3"/>
      <c r="X57" s="423"/>
      <c r="Y57" s="190"/>
      <c r="Z57" s="190"/>
      <c r="AA57" s="175"/>
      <c r="AB57" s="424"/>
      <c r="AC57" s="424"/>
      <c r="AD57" s="424"/>
      <c r="AE57" s="424"/>
      <c r="AF57" s="424"/>
      <c r="AG57" s="424"/>
      <c r="AH57" s="424"/>
      <c r="AI57" s="424"/>
      <c r="AJ57" s="424"/>
      <c r="AK57" s="424"/>
      <c r="AL57" s="424"/>
      <c r="AM57" s="424"/>
      <c r="AN57" s="424"/>
      <c r="AO57" s="424"/>
    </row>
    <row r="58" spans="1:41" s="145" customFormat="1" ht="14.25" customHeight="1">
      <c r="A58" s="400" t="s">
        <v>607</v>
      </c>
      <c r="B58" s="168" t="s">
        <v>50</v>
      </c>
      <c r="C58" s="208">
        <v>11077</v>
      </c>
      <c r="D58" s="208">
        <v>2159</v>
      </c>
      <c r="E58" s="208">
        <v>481</v>
      </c>
      <c r="F58" s="208">
        <v>12755</v>
      </c>
      <c r="G58" s="151">
        <f t="shared" si="2"/>
        <v>13236</v>
      </c>
      <c r="H58" s="208">
        <v>62961</v>
      </c>
      <c r="I58" s="208">
        <v>25088</v>
      </c>
      <c r="J58" s="208">
        <v>6339</v>
      </c>
      <c r="K58" s="208">
        <v>81710</v>
      </c>
      <c r="L58" s="208">
        <v>59298</v>
      </c>
      <c r="M58" s="208">
        <v>28751</v>
      </c>
      <c r="N58" s="151">
        <f t="shared" si="3"/>
        <v>88049</v>
      </c>
      <c r="O58" s="194">
        <v>73.711152710214392</v>
      </c>
      <c r="P58" s="194">
        <v>77.571222677679771</v>
      </c>
      <c r="Q58" s="194">
        <v>128.11127100513056</v>
      </c>
      <c r="R58" s="194">
        <v>71.022469898277919</v>
      </c>
      <c r="S58" s="194">
        <v>76.994885064161622</v>
      </c>
      <c r="T58" s="211">
        <v>69.889338162033255</v>
      </c>
      <c r="U58" s="212">
        <v>74.685486609449413</v>
      </c>
      <c r="V58" s="3"/>
      <c r="W58" s="3"/>
      <c r="X58" s="423"/>
      <c r="Y58" s="190"/>
      <c r="Z58" s="190"/>
      <c r="AA58" s="175"/>
      <c r="AB58" s="424"/>
      <c r="AC58" s="424"/>
      <c r="AD58" s="424"/>
      <c r="AE58" s="424"/>
      <c r="AF58" s="424"/>
      <c r="AG58" s="424"/>
      <c r="AH58" s="424"/>
      <c r="AI58" s="424"/>
      <c r="AJ58" s="424"/>
      <c r="AK58" s="424"/>
      <c r="AL58" s="424"/>
      <c r="AM58" s="424"/>
      <c r="AN58" s="424"/>
      <c r="AO58" s="424"/>
    </row>
    <row r="59" spans="1:41" s="145" customFormat="1" ht="14.25" customHeight="1">
      <c r="A59" s="400" t="s">
        <v>608</v>
      </c>
      <c r="B59" s="168" t="s">
        <v>51</v>
      </c>
      <c r="C59" s="208">
        <v>5971</v>
      </c>
      <c r="D59" s="208">
        <v>1236</v>
      </c>
      <c r="E59" s="208">
        <v>371</v>
      </c>
      <c r="F59" s="208">
        <v>6836</v>
      </c>
      <c r="G59" s="151">
        <f t="shared" si="2"/>
        <v>7207</v>
      </c>
      <c r="H59" s="208">
        <v>29933</v>
      </c>
      <c r="I59" s="208">
        <v>17113</v>
      </c>
      <c r="J59" s="208">
        <v>6967</v>
      </c>
      <c r="K59" s="208">
        <v>40079</v>
      </c>
      <c r="L59" s="208">
        <v>34479</v>
      </c>
      <c r="M59" s="208">
        <v>12567</v>
      </c>
      <c r="N59" s="151">
        <f t="shared" si="3"/>
        <v>47046</v>
      </c>
      <c r="O59" s="194">
        <v>88.984683917851029</v>
      </c>
      <c r="P59" s="194">
        <v>77.833164617122605</v>
      </c>
      <c r="Q59" s="194">
        <v>134.64882157007511</v>
      </c>
      <c r="R59" s="194">
        <v>76.806659627859347</v>
      </c>
      <c r="S59" s="194">
        <v>90.217633987873086</v>
      </c>
      <c r="T59" s="211">
        <v>71.838306706514658</v>
      </c>
      <c r="U59" s="212">
        <v>85.283217658476147</v>
      </c>
      <c r="V59" s="3"/>
      <c r="W59" s="3"/>
      <c r="X59" s="423"/>
      <c r="Y59" s="190"/>
      <c r="Z59" s="190"/>
      <c r="AA59" s="175"/>
      <c r="AB59" s="424"/>
      <c r="AC59" s="424"/>
      <c r="AD59" s="424"/>
      <c r="AE59" s="424"/>
      <c r="AF59" s="424"/>
      <c r="AG59" s="424"/>
      <c r="AH59" s="424"/>
      <c r="AI59" s="424"/>
      <c r="AJ59" s="424"/>
      <c r="AK59" s="424"/>
      <c r="AL59" s="424"/>
      <c r="AM59" s="424"/>
      <c r="AN59" s="424"/>
      <c r="AO59" s="424"/>
    </row>
    <row r="60" spans="1:41" s="145" customFormat="1" ht="14.25" customHeight="1">
      <c r="A60" s="400" t="s">
        <v>609</v>
      </c>
      <c r="B60" s="168" t="s">
        <v>52</v>
      </c>
      <c r="C60" s="208">
        <v>19891</v>
      </c>
      <c r="D60" s="208">
        <v>3346</v>
      </c>
      <c r="E60" s="208">
        <v>534</v>
      </c>
      <c r="F60" s="208">
        <v>22703</v>
      </c>
      <c r="G60" s="151">
        <f t="shared" si="2"/>
        <v>23237</v>
      </c>
      <c r="H60" s="208">
        <v>152856</v>
      </c>
      <c r="I60" s="208">
        <v>32666</v>
      </c>
      <c r="J60" s="208">
        <v>9875</v>
      </c>
      <c r="K60" s="208">
        <v>175647</v>
      </c>
      <c r="L60" s="208">
        <v>134209</v>
      </c>
      <c r="M60" s="208">
        <v>51313</v>
      </c>
      <c r="N60" s="151">
        <f t="shared" si="3"/>
        <v>185522</v>
      </c>
      <c r="O60" s="194">
        <v>100.29650338988401</v>
      </c>
      <c r="P60" s="194">
        <v>78.878710614337294</v>
      </c>
      <c r="Q60" s="194">
        <v>147.45020362187702</v>
      </c>
      <c r="R60" s="194">
        <v>94.209544413945366</v>
      </c>
      <c r="S60" s="194">
        <v>103.38136226166006</v>
      </c>
      <c r="T60" s="211">
        <v>79.150302290363186</v>
      </c>
      <c r="U60" s="212">
        <v>96.823259460292775</v>
      </c>
      <c r="V60" s="3"/>
      <c r="W60" s="3"/>
      <c r="X60" s="423"/>
      <c r="Y60" s="190"/>
      <c r="Z60" s="190"/>
      <c r="AA60" s="175"/>
      <c r="AB60" s="424"/>
      <c r="AC60" s="424"/>
      <c r="AD60" s="424"/>
      <c r="AE60" s="424"/>
      <c r="AF60" s="424"/>
      <c r="AG60" s="424"/>
      <c r="AH60" s="424"/>
      <c r="AI60" s="424"/>
      <c r="AJ60" s="424"/>
      <c r="AK60" s="424"/>
      <c r="AL60" s="424"/>
      <c r="AM60" s="424"/>
      <c r="AN60" s="424"/>
      <c r="AO60" s="424"/>
    </row>
    <row r="61" spans="1:41" s="145" customFormat="1" ht="14.25" customHeight="1">
      <c r="A61" s="400" t="s">
        <v>610</v>
      </c>
      <c r="B61" s="168" t="s">
        <v>53</v>
      </c>
      <c r="C61" s="208">
        <v>21861</v>
      </c>
      <c r="D61" s="208">
        <v>4441</v>
      </c>
      <c r="E61" s="208">
        <v>642</v>
      </c>
      <c r="F61" s="208">
        <v>25660</v>
      </c>
      <c r="G61" s="151">
        <f t="shared" si="2"/>
        <v>26302</v>
      </c>
      <c r="H61" s="208">
        <v>123687</v>
      </c>
      <c r="I61" s="208">
        <v>50309</v>
      </c>
      <c r="J61" s="208">
        <v>12907</v>
      </c>
      <c r="K61" s="208">
        <v>161089</v>
      </c>
      <c r="L61" s="208">
        <v>122620</v>
      </c>
      <c r="M61" s="208">
        <v>51376</v>
      </c>
      <c r="N61" s="151">
        <f t="shared" si="3"/>
        <v>173996</v>
      </c>
      <c r="O61" s="194">
        <v>84.555203967938667</v>
      </c>
      <c r="P61" s="194">
        <v>77.477842045162305</v>
      </c>
      <c r="Q61" s="194">
        <v>132.16654491983411</v>
      </c>
      <c r="R61" s="194">
        <v>78.578489080473403</v>
      </c>
      <c r="S61" s="194">
        <v>85.839771892310068</v>
      </c>
      <c r="T61" s="211">
        <v>74.856152678664728</v>
      </c>
      <c r="U61" s="212">
        <v>82.636807492090242</v>
      </c>
      <c r="V61" s="3"/>
      <c r="W61" s="3"/>
      <c r="X61" s="423"/>
      <c r="Y61" s="190"/>
      <c r="Z61" s="190"/>
      <c r="AA61" s="175"/>
      <c r="AB61" s="424"/>
      <c r="AC61" s="424"/>
      <c r="AD61" s="424"/>
      <c r="AE61" s="424"/>
      <c r="AF61" s="424"/>
      <c r="AG61" s="424"/>
      <c r="AH61" s="424"/>
      <c r="AI61" s="424"/>
      <c r="AJ61" s="424"/>
      <c r="AK61" s="424"/>
      <c r="AL61" s="424"/>
      <c r="AM61" s="424"/>
      <c r="AN61" s="424"/>
      <c r="AO61" s="424"/>
    </row>
    <row r="62" spans="1:41" s="145" customFormat="1" ht="14.25" customHeight="1">
      <c r="A62" s="400" t="s">
        <v>611</v>
      </c>
      <c r="B62" s="168" t="s">
        <v>54</v>
      </c>
      <c r="C62" s="208">
        <v>1831</v>
      </c>
      <c r="D62" s="208">
        <v>629</v>
      </c>
      <c r="E62" s="208">
        <v>216</v>
      </c>
      <c r="F62" s="208">
        <v>2244</v>
      </c>
      <c r="G62" s="151">
        <f t="shared" si="2"/>
        <v>2460</v>
      </c>
      <c r="H62" s="208">
        <v>17699</v>
      </c>
      <c r="I62" s="208">
        <v>11582</v>
      </c>
      <c r="J62" s="208">
        <v>10346</v>
      </c>
      <c r="K62" s="208">
        <v>18935</v>
      </c>
      <c r="L62" s="208">
        <v>24758</v>
      </c>
      <c r="M62" s="208">
        <v>4523</v>
      </c>
      <c r="N62" s="151">
        <f t="shared" si="3"/>
        <v>29281</v>
      </c>
      <c r="O62" s="194">
        <v>85.197799644305675</v>
      </c>
      <c r="P62" s="194">
        <v>77.506266757249662</v>
      </c>
      <c r="Q62" s="194">
        <v>92.936868776743879</v>
      </c>
      <c r="R62" s="194">
        <v>75.998319702835616</v>
      </c>
      <c r="S62" s="194">
        <v>81.857951851908851</v>
      </c>
      <c r="T62" s="211">
        <v>85.633455406729823</v>
      </c>
      <c r="U62" s="212">
        <v>82.456510274371695</v>
      </c>
      <c r="V62" s="3"/>
      <c r="W62" s="3"/>
      <c r="X62" s="423"/>
      <c r="Y62" s="190"/>
      <c r="Z62" s="190"/>
      <c r="AA62" s="175"/>
      <c r="AB62" s="424"/>
      <c r="AC62" s="424"/>
      <c r="AD62" s="424"/>
      <c r="AE62" s="424"/>
      <c r="AF62" s="424"/>
      <c r="AG62" s="424"/>
      <c r="AH62" s="424"/>
      <c r="AI62" s="424"/>
      <c r="AJ62" s="424"/>
      <c r="AK62" s="424"/>
      <c r="AL62" s="424"/>
      <c r="AM62" s="424"/>
      <c r="AN62" s="424"/>
      <c r="AO62" s="424"/>
    </row>
    <row r="63" spans="1:41" s="145" customFormat="1" ht="14.25" customHeight="1">
      <c r="A63" s="400" t="s">
        <v>612</v>
      </c>
      <c r="B63" s="168" t="s">
        <v>55</v>
      </c>
      <c r="C63" s="208">
        <v>3380</v>
      </c>
      <c r="D63" s="208">
        <v>892</v>
      </c>
      <c r="E63" s="208">
        <v>260</v>
      </c>
      <c r="F63" s="208">
        <v>4012</v>
      </c>
      <c r="G63" s="151">
        <f t="shared" si="2"/>
        <v>4272</v>
      </c>
      <c r="H63" s="208">
        <v>17035</v>
      </c>
      <c r="I63" s="208">
        <v>8155</v>
      </c>
      <c r="J63" s="208">
        <v>3294</v>
      </c>
      <c r="K63" s="208">
        <v>21896</v>
      </c>
      <c r="L63" s="208">
        <v>17440</v>
      </c>
      <c r="M63" s="208">
        <v>7750</v>
      </c>
      <c r="N63" s="151">
        <f t="shared" si="3"/>
        <v>25190</v>
      </c>
      <c r="O63" s="194">
        <v>75.979397423173864</v>
      </c>
      <c r="P63" s="194">
        <v>74.077303847195196</v>
      </c>
      <c r="Q63" s="194">
        <v>127.17419868184541</v>
      </c>
      <c r="R63" s="194">
        <v>67.798734753332042</v>
      </c>
      <c r="S63" s="194">
        <v>78.590374064180523</v>
      </c>
      <c r="T63" s="211">
        <v>68.01870348911406</v>
      </c>
      <c r="U63" s="212">
        <v>75.407618800455168</v>
      </c>
      <c r="V63" s="3"/>
      <c r="W63" s="3"/>
      <c r="X63" s="423"/>
      <c r="Y63" s="190"/>
      <c r="Z63" s="190"/>
      <c r="AA63" s="175"/>
      <c r="AB63" s="424"/>
      <c r="AC63" s="424"/>
      <c r="AD63" s="424"/>
      <c r="AE63" s="424"/>
      <c r="AF63" s="424"/>
      <c r="AG63" s="424"/>
      <c r="AH63" s="424"/>
      <c r="AI63" s="424"/>
      <c r="AJ63" s="424"/>
      <c r="AK63" s="424"/>
      <c r="AL63" s="424"/>
      <c r="AM63" s="424"/>
      <c r="AN63" s="424"/>
      <c r="AO63" s="424"/>
    </row>
    <row r="64" spans="1:41" s="145" customFormat="1" ht="14.25" customHeight="1">
      <c r="A64" s="400" t="s">
        <v>613</v>
      </c>
      <c r="B64" s="168" t="s">
        <v>56</v>
      </c>
      <c r="C64" s="208">
        <v>8094</v>
      </c>
      <c r="D64" s="208">
        <v>2126</v>
      </c>
      <c r="E64" s="208">
        <v>484</v>
      </c>
      <c r="F64" s="208">
        <v>9736</v>
      </c>
      <c r="G64" s="151">
        <f t="shared" si="2"/>
        <v>10220</v>
      </c>
      <c r="H64" s="208">
        <v>48252</v>
      </c>
      <c r="I64" s="208">
        <v>26922</v>
      </c>
      <c r="J64" s="208">
        <v>10648</v>
      </c>
      <c r="K64" s="208">
        <v>64526</v>
      </c>
      <c r="L64" s="208">
        <v>59033</v>
      </c>
      <c r="M64" s="208">
        <v>16141</v>
      </c>
      <c r="N64" s="151">
        <f t="shared" si="3"/>
        <v>75174</v>
      </c>
      <c r="O64" s="194">
        <v>93.516740483602518</v>
      </c>
      <c r="P64" s="194">
        <v>83.138817713113227</v>
      </c>
      <c r="Q64" s="194">
        <v>146.79253823359224</v>
      </c>
      <c r="R64" s="194">
        <v>80.355766587628452</v>
      </c>
      <c r="S64" s="194">
        <v>93.99114882503153</v>
      </c>
      <c r="T64" s="211">
        <v>75.222011544986671</v>
      </c>
      <c r="U64" s="212">
        <v>89.982740531077781</v>
      </c>
      <c r="V64" s="3"/>
      <c r="W64" s="3"/>
      <c r="X64" s="423"/>
      <c r="Y64" s="190"/>
      <c r="Z64" s="190"/>
      <c r="AA64" s="175"/>
      <c r="AB64" s="424"/>
      <c r="AC64" s="424"/>
      <c r="AD64" s="424"/>
      <c r="AE64" s="424"/>
      <c r="AF64" s="424"/>
      <c r="AG64" s="424"/>
      <c r="AH64" s="424"/>
      <c r="AI64" s="424"/>
      <c r="AJ64" s="424"/>
      <c r="AK64" s="424"/>
      <c r="AL64" s="424"/>
      <c r="AM64" s="424"/>
      <c r="AN64" s="424"/>
      <c r="AO64" s="424"/>
    </row>
    <row r="65" spans="1:41" s="145" customFormat="1" ht="14.25" customHeight="1">
      <c r="A65" s="400" t="s">
        <v>614</v>
      </c>
      <c r="B65" s="168" t="s">
        <v>57</v>
      </c>
      <c r="C65" s="208">
        <v>20940</v>
      </c>
      <c r="D65" s="208">
        <v>3925</v>
      </c>
      <c r="E65" s="208">
        <v>375</v>
      </c>
      <c r="F65" s="208">
        <v>24490</v>
      </c>
      <c r="G65" s="151">
        <f t="shared" si="2"/>
        <v>24865</v>
      </c>
      <c r="H65" s="208">
        <v>231975</v>
      </c>
      <c r="I65" s="208">
        <v>40445</v>
      </c>
      <c r="J65" s="208">
        <v>8257</v>
      </c>
      <c r="K65" s="208">
        <v>264163</v>
      </c>
      <c r="L65" s="208">
        <v>189565</v>
      </c>
      <c r="M65" s="208">
        <v>82855</v>
      </c>
      <c r="N65" s="151">
        <f t="shared" si="3"/>
        <v>272420</v>
      </c>
      <c r="O65" s="194">
        <v>101.4438430306185</v>
      </c>
      <c r="P65" s="194">
        <v>76.824788195705722</v>
      </c>
      <c r="Q65" s="194">
        <v>146.26809815049677</v>
      </c>
      <c r="R65" s="194">
        <v>96.81322307644318</v>
      </c>
      <c r="S65" s="194">
        <v>104.45665409624807</v>
      </c>
      <c r="T65" s="211">
        <v>83.821199074547536</v>
      </c>
      <c r="U65" s="212">
        <v>98.198801033332956</v>
      </c>
      <c r="V65" s="3"/>
      <c r="W65" s="3"/>
      <c r="X65" s="423"/>
      <c r="Y65" s="190"/>
      <c r="Z65" s="190"/>
      <c r="AA65" s="175"/>
      <c r="AB65" s="424"/>
      <c r="AC65" s="424"/>
      <c r="AD65" s="424"/>
      <c r="AE65" s="424"/>
      <c r="AF65" s="424"/>
      <c r="AG65" s="424"/>
      <c r="AH65" s="424"/>
      <c r="AI65" s="424"/>
      <c r="AJ65" s="424"/>
      <c r="AK65" s="424"/>
      <c r="AL65" s="424"/>
      <c r="AM65" s="424"/>
      <c r="AN65" s="424"/>
      <c r="AO65" s="424"/>
    </row>
    <row r="66" spans="1:41" s="145" customFormat="1" ht="14.25" customHeight="1">
      <c r="A66" s="400" t="s">
        <v>615</v>
      </c>
      <c r="B66" s="168" t="s">
        <v>58</v>
      </c>
      <c r="C66" s="208">
        <v>7317</v>
      </c>
      <c r="D66" s="208">
        <v>1722</v>
      </c>
      <c r="E66" s="208">
        <v>413</v>
      </c>
      <c r="F66" s="208">
        <v>8626</v>
      </c>
      <c r="G66" s="151">
        <f t="shared" si="2"/>
        <v>9039</v>
      </c>
      <c r="H66" s="208">
        <v>41024</v>
      </c>
      <c r="I66" s="208">
        <v>19579</v>
      </c>
      <c r="J66" s="208">
        <v>7656</v>
      </c>
      <c r="K66" s="208">
        <v>52947</v>
      </c>
      <c r="L66" s="208">
        <v>44748</v>
      </c>
      <c r="M66" s="208">
        <v>15855</v>
      </c>
      <c r="N66" s="151">
        <f t="shared" si="3"/>
        <v>60603</v>
      </c>
      <c r="O66" s="194">
        <v>80.230379503512481</v>
      </c>
      <c r="P66" s="194">
        <v>74.138395432641218</v>
      </c>
      <c r="Q66" s="194">
        <v>125.58240010849239</v>
      </c>
      <c r="R66" s="194">
        <v>71.222613468762034</v>
      </c>
      <c r="S66" s="194">
        <v>81.539529417601472</v>
      </c>
      <c r="T66" s="211">
        <v>69.701979988925345</v>
      </c>
      <c r="U66" s="212">
        <v>78.423184933341645</v>
      </c>
      <c r="V66" s="3"/>
      <c r="W66" s="3"/>
      <c r="X66" s="423"/>
      <c r="Y66" s="190"/>
      <c r="Z66" s="190"/>
      <c r="AA66" s="175"/>
      <c r="AB66" s="424"/>
      <c r="AC66" s="424"/>
      <c r="AD66" s="424"/>
      <c r="AE66" s="424"/>
      <c r="AF66" s="424"/>
      <c r="AG66" s="424"/>
      <c r="AH66" s="424"/>
      <c r="AI66" s="424"/>
      <c r="AJ66" s="424"/>
      <c r="AK66" s="424"/>
      <c r="AL66" s="424"/>
      <c r="AM66" s="424"/>
      <c r="AN66" s="424"/>
      <c r="AO66" s="424"/>
    </row>
    <row r="67" spans="1:41" s="145" customFormat="1" ht="14.25" customHeight="1">
      <c r="A67" s="400" t="s">
        <v>616</v>
      </c>
      <c r="B67" s="168" t="s">
        <v>59</v>
      </c>
      <c r="C67" s="208">
        <v>15612</v>
      </c>
      <c r="D67" s="208">
        <v>2926</v>
      </c>
      <c r="E67" s="208">
        <v>550</v>
      </c>
      <c r="F67" s="208">
        <v>17988</v>
      </c>
      <c r="G67" s="151">
        <f t="shared" si="2"/>
        <v>18538</v>
      </c>
      <c r="H67" s="208">
        <v>85248</v>
      </c>
      <c r="I67" s="208">
        <v>38678</v>
      </c>
      <c r="J67" s="208">
        <v>11254</v>
      </c>
      <c r="K67" s="208">
        <v>112672</v>
      </c>
      <c r="L67" s="208">
        <v>87839</v>
      </c>
      <c r="M67" s="208">
        <v>36087</v>
      </c>
      <c r="N67" s="151">
        <f t="shared" si="3"/>
        <v>123926</v>
      </c>
      <c r="O67" s="194">
        <v>80.667994996377701</v>
      </c>
      <c r="P67" s="194">
        <v>79.754943237110297</v>
      </c>
      <c r="Q67" s="194">
        <v>112.96536368975856</v>
      </c>
      <c r="R67" s="194">
        <v>77.150747165060892</v>
      </c>
      <c r="S67" s="194">
        <v>83.360282870777496</v>
      </c>
      <c r="T67" s="211">
        <v>73.319003845716296</v>
      </c>
      <c r="U67" s="212">
        <v>80.409104930768009</v>
      </c>
      <c r="V67" s="3"/>
      <c r="W67" s="3"/>
      <c r="X67" s="423"/>
      <c r="Y67" s="190"/>
      <c r="Z67" s="190"/>
      <c r="AA67" s="175"/>
      <c r="AB67" s="424"/>
      <c r="AC67" s="424"/>
      <c r="AD67" s="424"/>
      <c r="AE67" s="424"/>
      <c r="AF67" s="424"/>
      <c r="AG67" s="424"/>
      <c r="AH67" s="424"/>
      <c r="AI67" s="424"/>
      <c r="AJ67" s="424"/>
      <c r="AK67" s="424"/>
      <c r="AL67" s="424"/>
      <c r="AM67" s="424"/>
      <c r="AN67" s="424"/>
      <c r="AO67" s="424"/>
    </row>
    <row r="68" spans="1:41" s="145" customFormat="1" ht="14.25" customHeight="1">
      <c r="A68" s="400" t="s">
        <v>617</v>
      </c>
      <c r="B68" s="168" t="s">
        <v>60</v>
      </c>
      <c r="C68" s="208">
        <v>853</v>
      </c>
      <c r="D68" s="208">
        <v>414</v>
      </c>
      <c r="E68" s="208">
        <v>165</v>
      </c>
      <c r="F68" s="208">
        <v>1102</v>
      </c>
      <c r="G68" s="151">
        <f t="shared" si="2"/>
        <v>1267</v>
      </c>
      <c r="H68" s="208">
        <v>4649</v>
      </c>
      <c r="I68" s="208">
        <v>3337</v>
      </c>
      <c r="J68" s="208">
        <v>2627</v>
      </c>
      <c r="K68" s="208">
        <v>5359</v>
      </c>
      <c r="L68" s="208">
        <v>5593</v>
      </c>
      <c r="M68" s="208">
        <v>2393</v>
      </c>
      <c r="N68" s="151">
        <f t="shared" si="3"/>
        <v>7986</v>
      </c>
      <c r="O68" s="194">
        <v>92.366527188509593</v>
      </c>
      <c r="P68" s="194">
        <v>72.886261825156154</v>
      </c>
      <c r="Q68" s="194">
        <v>108.48352774648293</v>
      </c>
      <c r="R68" s="194">
        <v>73.163387786225954</v>
      </c>
      <c r="S68" s="194">
        <v>87.909042383292388</v>
      </c>
      <c r="T68" s="211">
        <v>77.982616876194982</v>
      </c>
      <c r="U68" s="212">
        <v>85.05592099056031</v>
      </c>
      <c r="V68" s="3"/>
      <c r="W68" s="3"/>
      <c r="X68" s="423"/>
      <c r="Y68" s="190"/>
      <c r="Z68" s="190"/>
      <c r="AA68" s="175"/>
      <c r="AB68" s="424"/>
      <c r="AC68" s="424"/>
      <c r="AD68" s="424"/>
      <c r="AE68" s="424"/>
      <c r="AF68" s="424"/>
      <c r="AG68" s="424"/>
      <c r="AH68" s="424"/>
      <c r="AI68" s="424"/>
      <c r="AJ68" s="424"/>
      <c r="AK68" s="424"/>
      <c r="AL68" s="424"/>
      <c r="AM68" s="424"/>
      <c r="AN68" s="424"/>
      <c r="AO68" s="424"/>
    </row>
    <row r="69" spans="1:41" s="145" customFormat="1" ht="14.25" customHeight="1">
      <c r="A69" s="400" t="s">
        <v>618</v>
      </c>
      <c r="B69" s="168" t="s">
        <v>61</v>
      </c>
      <c r="C69" s="208">
        <v>10213</v>
      </c>
      <c r="D69" s="208">
        <v>3150</v>
      </c>
      <c r="E69" s="208">
        <v>385</v>
      </c>
      <c r="F69" s="208">
        <v>12978</v>
      </c>
      <c r="G69" s="151">
        <f t="shared" si="2"/>
        <v>13363</v>
      </c>
      <c r="H69" s="208">
        <v>87153</v>
      </c>
      <c r="I69" s="208">
        <v>52575</v>
      </c>
      <c r="J69" s="208">
        <v>27347</v>
      </c>
      <c r="K69" s="208">
        <v>112381</v>
      </c>
      <c r="L69" s="208">
        <v>113868</v>
      </c>
      <c r="M69" s="208">
        <v>25860</v>
      </c>
      <c r="N69" s="151">
        <f t="shared" si="3"/>
        <v>139728</v>
      </c>
      <c r="O69" s="194">
        <v>87.290955736316306</v>
      </c>
      <c r="P69" s="194">
        <v>73.345542512450109</v>
      </c>
      <c r="Q69" s="194">
        <v>124.00078593982079</v>
      </c>
      <c r="R69" s="194">
        <v>72.009747966983639</v>
      </c>
      <c r="S69" s="194">
        <v>81.042988852990177</v>
      </c>
      <c r="T69" s="211">
        <v>88.691833427638542</v>
      </c>
      <c r="U69" s="212">
        <v>82.46981455900881</v>
      </c>
      <c r="V69" s="3"/>
      <c r="W69" s="3"/>
      <c r="X69" s="423"/>
      <c r="Y69" s="190"/>
      <c r="Z69" s="190"/>
      <c r="AA69" s="175"/>
      <c r="AB69" s="424"/>
      <c r="AC69" s="424"/>
      <c r="AD69" s="424"/>
      <c r="AE69" s="424"/>
      <c r="AF69" s="424"/>
      <c r="AG69" s="424"/>
      <c r="AH69" s="424"/>
      <c r="AI69" s="424"/>
      <c r="AJ69" s="424"/>
      <c r="AK69" s="424"/>
      <c r="AL69" s="424"/>
      <c r="AM69" s="424"/>
      <c r="AN69" s="424"/>
      <c r="AO69" s="424"/>
    </row>
    <row r="70" spans="1:41" s="145" customFormat="1" ht="14.25" customHeight="1">
      <c r="A70" s="400" t="s">
        <v>619</v>
      </c>
      <c r="B70" s="168" t="s">
        <v>62</v>
      </c>
      <c r="C70" s="208">
        <v>7754</v>
      </c>
      <c r="D70" s="208">
        <v>1609</v>
      </c>
      <c r="E70" s="208">
        <v>288</v>
      </c>
      <c r="F70" s="208">
        <v>9075</v>
      </c>
      <c r="G70" s="151">
        <f t="shared" si="2"/>
        <v>9363</v>
      </c>
      <c r="H70" s="208">
        <v>51284</v>
      </c>
      <c r="I70" s="208">
        <v>13737</v>
      </c>
      <c r="J70" s="208">
        <v>3121</v>
      </c>
      <c r="K70" s="208">
        <v>61900</v>
      </c>
      <c r="L70" s="208">
        <v>45817</v>
      </c>
      <c r="M70" s="208">
        <v>19204</v>
      </c>
      <c r="N70" s="151">
        <f t="shared" si="3"/>
        <v>65021</v>
      </c>
      <c r="O70" s="194">
        <v>80.896419587158292</v>
      </c>
      <c r="P70" s="194">
        <v>72.261719107663623</v>
      </c>
      <c r="Q70" s="194">
        <v>141.68861094574751</v>
      </c>
      <c r="R70" s="194">
        <v>76.337974303529322</v>
      </c>
      <c r="S70" s="194">
        <v>82.972210413051826</v>
      </c>
      <c r="T70" s="211">
        <v>70.091586513161857</v>
      </c>
      <c r="U70" s="212">
        <v>79.223480916859984</v>
      </c>
      <c r="V70" s="3"/>
      <c r="W70" s="3"/>
      <c r="X70" s="423"/>
      <c r="Y70" s="190"/>
      <c r="Z70" s="190"/>
      <c r="AA70" s="175"/>
      <c r="AB70" s="424"/>
      <c r="AC70" s="424"/>
      <c r="AD70" s="424"/>
      <c r="AE70" s="424"/>
      <c r="AF70" s="424"/>
      <c r="AG70" s="424"/>
      <c r="AH70" s="424"/>
      <c r="AI70" s="424"/>
      <c r="AJ70" s="424"/>
      <c r="AK70" s="424"/>
      <c r="AL70" s="424"/>
      <c r="AM70" s="424"/>
      <c r="AN70" s="424"/>
      <c r="AO70" s="424"/>
    </row>
    <row r="71" spans="1:41" s="145" customFormat="1" ht="14.25" customHeight="1">
      <c r="A71" s="400" t="s">
        <v>620</v>
      </c>
      <c r="B71" s="168" t="s">
        <v>63</v>
      </c>
      <c r="C71" s="208">
        <v>7301</v>
      </c>
      <c r="D71" s="208">
        <v>1588</v>
      </c>
      <c r="E71" s="208">
        <v>412</v>
      </c>
      <c r="F71" s="208">
        <v>8477</v>
      </c>
      <c r="G71" s="151">
        <f t="shared" si="2"/>
        <v>8889</v>
      </c>
      <c r="H71" s="208">
        <v>53723</v>
      </c>
      <c r="I71" s="208">
        <v>30083</v>
      </c>
      <c r="J71" s="208">
        <v>24326</v>
      </c>
      <c r="K71" s="208">
        <v>59480</v>
      </c>
      <c r="L71" s="208">
        <v>68417</v>
      </c>
      <c r="M71" s="208">
        <v>15389</v>
      </c>
      <c r="N71" s="151">
        <f t="shared" si="3"/>
        <v>83806</v>
      </c>
      <c r="O71" s="194">
        <v>89.546777704161173</v>
      </c>
      <c r="P71" s="194">
        <v>77.120452051368162</v>
      </c>
      <c r="Q71" s="194">
        <v>116.93386407128882</v>
      </c>
      <c r="R71" s="194">
        <v>72.0392230375613</v>
      </c>
      <c r="S71" s="194">
        <v>84.048998532110701</v>
      </c>
      <c r="T71" s="211">
        <v>92.340245531010638</v>
      </c>
      <c r="U71" s="212">
        <v>85.548114767217569</v>
      </c>
      <c r="V71" s="3"/>
      <c r="W71" s="3"/>
      <c r="X71" s="423"/>
      <c r="Y71" s="190"/>
      <c r="Z71" s="190"/>
      <c r="AA71" s="175"/>
      <c r="AB71" s="424"/>
      <c r="AC71" s="424"/>
      <c r="AD71" s="424"/>
      <c r="AE71" s="424"/>
      <c r="AF71" s="424"/>
      <c r="AG71" s="424"/>
      <c r="AH71" s="424"/>
      <c r="AI71" s="424"/>
      <c r="AJ71" s="424"/>
      <c r="AK71" s="424"/>
      <c r="AL71" s="424"/>
      <c r="AM71" s="424"/>
      <c r="AN71" s="424"/>
      <c r="AO71" s="424"/>
    </row>
    <row r="72" spans="1:41" s="145" customFormat="1" ht="14.25" customHeight="1">
      <c r="A72" s="400" t="s">
        <v>621</v>
      </c>
      <c r="B72" s="168" t="s">
        <v>64</v>
      </c>
      <c r="C72" s="208">
        <v>4695</v>
      </c>
      <c r="D72" s="208">
        <v>1367</v>
      </c>
      <c r="E72" s="208">
        <v>479</v>
      </c>
      <c r="F72" s="208">
        <v>5583</v>
      </c>
      <c r="G72" s="151">
        <f t="shared" si="2"/>
        <v>6062</v>
      </c>
      <c r="H72" s="208">
        <v>23931</v>
      </c>
      <c r="I72" s="208">
        <v>15786</v>
      </c>
      <c r="J72" s="208">
        <v>7546</v>
      </c>
      <c r="K72" s="208">
        <v>32171</v>
      </c>
      <c r="L72" s="208">
        <v>30859</v>
      </c>
      <c r="M72" s="208">
        <v>8858</v>
      </c>
      <c r="N72" s="151">
        <f t="shared" si="3"/>
        <v>39717</v>
      </c>
      <c r="O72" s="194">
        <v>91.590045754663223</v>
      </c>
      <c r="P72" s="194">
        <v>74.110742255747155</v>
      </c>
      <c r="Q72" s="194">
        <v>118.83374547184134</v>
      </c>
      <c r="R72" s="194">
        <v>76.741411752151095</v>
      </c>
      <c r="S72" s="194">
        <v>88.606422733953465</v>
      </c>
      <c r="T72" s="211">
        <v>73.01843691287371</v>
      </c>
      <c r="U72" s="212">
        <v>85.148375276116127</v>
      </c>
      <c r="V72" s="3"/>
      <c r="W72" s="3"/>
      <c r="X72" s="423"/>
      <c r="Y72" s="190"/>
      <c r="Z72" s="190"/>
      <c r="AA72" s="175"/>
      <c r="AB72" s="424"/>
      <c r="AC72" s="424"/>
      <c r="AD72" s="424"/>
      <c r="AE72" s="424"/>
      <c r="AF72" s="424"/>
      <c r="AG72" s="424"/>
      <c r="AH72" s="424"/>
      <c r="AI72" s="424"/>
      <c r="AJ72" s="424"/>
      <c r="AK72" s="424"/>
      <c r="AL72" s="424"/>
      <c r="AM72" s="424"/>
      <c r="AN72" s="424"/>
      <c r="AO72" s="424"/>
    </row>
    <row r="73" spans="1:41" s="145" customFormat="1" ht="14.25" customHeight="1">
      <c r="A73" s="400" t="s">
        <v>622</v>
      </c>
      <c r="B73" s="168" t="s">
        <v>65</v>
      </c>
      <c r="C73" s="208">
        <v>9668</v>
      </c>
      <c r="D73" s="208">
        <v>1651</v>
      </c>
      <c r="E73" s="208">
        <v>461</v>
      </c>
      <c r="F73" s="208">
        <v>10858</v>
      </c>
      <c r="G73" s="151">
        <f t="shared" si="2"/>
        <v>11319</v>
      </c>
      <c r="H73" s="208">
        <v>67615</v>
      </c>
      <c r="I73" s="208">
        <v>20500</v>
      </c>
      <c r="J73" s="208">
        <v>13174</v>
      </c>
      <c r="K73" s="208">
        <v>74941</v>
      </c>
      <c r="L73" s="208">
        <v>67296</v>
      </c>
      <c r="M73" s="208">
        <v>20819</v>
      </c>
      <c r="N73" s="151">
        <f t="shared" si="3"/>
        <v>88115</v>
      </c>
      <c r="O73" s="194">
        <v>137.05795864390612</v>
      </c>
      <c r="P73" s="194">
        <v>75.206188951381677</v>
      </c>
      <c r="Q73" s="194">
        <v>246.81967975116098</v>
      </c>
      <c r="R73" s="194">
        <v>102.08568004152725</v>
      </c>
      <c r="S73" s="194">
        <v>137.41490935841904</v>
      </c>
      <c r="T73" s="211">
        <v>77.015663447464149</v>
      </c>
      <c r="U73" s="212">
        <v>123.49127587879595</v>
      </c>
      <c r="V73" s="3"/>
      <c r="W73" s="3"/>
      <c r="X73" s="423"/>
      <c r="Y73" s="190"/>
      <c r="Z73" s="190"/>
      <c r="AA73" s="175"/>
      <c r="AB73" s="424"/>
      <c r="AC73" s="424"/>
      <c r="AD73" s="424"/>
      <c r="AE73" s="424"/>
      <c r="AF73" s="424"/>
      <c r="AG73" s="424"/>
      <c r="AH73" s="424"/>
      <c r="AI73" s="424"/>
      <c r="AJ73" s="424"/>
      <c r="AK73" s="424"/>
      <c r="AL73" s="424"/>
      <c r="AM73" s="424"/>
      <c r="AN73" s="424"/>
      <c r="AO73" s="424"/>
    </row>
    <row r="74" spans="1:41" s="145" customFormat="1" ht="14.25" customHeight="1">
      <c r="A74" s="400" t="s">
        <v>623</v>
      </c>
      <c r="B74" s="168" t="s">
        <v>66</v>
      </c>
      <c r="C74" s="208">
        <v>5972</v>
      </c>
      <c r="D74" s="208">
        <v>1439</v>
      </c>
      <c r="E74" s="208">
        <v>256</v>
      </c>
      <c r="F74" s="208">
        <v>7155</v>
      </c>
      <c r="G74" s="151">
        <f t="shared" si="2"/>
        <v>7411</v>
      </c>
      <c r="H74" s="208">
        <v>36315</v>
      </c>
      <c r="I74" s="208">
        <v>13510</v>
      </c>
      <c r="J74" s="208">
        <v>3662</v>
      </c>
      <c r="K74" s="208">
        <v>46163</v>
      </c>
      <c r="L74" s="208">
        <v>39567</v>
      </c>
      <c r="M74" s="208">
        <v>10258</v>
      </c>
      <c r="N74" s="151">
        <f t="shared" si="3"/>
        <v>49825</v>
      </c>
      <c r="O74" s="194">
        <v>85.862475526096929</v>
      </c>
      <c r="P74" s="194">
        <v>71.427135243192396</v>
      </c>
      <c r="Q74" s="194">
        <v>112.85767440895032</v>
      </c>
      <c r="R74" s="194">
        <v>79.960360919762465</v>
      </c>
      <c r="S74" s="194">
        <v>84.7103029570806</v>
      </c>
      <c r="T74" s="211">
        <v>73.378473158435241</v>
      </c>
      <c r="U74" s="212">
        <v>82.386299957983283</v>
      </c>
      <c r="V74" s="3"/>
      <c r="W74" s="3"/>
      <c r="X74" s="423"/>
      <c r="Y74" s="190"/>
      <c r="Z74" s="190"/>
      <c r="AA74" s="175"/>
      <c r="AB74" s="424"/>
      <c r="AC74" s="424"/>
      <c r="AD74" s="424"/>
      <c r="AE74" s="424"/>
      <c r="AF74" s="424"/>
      <c r="AG74" s="424"/>
      <c r="AH74" s="424"/>
      <c r="AI74" s="424"/>
      <c r="AJ74" s="424"/>
      <c r="AK74" s="424"/>
      <c r="AL74" s="424"/>
      <c r="AM74" s="424"/>
      <c r="AN74" s="424"/>
      <c r="AO74" s="424"/>
    </row>
    <row r="75" spans="1:41" s="145" customFormat="1" ht="14.25" customHeight="1">
      <c r="A75" s="400" t="s">
        <v>624</v>
      </c>
      <c r="B75" s="168" t="s">
        <v>67</v>
      </c>
      <c r="C75" s="208">
        <v>881</v>
      </c>
      <c r="D75" s="208">
        <v>355</v>
      </c>
      <c r="E75" s="208">
        <v>114</v>
      </c>
      <c r="F75" s="208">
        <v>1122</v>
      </c>
      <c r="G75" s="151">
        <f t="shared" si="2"/>
        <v>1236</v>
      </c>
      <c r="H75" s="208">
        <v>4089</v>
      </c>
      <c r="I75" s="208">
        <v>4943</v>
      </c>
      <c r="J75" s="208">
        <v>3238</v>
      </c>
      <c r="K75" s="208">
        <v>5794</v>
      </c>
      <c r="L75" s="208">
        <v>6755</v>
      </c>
      <c r="M75" s="208">
        <v>2277</v>
      </c>
      <c r="N75" s="151">
        <f t="shared" si="3"/>
        <v>9032</v>
      </c>
      <c r="O75" s="194">
        <v>89.719290859657477</v>
      </c>
      <c r="P75" s="194">
        <v>73.965568038518853</v>
      </c>
      <c r="Q75" s="194">
        <v>101.75533732498715</v>
      </c>
      <c r="R75" s="194">
        <v>72.922605225013555</v>
      </c>
      <c r="S75" s="194">
        <v>84.243649371001013</v>
      </c>
      <c r="T75" s="211">
        <v>74.49822443294866</v>
      </c>
      <c r="U75" s="212">
        <v>81.930050588785434</v>
      </c>
      <c r="V75" s="3"/>
      <c r="W75" s="3"/>
      <c r="X75" s="423"/>
      <c r="Y75" s="190"/>
      <c r="Z75" s="190"/>
      <c r="AA75" s="175"/>
      <c r="AB75" s="424"/>
      <c r="AC75" s="424"/>
      <c r="AD75" s="424"/>
      <c r="AE75" s="424"/>
      <c r="AF75" s="424"/>
      <c r="AG75" s="424"/>
      <c r="AH75" s="424"/>
      <c r="AI75" s="424"/>
      <c r="AJ75" s="424"/>
      <c r="AK75" s="424"/>
      <c r="AL75" s="424"/>
      <c r="AM75" s="424"/>
      <c r="AN75" s="424"/>
      <c r="AO75" s="424"/>
    </row>
    <row r="76" spans="1:41" s="145" customFormat="1" ht="14.25" customHeight="1">
      <c r="A76" s="400" t="s">
        <v>625</v>
      </c>
      <c r="B76" s="168" t="s">
        <v>68</v>
      </c>
      <c r="C76" s="208">
        <v>3793</v>
      </c>
      <c r="D76" s="208">
        <v>946</v>
      </c>
      <c r="E76" s="208">
        <v>242</v>
      </c>
      <c r="F76" s="208">
        <v>4497</v>
      </c>
      <c r="G76" s="151">
        <f t="shared" si="2"/>
        <v>4739</v>
      </c>
      <c r="H76" s="208">
        <v>33968</v>
      </c>
      <c r="I76" s="208">
        <v>10818</v>
      </c>
      <c r="J76" s="208">
        <v>3303</v>
      </c>
      <c r="K76" s="208">
        <v>41483</v>
      </c>
      <c r="L76" s="208">
        <v>31215</v>
      </c>
      <c r="M76" s="208">
        <v>13571</v>
      </c>
      <c r="N76" s="151">
        <f t="shared" si="3"/>
        <v>44786</v>
      </c>
      <c r="O76" s="194">
        <v>86.665016270993689</v>
      </c>
      <c r="P76" s="194">
        <v>82.618943490609681</v>
      </c>
      <c r="Q76" s="194">
        <v>109.67519223867205</v>
      </c>
      <c r="R76" s="194">
        <v>83.63768722623557</v>
      </c>
      <c r="S76" s="194">
        <v>88.222533128063048</v>
      </c>
      <c r="T76" s="211">
        <v>69.00170134261316</v>
      </c>
      <c r="U76" s="212">
        <v>85.744521604658175</v>
      </c>
      <c r="V76" s="3"/>
      <c r="W76" s="3"/>
      <c r="X76" s="423"/>
      <c r="Y76" s="190"/>
      <c r="Z76" s="190"/>
      <c r="AA76" s="175"/>
      <c r="AB76" s="424"/>
      <c r="AC76" s="424"/>
      <c r="AD76" s="424"/>
      <c r="AE76" s="424"/>
      <c r="AF76" s="424"/>
      <c r="AG76" s="424"/>
      <c r="AH76" s="424"/>
      <c r="AI76" s="424"/>
      <c r="AJ76" s="424"/>
      <c r="AK76" s="424"/>
      <c r="AL76" s="424"/>
      <c r="AM76" s="424"/>
      <c r="AN76" s="424"/>
      <c r="AO76" s="424"/>
    </row>
    <row r="77" spans="1:41" s="145" customFormat="1" ht="14.25" customHeight="1">
      <c r="A77" s="400" t="s">
        <v>626</v>
      </c>
      <c r="B77" s="168" t="s">
        <v>69</v>
      </c>
      <c r="C77" s="208">
        <v>4026</v>
      </c>
      <c r="D77" s="208">
        <v>1026</v>
      </c>
      <c r="E77" s="208">
        <v>264</v>
      </c>
      <c r="F77" s="208">
        <v>4788</v>
      </c>
      <c r="G77" s="151">
        <f t="shared" si="2"/>
        <v>5052</v>
      </c>
      <c r="H77" s="208">
        <v>23778</v>
      </c>
      <c r="I77" s="208">
        <v>13006</v>
      </c>
      <c r="J77" s="208">
        <v>6180</v>
      </c>
      <c r="K77" s="208">
        <v>30604</v>
      </c>
      <c r="L77" s="208">
        <v>28733</v>
      </c>
      <c r="M77" s="208">
        <v>8051</v>
      </c>
      <c r="N77" s="151">
        <f t="shared" si="3"/>
        <v>36784</v>
      </c>
      <c r="O77" s="194">
        <v>114.10556204512822</v>
      </c>
      <c r="P77" s="194">
        <v>78.796083061739878</v>
      </c>
      <c r="Q77" s="194">
        <v>170.60727243246552</v>
      </c>
      <c r="R77" s="194">
        <v>88.446440752460234</v>
      </c>
      <c r="S77" s="194">
        <v>109.22831160432072</v>
      </c>
      <c r="T77" s="211">
        <v>76.037646840710934</v>
      </c>
      <c r="U77" s="212">
        <v>102.23976061381809</v>
      </c>
      <c r="V77" s="3"/>
      <c r="W77" s="3"/>
      <c r="X77" s="423"/>
      <c r="Y77" s="190"/>
      <c r="Z77" s="190"/>
      <c r="AA77" s="175"/>
      <c r="AB77" s="424"/>
      <c r="AC77" s="424"/>
      <c r="AD77" s="424"/>
      <c r="AE77" s="424"/>
      <c r="AF77" s="424"/>
      <c r="AG77" s="424"/>
      <c r="AH77" s="424"/>
      <c r="AI77" s="424"/>
      <c r="AJ77" s="424"/>
      <c r="AK77" s="424"/>
      <c r="AL77" s="424"/>
      <c r="AM77" s="424"/>
      <c r="AN77" s="424"/>
      <c r="AO77" s="424"/>
    </row>
    <row r="78" spans="1:41" s="145" customFormat="1" ht="14.25" customHeight="1">
      <c r="A78" s="400" t="s">
        <v>627</v>
      </c>
      <c r="B78" s="168" t="s">
        <v>70</v>
      </c>
      <c r="C78" s="208">
        <v>3598</v>
      </c>
      <c r="D78" s="208">
        <v>783</v>
      </c>
      <c r="E78" s="208">
        <v>169</v>
      </c>
      <c r="F78" s="208">
        <v>4212</v>
      </c>
      <c r="G78" s="151">
        <f t="shared" si="2"/>
        <v>4381</v>
      </c>
      <c r="H78" s="208">
        <v>41584</v>
      </c>
      <c r="I78" s="208">
        <v>17170</v>
      </c>
      <c r="J78" s="208">
        <v>11242</v>
      </c>
      <c r="K78" s="208">
        <v>47512</v>
      </c>
      <c r="L78" s="208">
        <v>46750</v>
      </c>
      <c r="M78" s="208">
        <v>12004</v>
      </c>
      <c r="N78" s="151">
        <f t="shared" si="3"/>
        <v>58754</v>
      </c>
      <c r="O78" s="194">
        <v>88.378570912742731</v>
      </c>
      <c r="P78" s="194">
        <v>74.759505380314636</v>
      </c>
      <c r="Q78" s="194">
        <v>134.20115247968545</v>
      </c>
      <c r="R78" s="194">
        <v>72.655512199438135</v>
      </c>
      <c r="S78" s="194">
        <v>86.339440623552548</v>
      </c>
      <c r="T78" s="211">
        <v>78.408870240981926</v>
      </c>
      <c r="U78" s="212">
        <v>84.724487315544295</v>
      </c>
      <c r="V78" s="3"/>
      <c r="W78" s="3"/>
      <c r="X78" s="423"/>
      <c r="Y78" s="190"/>
      <c r="Z78" s="190"/>
      <c r="AA78" s="175"/>
      <c r="AB78" s="424"/>
      <c r="AC78" s="424"/>
      <c r="AD78" s="424"/>
      <c r="AE78" s="424"/>
      <c r="AF78" s="424"/>
      <c r="AG78" s="424"/>
      <c r="AH78" s="424"/>
      <c r="AI78" s="424"/>
      <c r="AJ78" s="424"/>
      <c r="AK78" s="424"/>
      <c r="AL78" s="424"/>
      <c r="AM78" s="424"/>
      <c r="AN78" s="424"/>
      <c r="AO78" s="424"/>
    </row>
    <row r="79" spans="1:41" s="145" customFormat="1" ht="14.25" customHeight="1">
      <c r="A79" s="400" t="s">
        <v>628</v>
      </c>
      <c r="B79" s="168" t="s">
        <v>71</v>
      </c>
      <c r="C79" s="208">
        <v>1981</v>
      </c>
      <c r="D79" s="208">
        <v>699</v>
      </c>
      <c r="E79" s="208">
        <v>198</v>
      </c>
      <c r="F79" s="208">
        <v>2482</v>
      </c>
      <c r="G79" s="151">
        <f t="shared" si="2"/>
        <v>2680</v>
      </c>
      <c r="H79" s="208">
        <v>29803</v>
      </c>
      <c r="I79" s="208">
        <v>18437</v>
      </c>
      <c r="J79" s="208">
        <v>16181</v>
      </c>
      <c r="K79" s="208">
        <v>32059</v>
      </c>
      <c r="L79" s="208">
        <v>41192</v>
      </c>
      <c r="M79" s="208">
        <v>7048</v>
      </c>
      <c r="N79" s="151">
        <f t="shared" si="3"/>
        <v>48240</v>
      </c>
      <c r="O79" s="194">
        <v>80.827342942347101</v>
      </c>
      <c r="P79" s="194">
        <v>67.23426599091637</v>
      </c>
      <c r="Q79" s="194">
        <v>91.505735428869173</v>
      </c>
      <c r="R79" s="194">
        <v>67.957980168352876</v>
      </c>
      <c r="S79" s="194">
        <v>73.429679279125381</v>
      </c>
      <c r="T79" s="211">
        <v>92.68073942905049</v>
      </c>
      <c r="U79" s="212">
        <v>76.251356756294996</v>
      </c>
      <c r="V79" s="3"/>
      <c r="W79" s="3"/>
      <c r="X79" s="423"/>
      <c r="Y79" s="190"/>
      <c r="Z79" s="190"/>
      <c r="AA79" s="175"/>
      <c r="AB79" s="424"/>
      <c r="AC79" s="424"/>
      <c r="AD79" s="424"/>
      <c r="AE79" s="424"/>
      <c r="AF79" s="424"/>
      <c r="AG79" s="424"/>
      <c r="AH79" s="424"/>
      <c r="AI79" s="424"/>
      <c r="AJ79" s="424"/>
      <c r="AK79" s="424"/>
      <c r="AL79" s="424"/>
      <c r="AM79" s="424"/>
      <c r="AN79" s="424"/>
      <c r="AO79" s="424"/>
    </row>
    <row r="80" spans="1:41" s="145" customFormat="1" ht="14.25" customHeight="1">
      <c r="A80" s="400" t="s">
        <v>629</v>
      </c>
      <c r="B80" s="168" t="s">
        <v>72</v>
      </c>
      <c r="C80" s="208">
        <v>3586</v>
      </c>
      <c r="D80" s="208">
        <v>782</v>
      </c>
      <c r="E80" s="208">
        <v>159</v>
      </c>
      <c r="F80" s="208">
        <v>4209</v>
      </c>
      <c r="G80" s="151">
        <f t="shared" si="2"/>
        <v>4368</v>
      </c>
      <c r="H80" s="208">
        <v>21304</v>
      </c>
      <c r="I80" s="208">
        <v>9531</v>
      </c>
      <c r="J80" s="208">
        <v>2894</v>
      </c>
      <c r="K80" s="208">
        <v>27941</v>
      </c>
      <c r="L80" s="208">
        <v>22291</v>
      </c>
      <c r="M80" s="208">
        <v>8544</v>
      </c>
      <c r="N80" s="151">
        <f t="shared" si="3"/>
        <v>30835</v>
      </c>
      <c r="O80" s="194">
        <v>84.494875328841601</v>
      </c>
      <c r="P80" s="194">
        <v>87.906222609471357</v>
      </c>
      <c r="Q80" s="194">
        <v>161.11987078794021</v>
      </c>
      <c r="R80" s="194">
        <v>77.020245188981477</v>
      </c>
      <c r="S80" s="194">
        <v>92.228829078594813</v>
      </c>
      <c r="T80" s="211">
        <v>68.467155251392555</v>
      </c>
      <c r="U80" s="212">
        <v>85.365177963253558</v>
      </c>
      <c r="V80" s="3"/>
      <c r="W80" s="3"/>
      <c r="X80" s="423"/>
      <c r="Y80" s="190"/>
      <c r="Z80" s="190"/>
      <c r="AA80" s="175"/>
      <c r="AB80" s="424"/>
      <c r="AC80" s="424"/>
      <c r="AD80" s="424"/>
      <c r="AE80" s="424"/>
      <c r="AF80" s="424"/>
      <c r="AG80" s="424"/>
      <c r="AH80" s="424"/>
      <c r="AI80" s="424"/>
      <c r="AJ80" s="424"/>
      <c r="AK80" s="424"/>
      <c r="AL80" s="424"/>
      <c r="AM80" s="424"/>
      <c r="AN80" s="424"/>
      <c r="AO80" s="424"/>
    </row>
    <row r="81" spans="1:41" s="145" customFormat="1" ht="14.25" customHeight="1">
      <c r="A81" s="400" t="s">
        <v>630</v>
      </c>
      <c r="B81" s="168" t="s">
        <v>73</v>
      </c>
      <c r="C81" s="208">
        <v>924</v>
      </c>
      <c r="D81" s="208">
        <v>386</v>
      </c>
      <c r="E81" s="208">
        <v>148</v>
      </c>
      <c r="F81" s="208">
        <v>1162</v>
      </c>
      <c r="G81" s="151">
        <f t="shared" si="2"/>
        <v>1310</v>
      </c>
      <c r="H81" s="208">
        <v>4622</v>
      </c>
      <c r="I81" s="208">
        <v>8279</v>
      </c>
      <c r="J81" s="208">
        <v>2999</v>
      </c>
      <c r="K81" s="208">
        <v>9902</v>
      </c>
      <c r="L81" s="208">
        <v>10402</v>
      </c>
      <c r="M81" s="208">
        <v>2499</v>
      </c>
      <c r="N81" s="151">
        <f t="shared" si="3"/>
        <v>12901</v>
      </c>
      <c r="O81" s="194">
        <v>95.018627478423141</v>
      </c>
      <c r="P81" s="194">
        <v>112.79908823543254</v>
      </c>
      <c r="Q81" s="194">
        <v>102.8291738293006</v>
      </c>
      <c r="R81" s="194">
        <v>107.14693316437449</v>
      </c>
      <c r="S81" s="194">
        <v>110.59003181666563</v>
      </c>
      <c r="T81" s="211">
        <v>88.14479080049189</v>
      </c>
      <c r="U81" s="212">
        <v>106.09546970136697</v>
      </c>
      <c r="V81" s="3"/>
      <c r="W81" s="3"/>
      <c r="X81" s="423"/>
      <c r="Y81" s="190"/>
      <c r="Z81" s="190"/>
      <c r="AA81" s="175"/>
      <c r="AB81" s="424"/>
      <c r="AC81" s="424"/>
      <c r="AD81" s="424"/>
      <c r="AE81" s="424"/>
      <c r="AF81" s="424"/>
      <c r="AG81" s="424"/>
      <c r="AH81" s="424"/>
      <c r="AI81" s="424"/>
      <c r="AJ81" s="424"/>
      <c r="AK81" s="424"/>
      <c r="AL81" s="424"/>
      <c r="AM81" s="424"/>
      <c r="AN81" s="424"/>
      <c r="AO81" s="424"/>
    </row>
    <row r="82" spans="1:41" s="145" customFormat="1" ht="14.25" customHeight="1">
      <c r="A82" s="400" t="s">
        <v>631</v>
      </c>
      <c r="B82" s="168" t="s">
        <v>74</v>
      </c>
      <c r="C82" s="208">
        <v>1558</v>
      </c>
      <c r="D82" s="208">
        <v>457</v>
      </c>
      <c r="E82" s="208">
        <v>194</v>
      </c>
      <c r="F82" s="208">
        <v>1821</v>
      </c>
      <c r="G82" s="151">
        <f t="shared" si="2"/>
        <v>2015</v>
      </c>
      <c r="H82" s="208">
        <v>11497</v>
      </c>
      <c r="I82" s="208">
        <v>5877</v>
      </c>
      <c r="J82" s="208">
        <v>4882</v>
      </c>
      <c r="K82" s="208">
        <v>12492</v>
      </c>
      <c r="L82" s="208">
        <v>13010</v>
      </c>
      <c r="M82" s="208">
        <v>4364</v>
      </c>
      <c r="N82" s="151">
        <f t="shared" si="3"/>
        <v>17374</v>
      </c>
      <c r="O82" s="194">
        <v>83.402676543034289</v>
      </c>
      <c r="P82" s="194">
        <v>70.612825464949921</v>
      </c>
      <c r="Q82" s="194">
        <v>104.95537690790916</v>
      </c>
      <c r="R82" s="194">
        <v>68.213176720393776</v>
      </c>
      <c r="S82" s="194">
        <v>78.657691369614497</v>
      </c>
      <c r="T82" s="211">
        <v>81.700983971084412</v>
      </c>
      <c r="U82" s="212">
        <v>79.449351170269779</v>
      </c>
      <c r="V82" s="3"/>
      <c r="W82" s="3"/>
      <c r="X82" s="423"/>
      <c r="Y82" s="190"/>
      <c r="Z82" s="190"/>
      <c r="AA82" s="175"/>
      <c r="AB82" s="424"/>
      <c r="AC82" s="424"/>
      <c r="AD82" s="424"/>
      <c r="AE82" s="424"/>
      <c r="AF82" s="424"/>
      <c r="AG82" s="424"/>
      <c r="AH82" s="424"/>
      <c r="AI82" s="424"/>
      <c r="AJ82" s="424"/>
      <c r="AK82" s="424"/>
      <c r="AL82" s="424"/>
      <c r="AM82" s="424"/>
      <c r="AN82" s="424"/>
      <c r="AO82" s="424"/>
    </row>
    <row r="83" spans="1:41" s="145" customFormat="1" ht="14.25" customHeight="1">
      <c r="A83" s="400" t="s">
        <v>632</v>
      </c>
      <c r="B83" s="168" t="s">
        <v>75</v>
      </c>
      <c r="C83" s="208">
        <v>5789</v>
      </c>
      <c r="D83" s="208">
        <v>1353</v>
      </c>
      <c r="E83" s="208">
        <v>174</v>
      </c>
      <c r="F83" s="208">
        <v>6968</v>
      </c>
      <c r="G83" s="151">
        <f t="shared" si="2"/>
        <v>7142</v>
      </c>
      <c r="H83" s="208">
        <v>41092</v>
      </c>
      <c r="I83" s="208">
        <v>13452</v>
      </c>
      <c r="J83" s="208">
        <v>2604</v>
      </c>
      <c r="K83" s="208">
        <v>51940</v>
      </c>
      <c r="L83" s="208">
        <v>40909</v>
      </c>
      <c r="M83" s="208">
        <v>13635</v>
      </c>
      <c r="N83" s="151">
        <f t="shared" si="3"/>
        <v>54544</v>
      </c>
      <c r="O83" s="194">
        <v>91.7540122782965</v>
      </c>
      <c r="P83" s="194">
        <v>85.133491327957259</v>
      </c>
      <c r="Q83" s="194">
        <v>131.02737554985919</v>
      </c>
      <c r="R83" s="194">
        <v>88.185371837631791</v>
      </c>
      <c r="S83" s="194">
        <v>94.6451236279527</v>
      </c>
      <c r="T83" s="211">
        <v>77.461514061717338</v>
      </c>
      <c r="U83" s="212">
        <v>90.169726532095993</v>
      </c>
      <c r="V83" s="3"/>
      <c r="W83" s="3"/>
      <c r="X83" s="423"/>
      <c r="Y83" s="190"/>
      <c r="Z83" s="190"/>
      <c r="AA83" s="175"/>
      <c r="AB83" s="424"/>
      <c r="AC83" s="424"/>
      <c r="AD83" s="424"/>
      <c r="AE83" s="424"/>
      <c r="AF83" s="424"/>
      <c r="AG83" s="424"/>
      <c r="AH83" s="424"/>
      <c r="AI83" s="424"/>
      <c r="AJ83" s="424"/>
      <c r="AK83" s="424"/>
      <c r="AL83" s="424"/>
      <c r="AM83" s="424"/>
      <c r="AN83" s="424"/>
      <c r="AO83" s="424"/>
    </row>
    <row r="84" spans="1:41" s="145" customFormat="1" ht="14.25" customHeight="1">
      <c r="A84" s="400" t="s">
        <v>633</v>
      </c>
      <c r="B84" s="168" t="s">
        <v>76</v>
      </c>
      <c r="C84" s="208">
        <v>4424</v>
      </c>
      <c r="D84" s="208">
        <v>855</v>
      </c>
      <c r="E84" s="208">
        <v>201</v>
      </c>
      <c r="F84" s="208">
        <v>5078</v>
      </c>
      <c r="G84" s="151">
        <f t="shared" si="2"/>
        <v>5279</v>
      </c>
      <c r="H84" s="208">
        <v>28620</v>
      </c>
      <c r="I84" s="208">
        <v>9837</v>
      </c>
      <c r="J84" s="208">
        <v>2802</v>
      </c>
      <c r="K84" s="208">
        <v>35655</v>
      </c>
      <c r="L84" s="208">
        <v>28575</v>
      </c>
      <c r="M84" s="208">
        <v>9882</v>
      </c>
      <c r="N84" s="151">
        <f t="shared" si="3"/>
        <v>38457</v>
      </c>
      <c r="O84" s="194">
        <v>98.809438281569243</v>
      </c>
      <c r="P84" s="194">
        <v>74.85081561627787</v>
      </c>
      <c r="Q84" s="194">
        <v>106.35789643010985</v>
      </c>
      <c r="R84" s="194">
        <v>91.963752379930213</v>
      </c>
      <c r="S84" s="194">
        <v>100.65321250320571</v>
      </c>
      <c r="T84" s="211">
        <v>72.287046822342234</v>
      </c>
      <c r="U84" s="212">
        <v>93.067561912449804</v>
      </c>
      <c r="V84" s="3"/>
      <c r="W84" s="3"/>
      <c r="X84" s="423"/>
      <c r="Y84" s="190"/>
      <c r="Z84" s="190"/>
      <c r="AA84" s="175"/>
      <c r="AB84" s="424"/>
      <c r="AC84" s="424"/>
      <c r="AD84" s="424"/>
      <c r="AE84" s="424"/>
      <c r="AF84" s="424"/>
      <c r="AG84" s="424"/>
      <c r="AH84" s="424"/>
      <c r="AI84" s="424"/>
      <c r="AJ84" s="424"/>
      <c r="AK84" s="424"/>
      <c r="AL84" s="424"/>
      <c r="AM84" s="424"/>
      <c r="AN84" s="424"/>
      <c r="AO84" s="424"/>
    </row>
    <row r="85" spans="1:41" s="145" customFormat="1" ht="14.25" customHeight="1">
      <c r="A85" s="400" t="s">
        <v>634</v>
      </c>
      <c r="B85" s="168" t="s">
        <v>77</v>
      </c>
      <c r="C85" s="208">
        <v>1276</v>
      </c>
      <c r="D85" s="208">
        <v>402</v>
      </c>
      <c r="E85" s="208">
        <v>177</v>
      </c>
      <c r="F85" s="208">
        <v>1501</v>
      </c>
      <c r="G85" s="151">
        <f t="shared" si="2"/>
        <v>1678</v>
      </c>
      <c r="H85" s="208">
        <v>7938</v>
      </c>
      <c r="I85" s="208">
        <v>7667</v>
      </c>
      <c r="J85" s="208">
        <v>5038</v>
      </c>
      <c r="K85" s="208">
        <v>10567</v>
      </c>
      <c r="L85" s="208">
        <v>11107</v>
      </c>
      <c r="M85" s="208">
        <v>4498</v>
      </c>
      <c r="N85" s="151">
        <f t="shared" si="3"/>
        <v>15605</v>
      </c>
      <c r="O85" s="194">
        <v>85.105707649691013</v>
      </c>
      <c r="P85" s="194">
        <v>70.196481359238305</v>
      </c>
      <c r="Q85" s="194">
        <v>95.161060512503852</v>
      </c>
      <c r="R85" s="194">
        <v>72.231652218071019</v>
      </c>
      <c r="S85" s="194">
        <v>77.892672065358639</v>
      </c>
      <c r="T85" s="211">
        <v>80.167042440844853</v>
      </c>
      <c r="U85" s="212">
        <v>78.496743801042868</v>
      </c>
      <c r="V85" s="3"/>
      <c r="W85" s="3"/>
      <c r="X85" s="423"/>
      <c r="Y85" s="190"/>
      <c r="Z85" s="190"/>
      <c r="AA85" s="175"/>
      <c r="AB85" s="424"/>
      <c r="AC85" s="424"/>
      <c r="AD85" s="424"/>
      <c r="AE85" s="424"/>
      <c r="AF85" s="424"/>
      <c r="AG85" s="424"/>
      <c r="AH85" s="424"/>
      <c r="AI85" s="424"/>
      <c r="AJ85" s="424"/>
      <c r="AK85" s="424"/>
      <c r="AL85" s="424"/>
      <c r="AM85" s="424"/>
      <c r="AN85" s="424"/>
      <c r="AO85" s="424"/>
    </row>
    <row r="86" spans="1:41" s="145" customFormat="1" ht="14.25" customHeight="1">
      <c r="A86" s="400" t="s">
        <v>635</v>
      </c>
      <c r="B86" s="168" t="s">
        <v>78</v>
      </c>
      <c r="C86" s="208">
        <v>5811</v>
      </c>
      <c r="D86" s="208">
        <v>1305</v>
      </c>
      <c r="E86" s="208">
        <v>279</v>
      </c>
      <c r="F86" s="208">
        <v>6837</v>
      </c>
      <c r="G86" s="151">
        <f t="shared" si="2"/>
        <v>7116</v>
      </c>
      <c r="H86" s="208">
        <v>39523</v>
      </c>
      <c r="I86" s="208">
        <v>14637</v>
      </c>
      <c r="J86" s="208">
        <v>6353</v>
      </c>
      <c r="K86" s="208">
        <v>47807</v>
      </c>
      <c r="L86" s="208">
        <v>42052</v>
      </c>
      <c r="M86" s="208">
        <v>12108</v>
      </c>
      <c r="N86" s="151">
        <f t="shared" si="3"/>
        <v>54160</v>
      </c>
      <c r="O86" s="194">
        <v>88.316345212207693</v>
      </c>
      <c r="P86" s="194">
        <v>70.796088435274598</v>
      </c>
      <c r="Q86" s="194">
        <v>112.11424985897818</v>
      </c>
      <c r="R86" s="194">
        <v>80.482535028896521</v>
      </c>
      <c r="S86" s="194">
        <v>87.563089432388409</v>
      </c>
      <c r="T86" s="211">
        <v>71.805177287284025</v>
      </c>
      <c r="U86" s="212">
        <v>84.044361940908331</v>
      </c>
      <c r="V86" s="3"/>
      <c r="W86" s="3"/>
      <c r="X86" s="423"/>
      <c r="Y86" s="190"/>
      <c r="Z86" s="190"/>
      <c r="AA86" s="175"/>
      <c r="AB86" s="424"/>
      <c r="AC86" s="424"/>
      <c r="AD86" s="424"/>
      <c r="AE86" s="424"/>
      <c r="AF86" s="424"/>
      <c r="AG86" s="424"/>
      <c r="AH86" s="424"/>
      <c r="AI86" s="424"/>
      <c r="AJ86" s="424"/>
      <c r="AK86" s="424"/>
      <c r="AL86" s="424"/>
      <c r="AM86" s="424"/>
      <c r="AN86" s="424"/>
      <c r="AO86" s="424"/>
    </row>
    <row r="87" spans="1:41" s="145" customFormat="1" ht="14.25" customHeight="1">
      <c r="A87" s="400" t="s">
        <v>636</v>
      </c>
      <c r="B87" s="168" t="s">
        <v>79</v>
      </c>
      <c r="C87" s="208">
        <v>6981</v>
      </c>
      <c r="D87" s="208">
        <v>1293</v>
      </c>
      <c r="E87" s="208">
        <v>226</v>
      </c>
      <c r="F87" s="208">
        <v>8048</v>
      </c>
      <c r="G87" s="151">
        <f t="shared" si="2"/>
        <v>8274</v>
      </c>
      <c r="H87" s="208">
        <v>59755</v>
      </c>
      <c r="I87" s="208">
        <v>11124</v>
      </c>
      <c r="J87" s="208">
        <v>3706</v>
      </c>
      <c r="K87" s="208">
        <v>67173</v>
      </c>
      <c r="L87" s="208">
        <v>47850</v>
      </c>
      <c r="M87" s="208">
        <v>23029</v>
      </c>
      <c r="N87" s="151">
        <f t="shared" si="3"/>
        <v>70879</v>
      </c>
      <c r="O87" s="194">
        <v>83.254466785945127</v>
      </c>
      <c r="P87" s="194">
        <v>73.146884375814395</v>
      </c>
      <c r="Q87" s="194">
        <v>107.49624521579916</v>
      </c>
      <c r="R87" s="194">
        <v>80.51779955608221</v>
      </c>
      <c r="S87" s="194">
        <v>86.080746898090055</v>
      </c>
      <c r="T87" s="211">
        <v>72.74109613681874</v>
      </c>
      <c r="U87" s="212">
        <v>81.805135244238571</v>
      </c>
      <c r="V87" s="3"/>
      <c r="W87" s="3"/>
      <c r="X87" s="423"/>
      <c r="Y87" s="190"/>
      <c r="Z87" s="190"/>
      <c r="AA87" s="175"/>
      <c r="AB87" s="424"/>
      <c r="AC87" s="424"/>
      <c r="AD87" s="424"/>
      <c r="AE87" s="424"/>
      <c r="AF87" s="424"/>
      <c r="AG87" s="424"/>
      <c r="AH87" s="424"/>
      <c r="AI87" s="424"/>
      <c r="AJ87" s="424"/>
      <c r="AK87" s="424"/>
      <c r="AL87" s="424"/>
      <c r="AM87" s="424"/>
      <c r="AN87" s="424"/>
      <c r="AO87" s="424"/>
    </row>
    <row r="88" spans="1:41" s="145" customFormat="1" ht="21.9" customHeight="1">
      <c r="A88" s="816" t="s">
        <v>440</v>
      </c>
      <c r="B88" s="817"/>
      <c r="C88" s="198">
        <f t="shared" ref="C88:N88" si="4">SUM(C7:C87)</f>
        <v>1648595</v>
      </c>
      <c r="D88" s="198">
        <f t="shared" si="4"/>
        <v>226087</v>
      </c>
      <c r="E88" s="198">
        <f t="shared" si="4"/>
        <v>37564</v>
      </c>
      <c r="F88" s="198">
        <f t="shared" si="4"/>
        <v>1837118</v>
      </c>
      <c r="G88" s="198">
        <f t="shared" si="4"/>
        <v>1874682</v>
      </c>
      <c r="H88" s="198">
        <f t="shared" si="4"/>
        <v>11209208</v>
      </c>
      <c r="I88" s="198">
        <f t="shared" si="4"/>
        <v>3268609</v>
      </c>
      <c r="J88" s="198">
        <f t="shared" si="4"/>
        <v>947106</v>
      </c>
      <c r="K88" s="198">
        <f t="shared" si="4"/>
        <v>13530711</v>
      </c>
      <c r="L88" s="198">
        <f t="shared" si="4"/>
        <v>10389595</v>
      </c>
      <c r="M88" s="198">
        <f t="shared" si="4"/>
        <v>4088222</v>
      </c>
      <c r="N88" s="198">
        <f t="shared" si="4"/>
        <v>14477817</v>
      </c>
      <c r="O88" s="199">
        <v>100.92040053600184</v>
      </c>
      <c r="P88" s="199">
        <v>82.647752792197267</v>
      </c>
      <c r="Q88" s="199">
        <v>142.35590944943417</v>
      </c>
      <c r="R88" s="199">
        <v>94.00115168629776</v>
      </c>
      <c r="S88" s="199">
        <v>99.539046193503111</v>
      </c>
      <c r="T88" s="199">
        <v>90.974593175192283</v>
      </c>
      <c r="U88" s="200">
        <v>97.145451724592732</v>
      </c>
      <c r="V88" s="3"/>
      <c r="W88" s="3"/>
      <c r="X88" s="423"/>
      <c r="Y88" s="190"/>
      <c r="Z88" s="190"/>
      <c r="AA88" s="175"/>
      <c r="AB88" s="424"/>
      <c r="AC88" s="424"/>
      <c r="AD88" s="424"/>
      <c r="AE88" s="424"/>
      <c r="AF88" s="424"/>
      <c r="AG88" s="424"/>
      <c r="AH88" s="424"/>
      <c r="AI88" s="424"/>
      <c r="AJ88" s="424"/>
      <c r="AK88" s="424"/>
      <c r="AL88" s="424"/>
      <c r="AM88" s="424"/>
      <c r="AN88" s="424"/>
      <c r="AO88" s="424"/>
    </row>
    <row r="89" spans="1:41" s="145" customFormat="1" ht="14.1" customHeight="1">
      <c r="A89" s="214"/>
      <c r="C89" s="152"/>
      <c r="D89" s="152"/>
      <c r="E89" s="152"/>
      <c r="F89" s="152"/>
      <c r="G89" s="152"/>
      <c r="H89" s="152"/>
      <c r="I89" s="152"/>
      <c r="J89" s="152"/>
      <c r="K89" s="152"/>
      <c r="L89" s="152"/>
      <c r="M89" s="152"/>
      <c r="N89" s="152"/>
      <c r="O89" s="152"/>
      <c r="P89" s="152"/>
      <c r="Q89" s="152"/>
      <c r="R89" s="152"/>
      <c r="S89" s="152"/>
      <c r="T89" s="152"/>
      <c r="U89" s="152"/>
      <c r="X89" s="41"/>
      <c r="Y89" s="190"/>
      <c r="Z89" s="190"/>
    </row>
    <row r="90" spans="1:41" s="145" customFormat="1" ht="14.1" customHeight="1">
      <c r="A90" s="214"/>
      <c r="C90" s="152"/>
      <c r="D90" s="152"/>
      <c r="E90" s="152"/>
      <c r="F90" s="152"/>
      <c r="G90" s="152"/>
      <c r="H90" s="152"/>
      <c r="I90" s="152"/>
      <c r="J90" s="152"/>
      <c r="K90" s="152"/>
      <c r="L90" s="152"/>
      <c r="M90" s="152"/>
      <c r="N90" s="152"/>
      <c r="O90" s="152"/>
      <c r="P90" s="152"/>
      <c r="Q90" s="152"/>
      <c r="R90" s="152"/>
      <c r="S90" s="152"/>
      <c r="T90" s="152"/>
      <c r="U90" s="152"/>
      <c r="X90" s="41"/>
      <c r="Y90" s="190"/>
      <c r="Z90" s="190"/>
    </row>
    <row r="91" spans="1:41" s="145" customFormat="1" ht="14.1" customHeight="1">
      <c r="A91" s="214"/>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90"/>
    </row>
    <row r="92" spans="1:41" s="145" customFormat="1" ht="14.1" customHeight="1">
      <c r="A92" s="214"/>
      <c r="X92" s="41"/>
      <c r="Y92" s="190"/>
      <c r="Z92" s="190"/>
    </row>
    <row r="93" spans="1:41" s="145" customFormat="1" ht="14.1" customHeight="1">
      <c r="A93" s="214"/>
      <c r="X93" s="41"/>
      <c r="Y93" s="190"/>
      <c r="Z93" s="190"/>
    </row>
    <row r="94" spans="1:41" s="145" customFormat="1" ht="14.1" customHeight="1">
      <c r="A94" s="214"/>
      <c r="X94" s="41"/>
      <c r="Y94" s="190"/>
      <c r="Z94" s="190"/>
    </row>
    <row r="95" spans="1:41" s="145" customFormat="1" ht="14.1" customHeight="1">
      <c r="A95" s="214"/>
      <c r="X95" s="41"/>
      <c r="Y95" s="190"/>
      <c r="Z95" s="190"/>
    </row>
    <row r="96" spans="1:41" s="145" customFormat="1" ht="14.1" customHeight="1">
      <c r="A96" s="214"/>
      <c r="X96" s="41"/>
      <c r="Y96" s="41"/>
      <c r="Z96" s="41"/>
    </row>
    <row r="97" spans="1:26" s="145" customFormat="1" ht="14.1" customHeight="1">
      <c r="A97" s="214"/>
      <c r="X97" s="41"/>
      <c r="Y97" s="41"/>
      <c r="Z97" s="41"/>
    </row>
    <row r="98" spans="1:26" s="145" customFormat="1" ht="14.1" customHeight="1">
      <c r="A98" s="214"/>
      <c r="X98" s="41"/>
      <c r="Y98" s="41"/>
      <c r="Z98" s="41"/>
    </row>
    <row r="99" spans="1:26" s="145" customFormat="1" ht="14.1" customHeight="1">
      <c r="A99" s="214"/>
      <c r="X99" s="41"/>
      <c r="Y99" s="41"/>
      <c r="Z99" s="41"/>
    </row>
    <row r="100" spans="1:26" s="145" customFormat="1" ht="14.1" customHeight="1">
      <c r="A100" s="214"/>
      <c r="X100" s="41"/>
      <c r="Y100" s="41"/>
      <c r="Z100" s="41"/>
    </row>
    <row r="101" spans="1:26" s="145" customFormat="1" ht="14.1" customHeight="1">
      <c r="A101" s="214"/>
      <c r="X101" s="41"/>
      <c r="Y101" s="41"/>
      <c r="Z101" s="41"/>
    </row>
    <row r="102" spans="1:26" s="145" customFormat="1" ht="14.1" customHeight="1">
      <c r="A102" s="214"/>
      <c r="X102" s="41"/>
      <c r="Y102" s="41"/>
      <c r="Z102" s="41"/>
    </row>
    <row r="103" spans="1:26" s="145" customFormat="1" ht="14.1" customHeight="1">
      <c r="A103" s="214"/>
      <c r="X103" s="41"/>
      <c r="Y103" s="41"/>
      <c r="Z103" s="41"/>
    </row>
    <row r="104" spans="1:26" s="145" customFormat="1" ht="14.1" customHeight="1">
      <c r="A104" s="214"/>
      <c r="X104" s="41"/>
      <c r="Y104" s="41"/>
      <c r="Z104" s="41"/>
    </row>
    <row r="105" spans="1:26" s="145" customFormat="1" ht="14.1" customHeight="1">
      <c r="A105" s="214"/>
      <c r="X105" s="41"/>
      <c r="Y105" s="41"/>
      <c r="Z105" s="41"/>
    </row>
    <row r="106" spans="1:26" s="145" customFormat="1" ht="14.1" customHeight="1">
      <c r="A106" s="214"/>
      <c r="X106" s="41"/>
      <c r="Y106" s="41"/>
      <c r="Z106" s="41"/>
    </row>
    <row r="107" spans="1:26" s="145" customFormat="1" ht="14.1" customHeight="1">
      <c r="A107" s="214"/>
      <c r="X107" s="41"/>
      <c r="Y107" s="41"/>
      <c r="Z107" s="41"/>
    </row>
    <row r="108" spans="1:26" s="145" customFormat="1" ht="14.1" customHeight="1">
      <c r="A108" s="214"/>
      <c r="X108" s="41"/>
      <c r="Y108" s="41"/>
      <c r="Z108" s="41"/>
    </row>
    <row r="109" spans="1:26" s="145" customFormat="1" ht="14.1" customHeight="1">
      <c r="A109" s="214"/>
      <c r="X109" s="41"/>
      <c r="Y109" s="41"/>
      <c r="Z109" s="41"/>
    </row>
    <row r="110" spans="1:26" s="145" customFormat="1" ht="14.1" customHeight="1">
      <c r="A110" s="214"/>
      <c r="X110" s="41"/>
      <c r="Y110" s="41"/>
      <c r="Z110" s="41"/>
    </row>
    <row r="111" spans="1:26" s="145" customFormat="1" ht="14.1" customHeight="1">
      <c r="A111" s="214"/>
      <c r="X111" s="41"/>
      <c r="Y111" s="41"/>
      <c r="Z111" s="41"/>
    </row>
    <row r="112" spans="1:26" s="145" customFormat="1" ht="14.1" customHeight="1">
      <c r="A112" s="214"/>
      <c r="X112" s="41"/>
      <c r="Y112" s="41"/>
      <c r="Z112" s="41"/>
    </row>
    <row r="113" spans="1:26" s="145" customFormat="1" ht="14.1" customHeight="1">
      <c r="A113" s="214"/>
      <c r="X113" s="41"/>
      <c r="Y113" s="41"/>
      <c r="Z113" s="41"/>
    </row>
    <row r="114" spans="1:26" s="145" customFormat="1" ht="14.1" customHeight="1">
      <c r="A114" s="214"/>
      <c r="X114" s="41"/>
      <c r="Y114" s="41"/>
      <c r="Z114" s="41"/>
    </row>
    <row r="115" spans="1:26" s="145" customFormat="1" ht="14.1" customHeight="1">
      <c r="A115" s="214"/>
      <c r="X115" s="41"/>
      <c r="Y115" s="41"/>
      <c r="Z115" s="41"/>
    </row>
    <row r="116" spans="1:26" s="145" customFormat="1" ht="14.1" customHeight="1">
      <c r="A116" s="214"/>
      <c r="X116" s="41"/>
      <c r="Y116" s="41"/>
      <c r="Z116" s="41"/>
    </row>
    <row r="117" spans="1:26" s="145" customFormat="1" ht="14.1" customHeight="1">
      <c r="A117" s="214"/>
      <c r="X117" s="41"/>
      <c r="Y117" s="41"/>
      <c r="Z117" s="41"/>
    </row>
    <row r="118" spans="1:26" s="145" customFormat="1" ht="14.1" customHeight="1">
      <c r="A118" s="214"/>
      <c r="X118" s="41"/>
      <c r="Y118" s="41"/>
      <c r="Z118" s="41"/>
    </row>
    <row r="119" spans="1:26" s="145" customFormat="1" ht="14.1" customHeight="1">
      <c r="A119" s="214"/>
      <c r="X119" s="41"/>
      <c r="Y119" s="41"/>
      <c r="Z119" s="41"/>
    </row>
    <row r="120" spans="1:26" s="145" customFormat="1" ht="14.1" customHeight="1">
      <c r="A120" s="214"/>
      <c r="X120" s="41"/>
      <c r="Y120" s="41"/>
      <c r="Z120" s="41"/>
    </row>
    <row r="121" spans="1:26" s="145" customFormat="1" ht="14.1" customHeight="1">
      <c r="A121" s="214"/>
      <c r="X121" s="41"/>
      <c r="Y121" s="41"/>
      <c r="Z121" s="41"/>
    </row>
    <row r="122" spans="1:26" s="145" customFormat="1" ht="14.1" customHeight="1">
      <c r="A122" s="214"/>
      <c r="X122" s="41"/>
      <c r="Y122" s="41"/>
      <c r="Z122" s="41"/>
    </row>
    <row r="123" spans="1:26" s="145" customFormat="1" ht="14.1" customHeight="1">
      <c r="A123" s="214"/>
      <c r="X123" s="41"/>
      <c r="Y123" s="41"/>
      <c r="Z123" s="41"/>
    </row>
    <row r="124" spans="1:26" s="145" customFormat="1" ht="14.1" customHeight="1">
      <c r="A124" s="214"/>
      <c r="X124" s="41"/>
      <c r="Y124" s="41"/>
      <c r="Z124" s="41"/>
    </row>
    <row r="125" spans="1:26" s="145" customFormat="1" ht="14.1" customHeight="1">
      <c r="A125" s="214"/>
      <c r="X125" s="41"/>
      <c r="Y125" s="41"/>
      <c r="Z125" s="41"/>
    </row>
    <row r="126" spans="1:26" s="145" customFormat="1" ht="14.1" customHeight="1">
      <c r="A126" s="214"/>
      <c r="X126" s="41"/>
      <c r="Y126" s="41"/>
      <c r="Z126" s="41"/>
    </row>
    <row r="127" spans="1:26" s="145" customFormat="1" ht="14.1" customHeight="1">
      <c r="A127" s="214"/>
      <c r="X127" s="41"/>
      <c r="Y127" s="41"/>
      <c r="Z127" s="41"/>
    </row>
    <row r="128" spans="1:26" s="145" customFormat="1" ht="14.1" customHeight="1">
      <c r="A128" s="214"/>
      <c r="X128" s="41"/>
      <c r="Y128" s="41"/>
      <c r="Z128" s="41"/>
    </row>
    <row r="129" spans="1:26" s="145" customFormat="1" ht="14.1" customHeight="1">
      <c r="A129" s="214"/>
      <c r="X129" s="41"/>
      <c r="Y129" s="41"/>
      <c r="Z129" s="41"/>
    </row>
    <row r="130" spans="1:26" s="145" customFormat="1" ht="14.1" customHeight="1">
      <c r="A130" s="214"/>
      <c r="X130" s="41"/>
      <c r="Y130" s="41"/>
      <c r="Z130" s="41"/>
    </row>
    <row r="131" spans="1:26" s="145" customFormat="1" ht="14.1" customHeight="1">
      <c r="A131" s="214"/>
      <c r="X131" s="41"/>
      <c r="Y131" s="41"/>
      <c r="Z131" s="41"/>
    </row>
    <row r="132" spans="1:26" s="145" customFormat="1" ht="14.1" customHeight="1">
      <c r="A132" s="214"/>
      <c r="X132" s="41"/>
      <c r="Y132" s="41"/>
      <c r="Z132" s="41"/>
    </row>
    <row r="133" spans="1:26" s="145" customFormat="1" ht="14.1" customHeight="1">
      <c r="A133" s="214"/>
      <c r="X133" s="41"/>
      <c r="Y133" s="41"/>
      <c r="Z133" s="41"/>
    </row>
    <row r="134" spans="1:26" s="145" customFormat="1" ht="14.1" customHeight="1">
      <c r="A134" s="214"/>
      <c r="X134" s="41"/>
      <c r="Y134" s="41"/>
      <c r="Z134" s="41"/>
    </row>
    <row r="135" spans="1:26" s="145" customFormat="1" ht="14.1" customHeight="1">
      <c r="A135" s="214"/>
      <c r="X135" s="41"/>
      <c r="Y135" s="41"/>
      <c r="Z135" s="41"/>
    </row>
    <row r="136" spans="1:26" s="145" customFormat="1" ht="14.1" customHeight="1">
      <c r="A136" s="214"/>
      <c r="X136" s="41"/>
      <c r="Y136" s="41"/>
      <c r="Z136" s="41"/>
    </row>
    <row r="137" spans="1:26" s="145" customFormat="1" ht="14.1" customHeight="1">
      <c r="A137" s="214"/>
      <c r="X137" s="41"/>
      <c r="Y137" s="41"/>
      <c r="Z137" s="41"/>
    </row>
    <row r="138" spans="1:26" s="145" customFormat="1" ht="14.1" customHeight="1">
      <c r="A138" s="214"/>
      <c r="X138" s="41"/>
      <c r="Y138" s="41"/>
      <c r="Z138" s="41"/>
    </row>
    <row r="139" spans="1:26" s="145" customFormat="1" ht="14.1" customHeight="1">
      <c r="A139" s="214"/>
      <c r="X139" s="41"/>
      <c r="Y139" s="41"/>
      <c r="Z139" s="41"/>
    </row>
    <row r="140" spans="1:26" s="145" customFormat="1" ht="14.1" customHeight="1">
      <c r="A140" s="214"/>
      <c r="X140" s="41"/>
      <c r="Y140" s="41"/>
      <c r="Z140" s="41"/>
    </row>
    <row r="141" spans="1:26" s="145" customFormat="1" ht="14.1" customHeight="1">
      <c r="A141" s="214"/>
      <c r="X141" s="41"/>
      <c r="Y141" s="41"/>
      <c r="Z141" s="41"/>
    </row>
    <row r="142" spans="1:26" s="145" customFormat="1" ht="14.1" customHeight="1">
      <c r="A142" s="214"/>
      <c r="X142" s="41"/>
      <c r="Y142" s="41"/>
      <c r="Z142" s="41"/>
    </row>
    <row r="143" spans="1:26" s="145" customFormat="1" ht="14.1" customHeight="1">
      <c r="A143" s="214"/>
      <c r="X143" s="41"/>
      <c r="Y143" s="41"/>
      <c r="Z143" s="41"/>
    </row>
    <row r="144" spans="1:26" s="145" customFormat="1" ht="14.1" customHeight="1">
      <c r="A144" s="214"/>
      <c r="X144" s="41"/>
      <c r="Y144" s="41"/>
      <c r="Z144" s="41"/>
    </row>
    <row r="145" spans="1:26" s="145" customFormat="1" ht="14.1" customHeight="1">
      <c r="A145" s="214"/>
      <c r="X145" s="41"/>
      <c r="Y145" s="41"/>
      <c r="Z145" s="41"/>
    </row>
    <row r="146" spans="1:26" s="145" customFormat="1" ht="14.1" customHeight="1">
      <c r="A146" s="214"/>
      <c r="X146" s="41"/>
      <c r="Y146" s="41"/>
      <c r="Z146" s="41"/>
    </row>
    <row r="147" spans="1:26" s="145" customFormat="1" ht="14.1" customHeight="1">
      <c r="A147" s="214"/>
      <c r="X147" s="41"/>
      <c r="Y147" s="41"/>
      <c r="Z147" s="41"/>
    </row>
    <row r="148" spans="1:26" s="145" customFormat="1" ht="14.1" customHeight="1">
      <c r="A148" s="214"/>
      <c r="X148" s="41"/>
      <c r="Y148" s="41"/>
      <c r="Z148" s="41"/>
    </row>
    <row r="149" spans="1:26" s="145" customFormat="1" ht="14.1" customHeight="1">
      <c r="A149" s="214"/>
      <c r="X149" s="41"/>
      <c r="Y149" s="41"/>
      <c r="Z149" s="41"/>
    </row>
    <row r="150" spans="1:26" s="145" customFormat="1" ht="14.1" customHeight="1">
      <c r="A150" s="214"/>
      <c r="X150" s="41"/>
      <c r="Y150" s="41"/>
      <c r="Z150" s="41"/>
    </row>
    <row r="151" spans="1:26" s="145" customFormat="1" ht="14.1" customHeight="1">
      <c r="A151" s="214"/>
      <c r="X151" s="41"/>
      <c r="Y151" s="41"/>
      <c r="Z151" s="41"/>
    </row>
    <row r="152" spans="1:26" s="145" customFormat="1" ht="14.1" customHeight="1">
      <c r="A152" s="214"/>
      <c r="X152" s="41"/>
      <c r="Y152" s="41"/>
      <c r="Z152" s="41"/>
    </row>
    <row r="153" spans="1:26" s="145" customFormat="1" ht="14.1" customHeight="1">
      <c r="A153" s="214"/>
      <c r="X153" s="41"/>
      <c r="Y153" s="41"/>
      <c r="Z153" s="41"/>
    </row>
    <row r="154" spans="1:26" s="145" customFormat="1" ht="14.1" customHeight="1">
      <c r="A154" s="214"/>
      <c r="X154" s="41"/>
      <c r="Y154" s="41"/>
      <c r="Z154" s="41"/>
    </row>
    <row r="155" spans="1:26" s="145" customFormat="1" ht="14.1" customHeight="1">
      <c r="A155" s="214"/>
      <c r="X155" s="41"/>
      <c r="Y155" s="41"/>
      <c r="Z155" s="41"/>
    </row>
    <row r="156" spans="1:26" s="145" customFormat="1" ht="14.1" customHeight="1">
      <c r="A156" s="214"/>
      <c r="X156" s="41"/>
      <c r="Y156" s="41"/>
      <c r="Z156" s="41"/>
    </row>
    <row r="157" spans="1:26" s="145" customFormat="1" ht="14.1" customHeight="1">
      <c r="A157" s="214"/>
      <c r="X157" s="41"/>
      <c r="Y157" s="41"/>
      <c r="Z157" s="41"/>
    </row>
    <row r="158" spans="1:26" s="145" customFormat="1" ht="14.1" customHeight="1">
      <c r="A158" s="214"/>
      <c r="X158" s="41"/>
      <c r="Y158" s="41"/>
      <c r="Z158" s="41"/>
    </row>
    <row r="159" spans="1:26" s="145" customFormat="1" ht="14.1" customHeight="1">
      <c r="A159" s="214"/>
      <c r="X159" s="41"/>
      <c r="Y159" s="41"/>
      <c r="Z159" s="41"/>
    </row>
    <row r="160" spans="1:26" s="145" customFormat="1" ht="14.1" customHeight="1">
      <c r="A160" s="214"/>
      <c r="X160" s="41"/>
      <c r="Y160" s="41"/>
      <c r="Z160" s="41"/>
    </row>
    <row r="161" spans="1:26" s="145" customFormat="1" ht="14.1" customHeight="1">
      <c r="A161" s="214"/>
      <c r="X161" s="41"/>
      <c r="Y161" s="41"/>
      <c r="Z161" s="41"/>
    </row>
    <row r="162" spans="1:26" s="145" customFormat="1" ht="14.1" customHeight="1">
      <c r="A162" s="214"/>
      <c r="X162" s="41"/>
      <c r="Y162" s="41"/>
      <c r="Z162" s="41"/>
    </row>
    <row r="163" spans="1:26" s="145" customFormat="1" ht="14.1" customHeight="1">
      <c r="A163" s="214"/>
      <c r="X163" s="41"/>
      <c r="Y163" s="41"/>
      <c r="Z163" s="41"/>
    </row>
    <row r="164" spans="1:26" s="145" customFormat="1" ht="14.1" customHeight="1">
      <c r="A164" s="214"/>
      <c r="X164" s="41"/>
      <c r="Y164" s="41"/>
      <c r="Z164" s="41"/>
    </row>
    <row r="165" spans="1:26" s="145" customFormat="1" ht="14.1" customHeight="1">
      <c r="A165" s="214"/>
      <c r="X165" s="41"/>
      <c r="Y165" s="41"/>
      <c r="Z165" s="41"/>
    </row>
    <row r="166" spans="1:26" s="145" customFormat="1" ht="14.1" customHeight="1">
      <c r="A166" s="214"/>
      <c r="X166" s="41"/>
      <c r="Y166" s="41"/>
      <c r="Z166" s="41"/>
    </row>
    <row r="167" spans="1:26" s="145" customFormat="1" ht="14.1" customHeight="1">
      <c r="A167" s="214"/>
      <c r="X167" s="41"/>
      <c r="Y167" s="41"/>
      <c r="Z167" s="41"/>
    </row>
    <row r="168" spans="1:26" s="145" customFormat="1" ht="14.1" customHeight="1">
      <c r="A168" s="214"/>
      <c r="X168" s="41"/>
      <c r="Y168" s="41"/>
      <c r="Z168" s="41"/>
    </row>
    <row r="169" spans="1:26" s="145" customFormat="1" ht="14.1" customHeight="1">
      <c r="A169" s="214"/>
      <c r="X169" s="41"/>
      <c r="Y169" s="41"/>
      <c r="Z169" s="41"/>
    </row>
    <row r="170" spans="1:26" s="145" customFormat="1" ht="14.1" customHeight="1">
      <c r="A170" s="214"/>
      <c r="X170" s="41"/>
      <c r="Y170" s="41"/>
      <c r="Z170" s="41"/>
    </row>
    <row r="171" spans="1:26" s="145" customFormat="1" ht="14.1" customHeight="1">
      <c r="A171" s="214"/>
      <c r="X171" s="41"/>
      <c r="Y171" s="41"/>
      <c r="Z171" s="41"/>
    </row>
    <row r="172" spans="1:26" s="145" customFormat="1" ht="14.1" customHeight="1">
      <c r="A172" s="214"/>
      <c r="X172" s="41"/>
      <c r="Y172" s="41"/>
      <c r="Z172" s="41"/>
    </row>
    <row r="173" spans="1:26" s="145" customFormat="1" ht="14.1" customHeight="1">
      <c r="A173" s="214"/>
      <c r="X173" s="41"/>
      <c r="Y173" s="41"/>
      <c r="Z173" s="41"/>
    </row>
    <row r="174" spans="1:26" s="145" customFormat="1" ht="14.1" customHeight="1">
      <c r="A174" s="214"/>
      <c r="X174" s="41"/>
      <c r="Y174" s="41"/>
      <c r="Z174" s="41"/>
    </row>
    <row r="175" spans="1:26" s="145" customFormat="1" ht="14.1" customHeight="1">
      <c r="A175" s="214"/>
      <c r="X175" s="41"/>
      <c r="Y175" s="41"/>
      <c r="Z175" s="41"/>
    </row>
    <row r="176" spans="1:26" s="145" customFormat="1" ht="14.1" customHeight="1">
      <c r="A176" s="214"/>
      <c r="X176" s="41"/>
      <c r="Y176" s="41"/>
      <c r="Z176" s="41"/>
    </row>
    <row r="177" spans="1:26" s="145" customFormat="1" ht="14.1" customHeight="1">
      <c r="A177" s="214"/>
      <c r="X177" s="41"/>
      <c r="Y177" s="41"/>
      <c r="Z177" s="41"/>
    </row>
    <row r="178" spans="1:26" s="145" customFormat="1" ht="14.1" customHeight="1">
      <c r="A178" s="214"/>
      <c r="X178" s="41"/>
      <c r="Y178" s="41"/>
      <c r="Z178" s="41"/>
    </row>
    <row r="179" spans="1:26" s="145" customFormat="1" ht="14.1" customHeight="1">
      <c r="A179" s="214"/>
      <c r="X179" s="41"/>
      <c r="Y179" s="41"/>
      <c r="Z179" s="41"/>
    </row>
    <row r="180" spans="1:26" s="145" customFormat="1" ht="14.1" customHeight="1">
      <c r="A180" s="214"/>
      <c r="X180" s="41"/>
      <c r="Y180" s="41"/>
      <c r="Z180" s="41"/>
    </row>
    <row r="181" spans="1:26" s="145" customFormat="1" ht="14.1" customHeight="1">
      <c r="A181" s="214"/>
      <c r="X181" s="41"/>
      <c r="Y181" s="41"/>
      <c r="Z181" s="41"/>
    </row>
    <row r="182" spans="1:26" s="145" customFormat="1" ht="14.1" customHeight="1">
      <c r="A182" s="214"/>
      <c r="X182" s="41"/>
      <c r="Y182" s="41"/>
      <c r="Z182" s="41"/>
    </row>
    <row r="183" spans="1:26" s="145" customFormat="1" ht="14.1" customHeight="1">
      <c r="A183" s="214"/>
      <c r="X183" s="41"/>
      <c r="Y183" s="41"/>
      <c r="Z183" s="41"/>
    </row>
    <row r="184" spans="1:26" s="145" customFormat="1" ht="14.1" customHeight="1">
      <c r="A184" s="214"/>
      <c r="X184" s="41"/>
      <c r="Y184" s="41"/>
      <c r="Z184" s="41"/>
    </row>
    <row r="185" spans="1:26" s="145" customFormat="1" ht="14.1" customHeight="1">
      <c r="A185" s="214"/>
      <c r="X185" s="41"/>
      <c r="Y185" s="41"/>
      <c r="Z185" s="41"/>
    </row>
    <row r="186" spans="1:26" s="145" customFormat="1" ht="14.1" customHeight="1">
      <c r="A186" s="214"/>
      <c r="X186" s="41"/>
      <c r="Y186" s="41"/>
      <c r="Z186" s="41"/>
    </row>
    <row r="187" spans="1:26" s="145" customFormat="1" ht="14.1" customHeight="1">
      <c r="A187" s="214"/>
      <c r="X187" s="41"/>
      <c r="Y187" s="41"/>
      <c r="Z187" s="41"/>
    </row>
    <row r="188" spans="1:26" s="145" customFormat="1" ht="14.1" customHeight="1">
      <c r="A188" s="214"/>
      <c r="X188" s="41"/>
      <c r="Y188" s="41"/>
      <c r="Z188" s="41"/>
    </row>
    <row r="189" spans="1:26" s="145" customFormat="1" ht="14.1" customHeight="1">
      <c r="A189" s="214"/>
      <c r="X189" s="41"/>
      <c r="Y189" s="41"/>
      <c r="Z189" s="41"/>
    </row>
    <row r="190" spans="1:26" s="145" customFormat="1" ht="14.1" customHeight="1">
      <c r="A190" s="214"/>
      <c r="X190" s="41"/>
      <c r="Y190" s="41"/>
      <c r="Z190" s="41"/>
    </row>
    <row r="191" spans="1:26" s="145" customFormat="1" ht="14.1" customHeight="1">
      <c r="A191" s="214"/>
      <c r="X191" s="41"/>
      <c r="Y191" s="41"/>
      <c r="Z191" s="41"/>
    </row>
    <row r="192" spans="1:26" s="145" customFormat="1" ht="14.1" customHeight="1">
      <c r="A192" s="214"/>
      <c r="X192" s="41"/>
      <c r="Y192" s="41"/>
      <c r="Z192" s="41"/>
    </row>
    <row r="193" spans="1:26" s="145" customFormat="1" ht="14.1" customHeight="1">
      <c r="A193" s="214"/>
      <c r="X193" s="41"/>
      <c r="Y193" s="41"/>
      <c r="Z193" s="41"/>
    </row>
    <row r="194" spans="1:26" s="145" customFormat="1" ht="14.1" customHeight="1">
      <c r="A194" s="214"/>
      <c r="X194" s="41"/>
      <c r="Y194" s="41"/>
      <c r="Z194" s="41"/>
    </row>
    <row r="195" spans="1:26" s="145" customFormat="1" ht="14.1" customHeight="1">
      <c r="A195" s="214"/>
      <c r="X195" s="41"/>
      <c r="Y195" s="41"/>
      <c r="Z195" s="41"/>
    </row>
    <row r="196" spans="1:26" s="145" customFormat="1" ht="14.1" customHeight="1">
      <c r="A196" s="214"/>
      <c r="X196" s="41"/>
      <c r="Y196" s="41"/>
      <c r="Z196" s="41"/>
    </row>
    <row r="197" spans="1:26" s="145" customFormat="1" ht="14.1" customHeight="1">
      <c r="A197" s="214"/>
      <c r="X197" s="41"/>
      <c r="Y197" s="41"/>
      <c r="Z197" s="41"/>
    </row>
    <row r="198" spans="1:26" s="145" customFormat="1" ht="14.1" customHeight="1">
      <c r="A198" s="214"/>
      <c r="X198" s="41"/>
      <c r="Y198" s="41"/>
      <c r="Z198" s="41"/>
    </row>
    <row r="199" spans="1:26" s="145" customFormat="1" ht="14.1" customHeight="1">
      <c r="A199" s="214"/>
      <c r="X199" s="41"/>
      <c r="Y199" s="41"/>
      <c r="Z199" s="41"/>
    </row>
    <row r="200" spans="1:26" s="145" customFormat="1" ht="14.1" customHeight="1">
      <c r="A200" s="214"/>
      <c r="X200" s="41"/>
      <c r="Y200" s="41"/>
      <c r="Z200" s="41"/>
    </row>
    <row r="201" spans="1:26" s="145" customFormat="1" ht="14.1" customHeight="1">
      <c r="A201" s="214"/>
      <c r="X201" s="41"/>
      <c r="Y201" s="41"/>
      <c r="Z201" s="41"/>
    </row>
    <row r="202" spans="1:26" s="145" customFormat="1" ht="14.1" customHeight="1">
      <c r="A202" s="214"/>
      <c r="X202" s="41"/>
      <c r="Y202" s="41"/>
      <c r="Z202" s="41"/>
    </row>
    <row r="203" spans="1:26" s="145" customFormat="1" ht="14.1" customHeight="1">
      <c r="A203" s="214"/>
      <c r="X203" s="41"/>
      <c r="Y203" s="41"/>
      <c r="Z203" s="41"/>
    </row>
    <row r="204" spans="1:26" s="145" customFormat="1" ht="14.1" customHeight="1">
      <c r="A204" s="214"/>
      <c r="X204" s="41"/>
      <c r="Y204" s="41"/>
      <c r="Z204" s="41"/>
    </row>
    <row r="205" spans="1:26" s="145" customFormat="1" ht="14.1" customHeight="1">
      <c r="A205" s="214"/>
      <c r="X205" s="41"/>
      <c r="Y205" s="41"/>
      <c r="Z205" s="41"/>
    </row>
    <row r="206" spans="1:26" s="145" customFormat="1" ht="14.1" customHeight="1">
      <c r="A206" s="214"/>
      <c r="X206" s="41"/>
      <c r="Y206" s="41"/>
      <c r="Z206" s="41"/>
    </row>
    <row r="207" spans="1:26" s="145" customFormat="1" ht="14.1" customHeight="1">
      <c r="A207" s="214"/>
      <c r="X207" s="41"/>
      <c r="Y207" s="41"/>
      <c r="Z207" s="41"/>
    </row>
    <row r="208" spans="1:26" s="145" customFormat="1" ht="14.1" customHeight="1">
      <c r="A208" s="214"/>
      <c r="X208" s="41"/>
      <c r="Y208" s="41"/>
      <c r="Z208" s="41"/>
    </row>
    <row r="209" spans="1:26" s="145" customFormat="1" ht="14.1" customHeight="1">
      <c r="A209" s="214"/>
      <c r="X209" s="41"/>
      <c r="Y209" s="41"/>
      <c r="Z209" s="41"/>
    </row>
    <row r="210" spans="1:26" s="145" customFormat="1" ht="14.1" customHeight="1">
      <c r="A210" s="214"/>
      <c r="X210" s="41"/>
      <c r="Y210" s="41"/>
      <c r="Z210" s="41"/>
    </row>
    <row r="211" spans="1:26" s="145" customFormat="1" ht="14.1" customHeight="1">
      <c r="A211" s="214"/>
      <c r="X211" s="41"/>
      <c r="Y211" s="41"/>
      <c r="Z211" s="41"/>
    </row>
    <row r="212" spans="1:26" s="145" customFormat="1" ht="14.1" customHeight="1">
      <c r="A212" s="214"/>
      <c r="X212" s="41"/>
      <c r="Y212" s="41"/>
      <c r="Z212" s="41"/>
    </row>
    <row r="213" spans="1:26" s="145" customFormat="1" ht="14.1" customHeight="1">
      <c r="A213" s="214"/>
      <c r="X213" s="41"/>
      <c r="Y213" s="41"/>
      <c r="Z213" s="41"/>
    </row>
    <row r="214" spans="1:26" s="145" customFormat="1" ht="14.1" customHeight="1">
      <c r="A214" s="214"/>
      <c r="X214" s="41"/>
      <c r="Y214" s="41"/>
      <c r="Z214" s="41"/>
    </row>
    <row r="215" spans="1:26" s="145" customFormat="1" ht="14.1" customHeight="1">
      <c r="A215" s="214"/>
      <c r="X215" s="41"/>
      <c r="Y215" s="41"/>
      <c r="Z215" s="41"/>
    </row>
    <row r="216" spans="1:26" s="145" customFormat="1" ht="14.1" customHeight="1">
      <c r="A216" s="214"/>
      <c r="X216" s="41"/>
      <c r="Y216" s="41"/>
      <c r="Z216" s="41"/>
    </row>
    <row r="217" spans="1:26" s="145" customFormat="1" ht="14.1" customHeight="1">
      <c r="A217" s="214"/>
      <c r="X217" s="41"/>
      <c r="Y217" s="41"/>
      <c r="Z217" s="41"/>
    </row>
    <row r="218" spans="1:26" s="145" customFormat="1" ht="14.1" customHeight="1">
      <c r="A218" s="214"/>
      <c r="X218" s="41"/>
      <c r="Y218" s="41"/>
      <c r="Z218" s="41"/>
    </row>
    <row r="219" spans="1:26" s="145" customFormat="1" ht="14.1" customHeight="1">
      <c r="A219" s="214"/>
      <c r="X219" s="41"/>
      <c r="Y219" s="41"/>
      <c r="Z219" s="41"/>
    </row>
    <row r="220" spans="1:26" s="145" customFormat="1" ht="14.1" customHeight="1">
      <c r="A220" s="214"/>
      <c r="X220" s="41"/>
      <c r="Y220" s="41"/>
      <c r="Z220" s="41"/>
    </row>
    <row r="221" spans="1:26" s="145" customFormat="1" ht="14.1" customHeight="1">
      <c r="A221" s="214"/>
      <c r="X221" s="41"/>
      <c r="Y221" s="41"/>
      <c r="Z221" s="41"/>
    </row>
    <row r="222" spans="1:26" s="145" customFormat="1" ht="14.1" customHeight="1">
      <c r="A222" s="214"/>
      <c r="X222" s="41"/>
      <c r="Y222" s="41"/>
      <c r="Z222" s="41"/>
    </row>
    <row r="223" spans="1:26" s="145" customFormat="1" ht="14.1" customHeight="1">
      <c r="A223" s="214"/>
      <c r="X223" s="41"/>
      <c r="Y223" s="41"/>
      <c r="Z223" s="41"/>
    </row>
    <row r="224" spans="1:26" s="145" customFormat="1" ht="14.1" customHeight="1">
      <c r="A224" s="214"/>
      <c r="X224" s="41"/>
      <c r="Y224" s="41"/>
      <c r="Z224" s="41"/>
    </row>
    <row r="225" spans="1:26" s="145" customFormat="1" ht="14.1" customHeight="1">
      <c r="A225" s="214"/>
      <c r="X225" s="41"/>
      <c r="Y225" s="41"/>
      <c r="Z225" s="41"/>
    </row>
    <row r="226" spans="1:26" s="145" customFormat="1" ht="14.1" customHeight="1">
      <c r="A226" s="214"/>
      <c r="X226" s="41"/>
      <c r="Y226" s="41"/>
      <c r="Z226" s="41"/>
    </row>
    <row r="227" spans="1:26" s="145" customFormat="1" ht="14.1" customHeight="1">
      <c r="A227" s="214"/>
      <c r="X227" s="41"/>
      <c r="Y227" s="41"/>
      <c r="Z227" s="41"/>
    </row>
    <row r="228" spans="1:26" s="145" customFormat="1" ht="14.1" customHeight="1">
      <c r="A228" s="214"/>
      <c r="X228" s="41"/>
      <c r="Y228" s="41"/>
      <c r="Z228" s="41"/>
    </row>
    <row r="229" spans="1:26" s="145" customFormat="1" ht="14.1" customHeight="1">
      <c r="A229" s="214"/>
      <c r="X229" s="41"/>
      <c r="Y229" s="41"/>
      <c r="Z229" s="41"/>
    </row>
    <row r="230" spans="1:26" s="145" customFormat="1" ht="14.1" customHeight="1">
      <c r="A230" s="214"/>
      <c r="X230" s="41"/>
      <c r="Y230" s="41"/>
      <c r="Z230" s="41"/>
    </row>
    <row r="231" spans="1:26" s="145" customFormat="1" ht="14.1" customHeight="1">
      <c r="A231" s="214"/>
      <c r="X231" s="41"/>
      <c r="Y231" s="41"/>
      <c r="Z231" s="41"/>
    </row>
    <row r="232" spans="1:26" s="145" customFormat="1" ht="14.1" customHeight="1">
      <c r="A232" s="214"/>
      <c r="X232" s="41"/>
      <c r="Y232" s="41"/>
      <c r="Z232" s="41"/>
    </row>
    <row r="233" spans="1:26" s="145" customFormat="1" ht="14.1" customHeight="1">
      <c r="A233" s="214"/>
      <c r="X233" s="41"/>
      <c r="Y233" s="41"/>
      <c r="Z233" s="41"/>
    </row>
    <row r="234" spans="1:26" s="145" customFormat="1" ht="14.1" customHeight="1">
      <c r="A234" s="214"/>
      <c r="X234" s="41"/>
      <c r="Y234" s="41"/>
      <c r="Z234" s="41"/>
    </row>
    <row r="235" spans="1:26" s="145" customFormat="1" ht="14.1" customHeight="1">
      <c r="A235" s="214"/>
      <c r="X235" s="41"/>
      <c r="Y235" s="41"/>
      <c r="Z235" s="41"/>
    </row>
    <row r="236" spans="1:26" s="145" customFormat="1" ht="14.1" customHeight="1">
      <c r="A236" s="214"/>
      <c r="X236" s="41"/>
      <c r="Y236" s="41"/>
      <c r="Z236" s="41"/>
    </row>
    <row r="237" spans="1:26" s="145" customFormat="1" ht="14.1" customHeight="1">
      <c r="A237" s="214"/>
      <c r="X237" s="41"/>
      <c r="Y237" s="41"/>
      <c r="Z237" s="41"/>
    </row>
    <row r="238" spans="1:26" s="145" customFormat="1" ht="14.1" customHeight="1">
      <c r="A238" s="214"/>
      <c r="X238" s="41"/>
      <c r="Y238" s="41"/>
      <c r="Z238" s="41"/>
    </row>
    <row r="239" spans="1:26" s="145" customFormat="1" ht="14.1" customHeight="1">
      <c r="A239" s="214"/>
      <c r="X239" s="41"/>
      <c r="Y239" s="41"/>
      <c r="Z239" s="41"/>
    </row>
    <row r="240" spans="1:26" s="145" customFormat="1" ht="14.1" customHeight="1">
      <c r="A240" s="214"/>
      <c r="X240" s="41"/>
      <c r="Y240" s="41"/>
      <c r="Z240" s="41"/>
    </row>
    <row r="241" spans="1:26" s="145" customFormat="1" ht="14.1" customHeight="1">
      <c r="A241" s="214"/>
      <c r="X241" s="41"/>
      <c r="Y241" s="41"/>
      <c r="Z241" s="41"/>
    </row>
    <row r="242" spans="1:26" s="145" customFormat="1" ht="14.1" customHeight="1">
      <c r="A242" s="214"/>
      <c r="X242" s="41"/>
      <c r="Y242" s="41"/>
      <c r="Z242" s="41"/>
    </row>
    <row r="243" spans="1:26" s="145" customFormat="1" ht="14.1" customHeight="1">
      <c r="A243" s="214"/>
      <c r="X243" s="41"/>
      <c r="Y243" s="41"/>
      <c r="Z243" s="41"/>
    </row>
    <row r="244" spans="1:26" ht="14.1" customHeight="1"/>
    <row r="245" spans="1:26" ht="14.1" customHeight="1"/>
    <row r="246" spans="1:26" ht="14.1" customHeight="1"/>
    <row r="247" spans="1:26" ht="14.1" customHeight="1"/>
    <row r="248" spans="1:26" ht="14.1" customHeight="1"/>
    <row r="249" spans="1:26" ht="14.1" customHeight="1"/>
    <row r="250" spans="1:26" ht="14.1" customHeight="1"/>
    <row r="251" spans="1:26" ht="14.1" customHeight="1"/>
    <row r="252" spans="1:26" ht="14.1" customHeight="1"/>
    <row r="253" spans="1:26" ht="14.1" customHeight="1"/>
    <row r="254" spans="1:26" ht="14.1" customHeight="1"/>
    <row r="255" spans="1:26" ht="14.1" customHeight="1"/>
    <row r="256" spans="1:26" ht="14.1" customHeight="1"/>
    <row r="257" ht="14.1" customHeight="1"/>
    <row r="258" ht="14.1" customHeight="1"/>
    <row r="259" ht="14.1" customHeight="1"/>
    <row r="260" ht="14.1" customHeight="1"/>
    <row r="261" ht="14.1" customHeight="1"/>
    <row r="262" ht="14.1" customHeight="1"/>
    <row r="263" ht="14.1" customHeight="1"/>
    <row r="264" ht="14.1" customHeight="1"/>
    <row r="265" ht="14.1" customHeight="1"/>
    <row r="266" ht="14.1" customHeight="1"/>
    <row r="267" ht="14.1" customHeight="1"/>
    <row r="268" ht="14.1" customHeight="1"/>
    <row r="269" ht="14.1" customHeight="1"/>
    <row r="270" ht="14.1" customHeight="1"/>
    <row r="271" ht="14.1" customHeight="1"/>
    <row r="272" ht="14.1" customHeight="1"/>
    <row r="273" ht="14.1" customHeight="1"/>
    <row r="274" ht="14.1" customHeight="1"/>
    <row r="275" ht="14.1" customHeight="1"/>
    <row r="276" ht="14.1" customHeight="1"/>
    <row r="277" ht="14.1" customHeight="1"/>
    <row r="278" ht="14.1" customHeight="1"/>
    <row r="279" ht="14.1" customHeight="1"/>
    <row r="280" ht="14.1" customHeight="1"/>
    <row r="281" ht="14.1" customHeight="1"/>
    <row r="282" ht="14.1" customHeight="1"/>
    <row r="283" ht="14.1" customHeight="1"/>
    <row r="284" ht="14.1" customHeight="1"/>
    <row r="285" ht="14.1" customHeight="1"/>
    <row r="286" ht="14.1" customHeight="1"/>
    <row r="287" ht="14.1" customHeight="1"/>
    <row r="288" ht="14.1" customHeight="1"/>
    <row r="289" ht="14.1" customHeight="1"/>
    <row r="290" ht="14.1" customHeight="1"/>
    <row r="291" ht="14.1" customHeight="1"/>
    <row r="292" ht="14.1" customHeight="1"/>
    <row r="293" ht="14.1" customHeight="1"/>
    <row r="294" ht="14.1" customHeight="1"/>
    <row r="295" ht="14.1" customHeight="1"/>
    <row r="296" ht="14.1" customHeight="1"/>
    <row r="297" ht="14.1" customHeight="1"/>
    <row r="298" ht="14.1" customHeight="1"/>
    <row r="299" ht="14.1" customHeight="1"/>
    <row r="300" ht="14.1" customHeight="1"/>
    <row r="301" ht="14.1" customHeight="1"/>
    <row r="302" ht="14.1" customHeight="1"/>
    <row r="303" ht="14.1" customHeight="1"/>
    <row r="304" ht="14.1" customHeight="1"/>
    <row r="305" ht="14.1" customHeight="1"/>
    <row r="306" ht="14.1" customHeight="1"/>
    <row r="307" ht="14.1" customHeight="1"/>
    <row r="308" ht="14.1" customHeight="1"/>
    <row r="309" ht="14.1" customHeight="1"/>
    <row r="310" ht="14.1" customHeight="1"/>
    <row r="311" ht="14.1" customHeight="1"/>
    <row r="312" ht="14.1" customHeight="1"/>
    <row r="313" ht="14.1" customHeight="1"/>
    <row r="314" ht="14.1" customHeight="1"/>
    <row r="315" ht="14.1" customHeight="1"/>
    <row r="316" ht="14.1" customHeight="1"/>
  </sheetData>
  <mergeCells count="28">
    <mergeCell ref="U5:U6"/>
    <mergeCell ref="J5:J6"/>
    <mergeCell ref="A1:U1"/>
    <mergeCell ref="A2:T2"/>
    <mergeCell ref="T3:U3"/>
    <mergeCell ref="A4:A6"/>
    <mergeCell ref="B4:B6"/>
    <mergeCell ref="C4:G4"/>
    <mergeCell ref="H4:N4"/>
    <mergeCell ref="O4:U4"/>
    <mergeCell ref="C5:C6"/>
    <mergeCell ref="D5:D6"/>
    <mergeCell ref="E5:E6"/>
    <mergeCell ref="F5:F6"/>
    <mergeCell ref="G5:G6"/>
    <mergeCell ref="T5:T6"/>
    <mergeCell ref="A88:B88"/>
    <mergeCell ref="P5:P6"/>
    <mergeCell ref="Q5:Q6"/>
    <mergeCell ref="R5:R6"/>
    <mergeCell ref="S5:S6"/>
    <mergeCell ref="H5:H6"/>
    <mergeCell ref="I5:I6"/>
    <mergeCell ref="K5:K6"/>
    <mergeCell ref="L5:L6"/>
    <mergeCell ref="M5:M6"/>
    <mergeCell ref="N5:N6"/>
    <mergeCell ref="O5:O6"/>
  </mergeCells>
  <printOptions horizontalCentered="1" verticalCentered="1"/>
  <pageMargins left="0" right="0" top="0" bottom="0" header="0" footer="0"/>
  <pageSetup paperSize="9" scale="75" fitToHeight="2" orientation="landscape" horizontalDpi="300" verticalDpi="30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0" tint="-0.499984740745262"/>
  </sheetPr>
  <dimension ref="A1:AN695"/>
  <sheetViews>
    <sheetView showGridLines="0" zoomScaleNormal="100" zoomScaleSheetLayoutView="90" workbookViewId="0">
      <selection activeCell="B9" sqref="B9"/>
    </sheetView>
  </sheetViews>
  <sheetFormatPr defaultColWidth="9.109375" defaultRowHeight="13.2"/>
  <cols>
    <col min="1" max="1" width="8.33203125" style="235" bestFit="1" customWidth="1"/>
    <col min="2" max="2" width="1.6640625" style="236" customWidth="1"/>
    <col min="3" max="3" width="8.33203125" style="237" bestFit="1" customWidth="1"/>
    <col min="4" max="9" width="11.6640625" style="236" customWidth="1"/>
    <col min="10" max="15" width="20.5546875" style="236" customWidth="1"/>
    <col min="16" max="16" width="21.109375" style="417" customWidth="1"/>
    <col min="17" max="17" width="12" style="593" customWidth="1"/>
    <col min="18" max="18" width="9.88671875" style="593" bestFit="1" customWidth="1"/>
    <col min="19" max="19" width="11" style="593" customWidth="1"/>
    <col min="20" max="20" width="3" style="593" hidden="1" customWidth="1"/>
    <col min="21" max="21" width="8.44140625" style="593" customWidth="1"/>
    <col min="22" max="22" width="0.88671875" style="593" hidden="1" customWidth="1"/>
    <col min="23" max="25" width="9.6640625" style="593" customWidth="1"/>
    <col min="26" max="27" width="9.109375" style="593" customWidth="1"/>
    <col min="28" max="28" width="11.44140625" style="593" customWidth="1"/>
    <col min="29" max="29" width="9.109375" style="593" customWidth="1"/>
    <col min="30" max="30" width="10.44140625" style="593" customWidth="1"/>
    <col min="31" max="36" width="10.44140625" style="417" customWidth="1"/>
    <col min="37" max="40" width="9.109375" style="417" customWidth="1"/>
    <col min="41" max="41" width="9.109375" style="236" customWidth="1"/>
    <col min="42" max="16384" width="9.109375" style="236"/>
  </cols>
  <sheetData>
    <row r="1" spans="1:40" s="218" customFormat="1" ht="41.25" customHeight="1">
      <c r="A1" s="830" t="s">
        <v>737</v>
      </c>
      <c r="B1" s="830"/>
      <c r="C1" s="830"/>
      <c r="D1" s="830"/>
      <c r="E1" s="830"/>
      <c r="F1" s="830"/>
      <c r="G1" s="830"/>
      <c r="H1" s="830"/>
      <c r="I1" s="830"/>
      <c r="J1" s="830"/>
      <c r="K1" s="578"/>
      <c r="L1" s="578"/>
      <c r="M1" s="578"/>
      <c r="N1" s="578"/>
      <c r="O1" s="578"/>
      <c r="P1" s="571"/>
      <c r="Q1" s="583"/>
      <c r="R1" s="583"/>
      <c r="S1" s="583"/>
      <c r="T1" s="583"/>
      <c r="U1" s="583"/>
      <c r="V1" s="583"/>
      <c r="W1" s="583"/>
      <c r="X1" s="583"/>
      <c r="Y1" s="583"/>
      <c r="Z1" s="583"/>
      <c r="AA1" s="583"/>
      <c r="AB1" s="583"/>
      <c r="AC1" s="583"/>
      <c r="AD1" s="583"/>
      <c r="AE1" s="432"/>
      <c r="AF1" s="432"/>
      <c r="AG1" s="432"/>
      <c r="AH1" s="432"/>
      <c r="AI1" s="432"/>
      <c r="AJ1" s="432"/>
      <c r="AK1" s="432"/>
      <c r="AL1" s="432"/>
      <c r="AM1" s="432"/>
      <c r="AN1" s="432"/>
    </row>
    <row r="2" spans="1:40" s="219" customFormat="1" ht="36" customHeight="1">
      <c r="A2" s="831" t="s">
        <v>738</v>
      </c>
      <c r="B2" s="831"/>
      <c r="C2" s="831"/>
      <c r="D2" s="831"/>
      <c r="E2" s="831"/>
      <c r="F2" s="831"/>
      <c r="G2" s="831"/>
      <c r="H2" s="831"/>
      <c r="I2" s="831"/>
      <c r="J2" s="831"/>
      <c r="K2" s="579"/>
      <c r="L2" s="579"/>
      <c r="M2" s="579"/>
      <c r="N2" s="579"/>
      <c r="O2" s="579"/>
      <c r="Q2" s="584"/>
      <c r="R2" s="584"/>
      <c r="S2" s="584"/>
      <c r="T2" s="584"/>
      <c r="U2" s="584"/>
      <c r="V2" s="584"/>
      <c r="W2" s="584"/>
      <c r="X2" s="584"/>
      <c r="Y2" s="584"/>
      <c r="Z2" s="584"/>
      <c r="AA2" s="584"/>
      <c r="AB2" s="584"/>
      <c r="AC2" s="584"/>
      <c r="AD2" s="584"/>
      <c r="AE2" s="433"/>
      <c r="AF2" s="433"/>
      <c r="AG2" s="433"/>
      <c r="AH2" s="433"/>
      <c r="AI2" s="433"/>
      <c r="AJ2" s="433"/>
      <c r="AK2" s="433"/>
      <c r="AL2" s="433"/>
      <c r="AM2" s="433"/>
      <c r="AN2" s="433"/>
    </row>
    <row r="3" spans="1:40" s="220" customFormat="1" ht="21" customHeight="1">
      <c r="A3" s="832" t="s">
        <v>441</v>
      </c>
      <c r="B3" s="832"/>
      <c r="C3" s="833"/>
      <c r="D3" s="836" t="s">
        <v>442</v>
      </c>
      <c r="E3" s="837"/>
      <c r="F3" s="838"/>
      <c r="G3" s="836" t="s">
        <v>443</v>
      </c>
      <c r="H3" s="837"/>
      <c r="I3" s="838"/>
      <c r="J3" s="839" t="s">
        <v>444</v>
      </c>
      <c r="K3" s="572"/>
      <c r="L3" s="572"/>
      <c r="M3" s="572"/>
      <c r="N3" s="572"/>
      <c r="O3" s="572"/>
      <c r="Q3" s="585" t="s">
        <v>739</v>
      </c>
      <c r="R3" s="585"/>
      <c r="S3" s="585"/>
      <c r="T3" s="585"/>
      <c r="U3" s="585"/>
      <c r="V3" s="585" t="s">
        <v>740</v>
      </c>
      <c r="W3" s="585"/>
      <c r="X3" s="585"/>
      <c r="Y3" s="585"/>
      <c r="Z3" s="586"/>
      <c r="AA3" s="586"/>
      <c r="AB3" s="586"/>
      <c r="AC3" s="586"/>
      <c r="AD3" s="586"/>
      <c r="AE3" s="415"/>
      <c r="AF3" s="415"/>
      <c r="AG3" s="415"/>
      <c r="AH3" s="415"/>
      <c r="AI3" s="415"/>
      <c r="AJ3" s="415"/>
      <c r="AK3" s="415"/>
      <c r="AL3" s="415"/>
      <c r="AM3" s="415"/>
      <c r="AN3" s="415"/>
    </row>
    <row r="4" spans="1:40" s="220" customFormat="1" ht="51.75" customHeight="1">
      <c r="A4" s="834"/>
      <c r="B4" s="834"/>
      <c r="C4" s="835"/>
      <c r="D4" s="221" t="s">
        <v>445</v>
      </c>
      <c r="E4" s="222" t="s">
        <v>446</v>
      </c>
      <c r="F4" s="222" t="s">
        <v>175</v>
      </c>
      <c r="G4" s="221" t="s">
        <v>445</v>
      </c>
      <c r="H4" s="222" t="s">
        <v>446</v>
      </c>
      <c r="I4" s="222" t="s">
        <v>175</v>
      </c>
      <c r="J4" s="840"/>
      <c r="K4" s="594"/>
      <c r="L4" s="594"/>
      <c r="M4" s="594"/>
      <c r="N4" s="594"/>
      <c r="O4" s="594"/>
      <c r="Q4" s="587" t="s">
        <v>741</v>
      </c>
      <c r="R4" s="587" t="s">
        <v>742</v>
      </c>
      <c r="S4" s="587" t="s">
        <v>743</v>
      </c>
      <c r="T4" s="587"/>
      <c r="U4" s="587" t="s">
        <v>741</v>
      </c>
      <c r="V4" s="587" t="s">
        <v>741</v>
      </c>
      <c r="W4" s="587" t="s">
        <v>742</v>
      </c>
      <c r="X4" s="587" t="s">
        <v>743</v>
      </c>
      <c r="Y4" s="587" t="s">
        <v>743</v>
      </c>
      <c r="Z4" s="588"/>
      <c r="AA4" s="588"/>
      <c r="AB4" s="586"/>
      <c r="AC4" s="586"/>
      <c r="AD4" s="588"/>
      <c r="AE4" s="573"/>
      <c r="AF4" s="573"/>
      <c r="AG4" s="573"/>
      <c r="AH4" s="573"/>
      <c r="AI4" s="573"/>
      <c r="AJ4" s="573"/>
      <c r="AK4" s="415"/>
      <c r="AL4" s="415"/>
      <c r="AM4" s="415"/>
      <c r="AN4" s="415"/>
    </row>
    <row r="5" spans="1:40" s="220" customFormat="1" ht="20.100000000000001" customHeight="1">
      <c r="A5" s="828">
        <v>59.25</v>
      </c>
      <c r="B5" s="828"/>
      <c r="C5" s="828"/>
      <c r="D5" s="223">
        <f>+(Q5/$Q$21)*100</f>
        <v>36.487693486688464</v>
      </c>
      <c r="E5" s="223">
        <f t="shared" ref="E5:E20" si="0">+(R5/$R$21)*100</f>
        <v>36.530476757023642</v>
      </c>
      <c r="F5" s="223">
        <f t="shared" ref="F5:F20" si="1">+(S5/$S$21)*100</f>
        <v>35.826551727545663</v>
      </c>
      <c r="G5" s="223">
        <f t="shared" ref="G5:G20" si="2">+(U5/$U$21)*100</f>
        <v>30.25776749645313</v>
      </c>
      <c r="H5" s="223">
        <f t="shared" ref="H5:H20" si="3">+(W5/$W$21)*100</f>
        <v>14.838313049899337</v>
      </c>
      <c r="I5" s="223">
        <f t="shared" ref="I5:I20" si="4">+(X5/$X$21)*100</f>
        <v>13.813041298129445</v>
      </c>
      <c r="J5" s="223">
        <f t="shared" ref="J5:J20" si="5">+(Y5/$Y$21)*100</f>
        <v>35.029797655268055</v>
      </c>
      <c r="K5" s="223"/>
      <c r="L5" s="223"/>
      <c r="M5" s="223"/>
      <c r="N5" s="223"/>
      <c r="O5" s="223"/>
      <c r="P5" s="574"/>
      <c r="Q5" s="589">
        <f>+'TABLO-1.19'!D5</f>
        <v>1363621</v>
      </c>
      <c r="R5" s="589">
        <f>+'TABLO-1.19'!E5</f>
        <v>36659753</v>
      </c>
      <c r="S5" s="589">
        <f>+'TABLO-1.19'!F5</f>
        <v>3516519</v>
      </c>
      <c r="T5" s="589">
        <f>+'TABLO-1.19'!G5</f>
        <v>93384673</v>
      </c>
      <c r="U5" s="589">
        <f>+'TABLO-1.19'!H5</f>
        <v>106209</v>
      </c>
      <c r="V5" s="589">
        <f>+'TABLO-1.19'!I5</f>
        <v>2842680</v>
      </c>
      <c r="W5" s="589">
        <f>+'TABLO-1.19'!J5</f>
        <v>85201</v>
      </c>
      <c r="X5" s="589">
        <f>+'TABLO-1.19'!K5</f>
        <v>2237115</v>
      </c>
      <c r="Y5" s="589">
        <f>+'TABLO-1.19'!L5</f>
        <v>5071550</v>
      </c>
      <c r="Z5" s="586"/>
      <c r="AA5" s="589"/>
      <c r="AB5" s="589"/>
      <c r="AC5" s="586"/>
      <c r="AD5" s="590"/>
      <c r="AE5" s="575"/>
      <c r="AF5" s="575"/>
      <c r="AG5" s="575"/>
      <c r="AH5" s="575"/>
      <c r="AI5" s="575"/>
      <c r="AJ5" s="575"/>
      <c r="AK5" s="434"/>
      <c r="AL5" s="415"/>
      <c r="AM5" s="415"/>
      <c r="AN5" s="415"/>
    </row>
    <row r="6" spans="1:40" s="220" customFormat="1" ht="20.100000000000001" customHeight="1">
      <c r="A6" s="224">
        <v>59.25</v>
      </c>
      <c r="B6" s="225" t="s">
        <v>92</v>
      </c>
      <c r="C6" s="226">
        <v>80</v>
      </c>
      <c r="D6" s="223">
        <f t="shared" ref="D6:D20" si="6">+(Q6/$Q$21)*100</f>
        <v>35.956200457667862</v>
      </c>
      <c r="E6" s="223">
        <f t="shared" si="0"/>
        <v>34.787044519631252</v>
      </c>
      <c r="F6" s="223">
        <f t="shared" si="1"/>
        <v>31.297097550491838</v>
      </c>
      <c r="G6" s="223">
        <f t="shared" si="2"/>
        <v>14.501415897941392</v>
      </c>
      <c r="H6" s="223">
        <f t="shared" si="3"/>
        <v>16.782074413614865</v>
      </c>
      <c r="I6" s="223">
        <f t="shared" si="4"/>
        <v>16.444707175799365</v>
      </c>
      <c r="J6" s="223">
        <f t="shared" si="5"/>
        <v>31.516885453103878</v>
      </c>
      <c r="K6" s="223"/>
      <c r="L6" s="223"/>
      <c r="M6" s="223"/>
      <c r="N6" s="223"/>
      <c r="O6" s="223"/>
      <c r="P6" s="576"/>
      <c r="Q6" s="589">
        <f>+'TABLO-1.19'!D6</f>
        <v>1343758</v>
      </c>
      <c r="R6" s="589">
        <f>+'TABLO-1.19'!E6</f>
        <v>34910151</v>
      </c>
      <c r="S6" s="589">
        <f>+'TABLO-1.19'!F6</f>
        <v>3071935</v>
      </c>
      <c r="T6" s="589">
        <f>+'TABLO-1.19'!G6</f>
        <v>88197780</v>
      </c>
      <c r="U6" s="589">
        <f>+'TABLO-1.19'!H6</f>
        <v>50902</v>
      </c>
      <c r="V6" s="589">
        <f>+'TABLO-1.19'!I6</f>
        <v>1289211</v>
      </c>
      <c r="W6" s="589">
        <f>+'TABLO-1.19'!J6</f>
        <v>96362</v>
      </c>
      <c r="X6" s="589">
        <f>+'TABLO-1.19'!K6</f>
        <v>2663331</v>
      </c>
      <c r="Y6" s="589">
        <f>+'TABLO-1.19'!L6</f>
        <v>4562957</v>
      </c>
      <c r="Z6" s="589"/>
      <c r="AA6" s="589"/>
      <c r="AB6" s="589"/>
      <c r="AC6" s="586"/>
      <c r="AD6" s="590"/>
      <c r="AE6" s="575"/>
      <c r="AF6" s="575"/>
      <c r="AG6" s="575"/>
      <c r="AH6" s="575"/>
      <c r="AI6" s="575"/>
      <c r="AJ6" s="575"/>
      <c r="AK6" s="434"/>
      <c r="AL6" s="415"/>
      <c r="AM6" s="415"/>
      <c r="AN6" s="415"/>
    </row>
    <row r="7" spans="1:40" s="220" customFormat="1" ht="20.100000000000001" customHeight="1">
      <c r="A7" s="224">
        <f>+C6+0.01</f>
        <v>80.010000000000005</v>
      </c>
      <c r="B7" s="225" t="s">
        <v>92</v>
      </c>
      <c r="C7" s="226">
        <f>+C6+30</f>
        <v>110</v>
      </c>
      <c r="D7" s="223">
        <f t="shared" si="6"/>
        <v>13.099003320125613</v>
      </c>
      <c r="E7" s="223">
        <f t="shared" si="0"/>
        <v>13.291156458056841</v>
      </c>
      <c r="F7" s="223">
        <f t="shared" si="1"/>
        <v>14.599701958117036</v>
      </c>
      <c r="G7" s="223">
        <f t="shared" si="2"/>
        <v>30.140963038511288</v>
      </c>
      <c r="H7" s="223">
        <f t="shared" si="3"/>
        <v>13.145337132268425</v>
      </c>
      <c r="I7" s="223">
        <f t="shared" si="4"/>
        <v>12.226839847902585</v>
      </c>
      <c r="J7" s="223">
        <f t="shared" si="5"/>
        <v>14.531437992343735</v>
      </c>
      <c r="K7" s="223"/>
      <c r="L7" s="223"/>
      <c r="M7" s="223"/>
      <c r="N7" s="223"/>
      <c r="O7" s="223"/>
      <c r="P7" s="415"/>
      <c r="Q7" s="589">
        <f>+'TABLO-1.19'!D28</f>
        <v>489537</v>
      </c>
      <c r="R7" s="589">
        <f>+'TABLO-1.19'!E28</f>
        <v>13338192</v>
      </c>
      <c r="S7" s="589">
        <f>+'TABLO-1.19'!F28</f>
        <v>1433019</v>
      </c>
      <c r="T7" s="589">
        <f>+'TABLO-1.19'!G28</f>
        <v>41698295</v>
      </c>
      <c r="U7" s="589">
        <f>+'TABLO-1.19'!H28</f>
        <v>105799</v>
      </c>
      <c r="V7" s="589">
        <f>+'TABLO-1.19'!I28</f>
        <v>2013367</v>
      </c>
      <c r="W7" s="589">
        <f>+'TABLO-1.19'!J28</f>
        <v>75480</v>
      </c>
      <c r="X7" s="589">
        <f>+'TABLO-1.19'!K28</f>
        <v>1980219</v>
      </c>
      <c r="Y7" s="589">
        <f>+'TABLO-1.19'!L28</f>
        <v>2103835</v>
      </c>
      <c r="Z7" s="589"/>
      <c r="AA7" s="589"/>
      <c r="AB7" s="589"/>
      <c r="AC7" s="586"/>
      <c r="AD7" s="590"/>
      <c r="AE7" s="575"/>
      <c r="AF7" s="575"/>
      <c r="AG7" s="575"/>
      <c r="AH7" s="575"/>
      <c r="AI7" s="575"/>
      <c r="AJ7" s="575"/>
      <c r="AK7" s="434"/>
      <c r="AL7" s="415"/>
      <c r="AM7" s="415"/>
      <c r="AN7" s="415"/>
    </row>
    <row r="8" spans="1:40" s="220" customFormat="1" ht="20.100000000000001" customHeight="1">
      <c r="A8" s="224">
        <f t="shared" ref="A8:A19" si="7">+C7+0.01</f>
        <v>110.01</v>
      </c>
      <c r="B8" s="225" t="s">
        <v>92</v>
      </c>
      <c r="C8" s="226">
        <f t="shared" ref="C8:C18" si="8">+C7+30</f>
        <v>140</v>
      </c>
      <c r="D8" s="223">
        <f t="shared" si="6"/>
        <v>4.8928504915969357</v>
      </c>
      <c r="E8" s="223">
        <f t="shared" si="0"/>
        <v>5.1853896320467348</v>
      </c>
      <c r="F8" s="223">
        <f t="shared" si="1"/>
        <v>6.6155945367070661</v>
      </c>
      <c r="G8" s="223">
        <f t="shared" si="2"/>
        <v>8.5349872084874097</v>
      </c>
      <c r="H8" s="223">
        <f t="shared" si="3"/>
        <v>6.8499258093055335</v>
      </c>
      <c r="I8" s="223">
        <f t="shared" si="4"/>
        <v>6.773475853704876</v>
      </c>
      <c r="J8" s="223">
        <f t="shared" si="5"/>
        <v>6.2267260319701512</v>
      </c>
      <c r="K8" s="223"/>
      <c r="L8" s="223"/>
      <c r="M8" s="223"/>
      <c r="N8" s="223"/>
      <c r="O8" s="223"/>
      <c r="P8" s="575"/>
      <c r="Q8" s="589">
        <f>+'TABLO-1.19'!D59</f>
        <v>182856</v>
      </c>
      <c r="R8" s="589">
        <f>+'TABLO-1.19'!E59</f>
        <v>5203740</v>
      </c>
      <c r="S8" s="589">
        <f>+'TABLO-1.19'!F59</f>
        <v>649347</v>
      </c>
      <c r="T8" s="589">
        <f>+'TABLO-1.19'!G59</f>
        <v>18937999</v>
      </c>
      <c r="U8" s="589">
        <f>+'TABLO-1.19'!H59</f>
        <v>29959</v>
      </c>
      <c r="V8" s="589">
        <f>+'TABLO-1.19'!I59</f>
        <v>735064</v>
      </c>
      <c r="W8" s="589">
        <f>+'TABLO-1.19'!J59</f>
        <v>39332</v>
      </c>
      <c r="X8" s="589">
        <f>+'TABLO-1.19'!K59</f>
        <v>1097010</v>
      </c>
      <c r="Y8" s="589">
        <f>+'TABLO-1.19'!L59</f>
        <v>901494</v>
      </c>
      <c r="Z8" s="589"/>
      <c r="AA8" s="589"/>
      <c r="AB8" s="589"/>
      <c r="AC8" s="586"/>
      <c r="AD8" s="590"/>
      <c r="AE8" s="575"/>
      <c r="AF8" s="575"/>
      <c r="AG8" s="575"/>
      <c r="AH8" s="575"/>
      <c r="AI8" s="575"/>
      <c r="AJ8" s="575"/>
      <c r="AK8" s="434"/>
      <c r="AL8" s="415"/>
      <c r="AM8" s="415"/>
      <c r="AN8" s="415"/>
    </row>
    <row r="9" spans="1:40" s="220" customFormat="1" ht="20.100000000000001" customHeight="1">
      <c r="A9" s="224">
        <f t="shared" si="7"/>
        <v>140.01</v>
      </c>
      <c r="B9" s="225" t="s">
        <v>92</v>
      </c>
      <c r="C9" s="226">
        <f t="shared" si="8"/>
        <v>170</v>
      </c>
      <c r="D9" s="223">
        <f t="shared" si="6"/>
        <v>2.6331154166425845</v>
      </c>
      <c r="E9" s="223">
        <f t="shared" si="0"/>
        <v>2.7989588763906963</v>
      </c>
      <c r="F9" s="223">
        <f t="shared" si="1"/>
        <v>3.5711640453943851</v>
      </c>
      <c r="G9" s="223">
        <f t="shared" si="2"/>
        <v>7.0148199217125242</v>
      </c>
      <c r="H9" s="223">
        <f t="shared" si="3"/>
        <v>8.0820834697559718</v>
      </c>
      <c r="I9" s="223">
        <f t="shared" si="4"/>
        <v>8.4316286208050766</v>
      </c>
      <c r="J9" s="223">
        <f t="shared" si="5"/>
        <v>3.5914185128876821</v>
      </c>
      <c r="K9" s="223"/>
      <c r="L9" s="223"/>
      <c r="M9" s="223"/>
      <c r="N9" s="223"/>
      <c r="O9" s="223"/>
      <c r="P9" s="575"/>
      <c r="Q9" s="589">
        <f>+'TABLO-1.19'!D90</f>
        <v>98405</v>
      </c>
      <c r="R9" s="589">
        <f>+'TABLO-1.19'!E90</f>
        <v>2808864</v>
      </c>
      <c r="S9" s="589">
        <f>+'TABLO-1.19'!F90</f>
        <v>350524</v>
      </c>
      <c r="T9" s="589">
        <f>+'TABLO-1.19'!G90</f>
        <v>10293203</v>
      </c>
      <c r="U9" s="589">
        <f>+'TABLO-1.19'!H90</f>
        <v>24623</v>
      </c>
      <c r="V9" s="589">
        <f>+'TABLO-1.19'!I90</f>
        <v>723870</v>
      </c>
      <c r="W9" s="589">
        <f>+'TABLO-1.19'!J90</f>
        <v>46407</v>
      </c>
      <c r="X9" s="589">
        <f>+'TABLO-1.19'!K90</f>
        <v>1365559</v>
      </c>
      <c r="Y9" s="589">
        <f>+'TABLO-1.19'!L90</f>
        <v>519959</v>
      </c>
      <c r="Z9" s="589"/>
      <c r="AA9" s="589"/>
      <c r="AB9" s="589"/>
      <c r="AC9" s="586"/>
      <c r="AD9" s="590"/>
      <c r="AE9" s="575"/>
      <c r="AF9" s="575"/>
      <c r="AG9" s="575"/>
      <c r="AH9" s="575"/>
      <c r="AI9" s="575"/>
      <c r="AJ9" s="575"/>
      <c r="AK9" s="434"/>
      <c r="AL9" s="415"/>
      <c r="AM9" s="415"/>
      <c r="AN9" s="415"/>
    </row>
    <row r="10" spans="1:40" s="220" customFormat="1" ht="20.100000000000001" customHeight="1">
      <c r="A10" s="224">
        <f t="shared" si="7"/>
        <v>170.01</v>
      </c>
      <c r="B10" s="225" t="s">
        <v>92</v>
      </c>
      <c r="C10" s="226">
        <f t="shared" si="8"/>
        <v>200</v>
      </c>
      <c r="D10" s="223">
        <f t="shared" si="6"/>
        <v>1.6426433851153055</v>
      </c>
      <c r="E10" s="223">
        <f t="shared" si="0"/>
        <v>1.7574047904831507</v>
      </c>
      <c r="F10" s="223">
        <f t="shared" si="1"/>
        <v>2.1735234604319191</v>
      </c>
      <c r="G10" s="223">
        <f t="shared" si="2"/>
        <v>3.747998655324289</v>
      </c>
      <c r="H10" s="223">
        <f t="shared" si="3"/>
        <v>8.9499056071445988</v>
      </c>
      <c r="I10" s="223">
        <f t="shared" si="4"/>
        <v>9.4398979282923285</v>
      </c>
      <c r="J10" s="223">
        <f t="shared" si="5"/>
        <v>2.3434126843846692</v>
      </c>
      <c r="K10" s="223"/>
      <c r="L10" s="223"/>
      <c r="M10" s="223"/>
      <c r="N10" s="223"/>
      <c r="O10" s="223"/>
      <c r="P10" s="575"/>
      <c r="Q10" s="589">
        <f>+'TABLO-1.19'!D121</f>
        <v>61389</v>
      </c>
      <c r="R10" s="589">
        <f>+'TABLO-1.19'!E121</f>
        <v>1763624</v>
      </c>
      <c r="S10" s="589">
        <f>+'TABLO-1.19'!F121</f>
        <v>213340</v>
      </c>
      <c r="T10" s="589">
        <f>+'TABLO-1.19'!G121</f>
        <v>6262430</v>
      </c>
      <c r="U10" s="589">
        <f>+'TABLO-1.19'!H121</f>
        <v>13156</v>
      </c>
      <c r="V10" s="589">
        <f>+'TABLO-1.19'!I121</f>
        <v>385736</v>
      </c>
      <c r="W10" s="589">
        <f>+'TABLO-1.19'!J121</f>
        <v>51390</v>
      </c>
      <c r="X10" s="589">
        <f>+'TABLO-1.19'!K121</f>
        <v>1528855</v>
      </c>
      <c r="Y10" s="589">
        <f>+'TABLO-1.19'!L121</f>
        <v>339275</v>
      </c>
      <c r="Z10" s="589"/>
      <c r="AA10" s="589"/>
      <c r="AB10" s="589"/>
      <c r="AC10" s="586"/>
      <c r="AD10" s="590"/>
      <c r="AE10" s="575"/>
      <c r="AF10" s="575"/>
      <c r="AG10" s="575"/>
      <c r="AH10" s="575"/>
      <c r="AI10" s="575"/>
      <c r="AJ10" s="575"/>
      <c r="AK10" s="434"/>
      <c r="AL10" s="415"/>
      <c r="AM10" s="415"/>
      <c r="AN10" s="415"/>
    </row>
    <row r="11" spans="1:40" s="220" customFormat="1" ht="20.100000000000001" customHeight="1">
      <c r="A11" s="224">
        <f t="shared" si="7"/>
        <v>200.01</v>
      </c>
      <c r="B11" s="225" t="s">
        <v>92</v>
      </c>
      <c r="C11" s="226">
        <f t="shared" si="8"/>
        <v>230</v>
      </c>
      <c r="D11" s="223">
        <f t="shared" si="6"/>
        <v>1.0876033659352116</v>
      </c>
      <c r="E11" s="223">
        <f t="shared" si="0"/>
        <v>1.1764686421809316</v>
      </c>
      <c r="F11" s="223">
        <f t="shared" si="1"/>
        <v>1.3423906659321745</v>
      </c>
      <c r="G11" s="223">
        <f t="shared" si="2"/>
        <v>1.8067655421151292</v>
      </c>
      <c r="H11" s="223">
        <f t="shared" si="3"/>
        <v>8.2741781551943934</v>
      </c>
      <c r="I11" s="223">
        <f t="shared" si="4"/>
        <v>8.7190510699987573</v>
      </c>
      <c r="J11" s="223">
        <f t="shared" si="5"/>
        <v>1.5627977615686122</v>
      </c>
      <c r="K11" s="223"/>
      <c r="L11" s="223"/>
      <c r="M11" s="223"/>
      <c r="N11" s="223"/>
      <c r="O11" s="223"/>
      <c r="P11" s="575"/>
      <c r="Q11" s="589">
        <f>+'TABLO-1.19'!D152</f>
        <v>40646</v>
      </c>
      <c r="R11" s="589">
        <f>+'TABLO-1.19'!E152</f>
        <v>1180632</v>
      </c>
      <c r="S11" s="589">
        <f>+'TABLO-1.19'!F152</f>
        <v>131761</v>
      </c>
      <c r="T11" s="589">
        <f>+'TABLO-1.19'!G152</f>
        <v>3876919</v>
      </c>
      <c r="U11" s="589">
        <f>+'TABLO-1.19'!H152</f>
        <v>6342</v>
      </c>
      <c r="V11" s="589">
        <f>+'TABLO-1.19'!I152</f>
        <v>185257</v>
      </c>
      <c r="W11" s="589">
        <f>+'TABLO-1.19'!J152</f>
        <v>47510</v>
      </c>
      <c r="X11" s="589">
        <f>+'TABLO-1.19'!K152</f>
        <v>1412109</v>
      </c>
      <c r="Y11" s="589">
        <f>+'TABLO-1.19'!L152</f>
        <v>226259</v>
      </c>
      <c r="Z11" s="589"/>
      <c r="AA11" s="589"/>
      <c r="AB11" s="589"/>
      <c r="AC11" s="586"/>
      <c r="AD11" s="590"/>
      <c r="AE11" s="575"/>
      <c r="AF11" s="575"/>
      <c r="AG11" s="575"/>
      <c r="AH11" s="575"/>
      <c r="AI11" s="575"/>
      <c r="AJ11" s="575"/>
      <c r="AK11" s="434"/>
      <c r="AL11" s="415"/>
      <c r="AM11" s="415"/>
      <c r="AN11" s="415"/>
    </row>
    <row r="12" spans="1:40" s="220" customFormat="1" ht="20.100000000000001" customHeight="1">
      <c r="A12" s="224">
        <f t="shared" si="7"/>
        <v>230.01</v>
      </c>
      <c r="B12" s="225" t="s">
        <v>92</v>
      </c>
      <c r="C12" s="226">
        <f t="shared" si="8"/>
        <v>260</v>
      </c>
      <c r="D12" s="223">
        <f t="shared" si="6"/>
        <v>0.78205441067235215</v>
      </c>
      <c r="E12" s="223">
        <f t="shared" si="0"/>
        <v>0.84786851203749092</v>
      </c>
      <c r="F12" s="223">
        <f t="shared" si="1"/>
        <v>0.91292264328734873</v>
      </c>
      <c r="G12" s="223">
        <f t="shared" si="2"/>
        <v>1.1512361330317309</v>
      </c>
      <c r="H12" s="223">
        <f t="shared" si="3"/>
        <v>6.4176692279291387</v>
      </c>
      <c r="I12" s="223">
        <f t="shared" si="4"/>
        <v>6.7321746987605886</v>
      </c>
      <c r="J12" s="223">
        <f t="shared" si="5"/>
        <v>1.1032395284454832</v>
      </c>
      <c r="K12" s="223"/>
      <c r="L12" s="223"/>
      <c r="M12" s="223"/>
      <c r="N12" s="223"/>
      <c r="O12" s="223"/>
      <c r="P12" s="575"/>
      <c r="Q12" s="589">
        <f>+'TABLO-1.19'!D183</f>
        <v>29227</v>
      </c>
      <c r="R12" s="589">
        <f>+'TABLO-1.19'!E183</f>
        <v>850869</v>
      </c>
      <c r="S12" s="589">
        <f>+'TABLO-1.19'!F183</f>
        <v>89607</v>
      </c>
      <c r="T12" s="589">
        <f>+'TABLO-1.19'!G183</f>
        <v>2640892</v>
      </c>
      <c r="U12" s="589">
        <f>+'TABLO-1.19'!H183</f>
        <v>4041</v>
      </c>
      <c r="V12" s="589">
        <f>+'TABLO-1.19'!I183</f>
        <v>115673</v>
      </c>
      <c r="W12" s="589">
        <f>+'TABLO-1.19'!J183</f>
        <v>36850</v>
      </c>
      <c r="X12" s="589">
        <f>+'TABLO-1.19'!K183</f>
        <v>1090321</v>
      </c>
      <c r="Y12" s="589">
        <f>+'TABLO-1.19'!L183</f>
        <v>159725</v>
      </c>
      <c r="Z12" s="589"/>
      <c r="AA12" s="589"/>
      <c r="AB12" s="589"/>
      <c r="AC12" s="586"/>
      <c r="AD12" s="590"/>
      <c r="AE12" s="575"/>
      <c r="AF12" s="575"/>
      <c r="AG12" s="575"/>
      <c r="AH12" s="575"/>
      <c r="AI12" s="575"/>
      <c r="AJ12" s="575"/>
      <c r="AK12" s="434"/>
      <c r="AL12" s="415"/>
      <c r="AM12" s="415"/>
      <c r="AN12" s="415"/>
    </row>
    <row r="13" spans="1:40" s="220" customFormat="1" ht="20.100000000000001" customHeight="1">
      <c r="A13" s="224">
        <f t="shared" si="7"/>
        <v>260.01</v>
      </c>
      <c r="B13" s="225" t="s">
        <v>92</v>
      </c>
      <c r="C13" s="226">
        <f t="shared" si="8"/>
        <v>290</v>
      </c>
      <c r="D13" s="223">
        <f t="shared" si="6"/>
        <v>0.57914892615021696</v>
      </c>
      <c r="E13" s="223">
        <f t="shared" si="0"/>
        <v>0.62618202946321389</v>
      </c>
      <c r="F13" s="223">
        <f t="shared" si="1"/>
        <v>0.63942382780363793</v>
      </c>
      <c r="G13" s="223">
        <f t="shared" si="2"/>
        <v>0.89512099232509257</v>
      </c>
      <c r="H13" s="223">
        <f t="shared" si="3"/>
        <v>5.7767730879351307</v>
      </c>
      <c r="I13" s="223">
        <f t="shared" si="4"/>
        <v>6.0942327003021113</v>
      </c>
      <c r="J13" s="223">
        <f t="shared" si="5"/>
        <v>0.83381355075837749</v>
      </c>
      <c r="K13" s="223"/>
      <c r="L13" s="223"/>
      <c r="M13" s="223"/>
      <c r="N13" s="223"/>
      <c r="O13" s="223"/>
      <c r="P13" s="575"/>
      <c r="Q13" s="589">
        <f>+'TABLO-1.19'!D214</f>
        <v>21644</v>
      </c>
      <c r="R13" s="589">
        <f>+'TABLO-1.19'!E214</f>
        <v>628398</v>
      </c>
      <c r="S13" s="589">
        <f>+'TABLO-1.19'!F214</f>
        <v>62762</v>
      </c>
      <c r="T13" s="589">
        <f>+'TABLO-1.19'!G214</f>
        <v>1849389</v>
      </c>
      <c r="U13" s="589">
        <f>+'TABLO-1.19'!H214</f>
        <v>3142</v>
      </c>
      <c r="V13" s="589">
        <f>+'TABLO-1.19'!I214</f>
        <v>92050</v>
      </c>
      <c r="W13" s="589">
        <f>+'TABLO-1.19'!J214</f>
        <v>33170</v>
      </c>
      <c r="X13" s="589">
        <f>+'TABLO-1.19'!K214</f>
        <v>987002</v>
      </c>
      <c r="Y13" s="589">
        <f>+'TABLO-1.19'!L214</f>
        <v>120718</v>
      </c>
      <c r="Z13" s="589"/>
      <c r="AA13" s="589"/>
      <c r="AB13" s="589"/>
      <c r="AC13" s="586"/>
      <c r="AD13" s="590"/>
      <c r="AE13" s="575"/>
      <c r="AF13" s="575"/>
      <c r="AG13" s="575"/>
      <c r="AH13" s="575"/>
      <c r="AI13" s="575"/>
      <c r="AJ13" s="575"/>
      <c r="AK13" s="434"/>
      <c r="AL13" s="415"/>
      <c r="AM13" s="415"/>
      <c r="AN13" s="415"/>
    </row>
    <row r="14" spans="1:40" s="220" customFormat="1" ht="20.100000000000001" customHeight="1">
      <c r="A14" s="224">
        <f t="shared" si="7"/>
        <v>290.01</v>
      </c>
      <c r="B14" s="225" t="s">
        <v>92</v>
      </c>
      <c r="C14" s="226">
        <f t="shared" si="8"/>
        <v>320</v>
      </c>
      <c r="D14" s="223">
        <f t="shared" si="6"/>
        <v>0.45480476334204573</v>
      </c>
      <c r="E14" s="223">
        <f t="shared" si="0"/>
        <v>0.48576195644282277</v>
      </c>
      <c r="F14" s="223">
        <f t="shared" si="1"/>
        <v>0.44256988432156452</v>
      </c>
      <c r="G14" s="223">
        <f t="shared" si="2"/>
        <v>0.4347404946811238</v>
      </c>
      <c r="H14" s="223">
        <f t="shared" si="3"/>
        <v>3.6895067189600761</v>
      </c>
      <c r="I14" s="223">
        <f t="shared" si="4"/>
        <v>3.8906132520704761</v>
      </c>
      <c r="J14" s="223">
        <f t="shared" si="5"/>
        <v>0.57431310258998303</v>
      </c>
      <c r="K14" s="223"/>
      <c r="L14" s="223"/>
      <c r="M14" s="223"/>
      <c r="N14" s="223"/>
      <c r="O14" s="223"/>
      <c r="P14" s="575"/>
      <c r="Q14" s="589">
        <f>+'TABLO-1.19'!D245</f>
        <v>16997</v>
      </c>
      <c r="R14" s="589">
        <f>+'TABLO-1.19'!E245</f>
        <v>487481</v>
      </c>
      <c r="S14" s="589">
        <f>+'TABLO-1.19'!F245</f>
        <v>43440</v>
      </c>
      <c r="T14" s="589">
        <f>+'TABLO-1.19'!G245</f>
        <v>1272593</v>
      </c>
      <c r="U14" s="589">
        <f>+'TABLO-1.19'!H245</f>
        <v>1526</v>
      </c>
      <c r="V14" s="589">
        <f>+'TABLO-1.19'!I245</f>
        <v>44255</v>
      </c>
      <c r="W14" s="589">
        <f>+'TABLO-1.19'!J245</f>
        <v>21185</v>
      </c>
      <c r="X14" s="589">
        <f>+'TABLO-1.19'!K245</f>
        <v>630111</v>
      </c>
      <c r="Y14" s="589">
        <f>+'TABLO-1.19'!L245</f>
        <v>83148</v>
      </c>
      <c r="Z14" s="589"/>
      <c r="AA14" s="589"/>
      <c r="AB14" s="589"/>
      <c r="AC14" s="586"/>
      <c r="AD14" s="590"/>
      <c r="AE14" s="575"/>
      <c r="AF14" s="575"/>
      <c r="AG14" s="575"/>
      <c r="AH14" s="575"/>
      <c r="AI14" s="575"/>
      <c r="AJ14" s="575"/>
      <c r="AK14" s="434"/>
      <c r="AL14" s="415"/>
      <c r="AM14" s="415"/>
      <c r="AN14" s="415"/>
    </row>
    <row r="15" spans="1:40" s="220" customFormat="1" ht="20.100000000000001" customHeight="1">
      <c r="A15" s="224">
        <f t="shared" si="7"/>
        <v>320.01</v>
      </c>
      <c r="B15" s="225" t="s">
        <v>92</v>
      </c>
      <c r="C15" s="226">
        <f t="shared" si="8"/>
        <v>350</v>
      </c>
      <c r="D15" s="223">
        <f t="shared" si="6"/>
        <v>0.34290304419770051</v>
      </c>
      <c r="E15" s="223">
        <f t="shared" si="0"/>
        <v>0.36874207342603554</v>
      </c>
      <c r="F15" s="223">
        <f t="shared" si="1"/>
        <v>0.3499806783198523</v>
      </c>
      <c r="G15" s="223">
        <f t="shared" si="2"/>
        <v>0.36551248668144287</v>
      </c>
      <c r="H15" s="223">
        <f t="shared" si="3"/>
        <v>2.6640728949696619</v>
      </c>
      <c r="I15" s="223">
        <f t="shared" si="4"/>
        <v>2.7888436621312374</v>
      </c>
      <c r="J15" s="223">
        <f t="shared" si="5"/>
        <v>0.44030809340938626</v>
      </c>
      <c r="K15" s="223"/>
      <c r="L15" s="223"/>
      <c r="M15" s="223"/>
      <c r="N15" s="223"/>
      <c r="O15" s="223"/>
      <c r="P15" s="575"/>
      <c r="Q15" s="589">
        <f>+'TABLO-1.19'!D276</f>
        <v>12815</v>
      </c>
      <c r="R15" s="589">
        <f>+'TABLO-1.19'!E276</f>
        <v>370047</v>
      </c>
      <c r="S15" s="589">
        <f>+'TABLO-1.19'!F276</f>
        <v>34352</v>
      </c>
      <c r="T15" s="589">
        <f>+'TABLO-1.19'!G276</f>
        <v>1005952</v>
      </c>
      <c r="U15" s="589">
        <f>+'TABLO-1.19'!H276</f>
        <v>1283</v>
      </c>
      <c r="V15" s="589">
        <f>+'TABLO-1.19'!I276</f>
        <v>37472</v>
      </c>
      <c r="W15" s="589">
        <f>+'TABLO-1.19'!J276</f>
        <v>15297</v>
      </c>
      <c r="X15" s="589">
        <f>+'TABLO-1.19'!K276</f>
        <v>451672</v>
      </c>
      <c r="Y15" s="589">
        <f>+'TABLO-1.19'!L276</f>
        <v>63747</v>
      </c>
      <c r="Z15" s="589"/>
      <c r="AA15" s="589"/>
      <c r="AB15" s="589"/>
      <c r="AC15" s="586"/>
      <c r="AD15" s="590"/>
      <c r="AE15" s="575"/>
      <c r="AF15" s="575"/>
      <c r="AG15" s="575"/>
      <c r="AH15" s="575"/>
      <c r="AI15" s="575"/>
      <c r="AJ15" s="575"/>
      <c r="AK15" s="434"/>
      <c r="AL15" s="415"/>
      <c r="AM15" s="415"/>
      <c r="AN15" s="415"/>
    </row>
    <row r="16" spans="1:40" s="220" customFormat="1" ht="20.100000000000001" customHeight="1">
      <c r="A16" s="224">
        <f t="shared" si="7"/>
        <v>350.01</v>
      </c>
      <c r="B16" s="225" t="s">
        <v>92</v>
      </c>
      <c r="C16" s="226">
        <f t="shared" si="8"/>
        <v>380</v>
      </c>
      <c r="D16" s="223">
        <f t="shared" si="6"/>
        <v>0.25604676004118582</v>
      </c>
      <c r="E16" s="223">
        <f t="shared" si="0"/>
        <v>0.27276273088219022</v>
      </c>
      <c r="F16" s="223">
        <f t="shared" si="1"/>
        <v>0.26735540755908138</v>
      </c>
      <c r="G16" s="223">
        <f t="shared" si="2"/>
        <v>0.22933558205655616</v>
      </c>
      <c r="H16" s="223">
        <f t="shared" si="3"/>
        <v>1.4777184097416214</v>
      </c>
      <c r="I16" s="223">
        <f t="shared" si="4"/>
        <v>1.529285013348936</v>
      </c>
      <c r="J16" s="223">
        <f t="shared" si="5"/>
        <v>0.31151795881934408</v>
      </c>
      <c r="K16" s="223"/>
      <c r="L16" s="223"/>
      <c r="M16" s="223"/>
      <c r="N16" s="223"/>
      <c r="O16" s="223"/>
      <c r="P16" s="575"/>
      <c r="Q16" s="589">
        <f>+'TABLO-1.19'!D307</f>
        <v>9569</v>
      </c>
      <c r="R16" s="589">
        <f>+'TABLO-1.19'!E307</f>
        <v>273728</v>
      </c>
      <c r="S16" s="589">
        <f>+'TABLO-1.19'!F307</f>
        <v>26242</v>
      </c>
      <c r="T16" s="589">
        <f>+'TABLO-1.19'!G307</f>
        <v>763840</v>
      </c>
      <c r="U16" s="589">
        <f>+'TABLO-1.19'!H307</f>
        <v>805</v>
      </c>
      <c r="V16" s="589">
        <f>+'TABLO-1.19'!I307</f>
        <v>23329</v>
      </c>
      <c r="W16" s="589">
        <f>+'TABLO-1.19'!J307</f>
        <v>8485</v>
      </c>
      <c r="X16" s="589">
        <f>+'TABLO-1.19'!K307</f>
        <v>247678</v>
      </c>
      <c r="Y16" s="589">
        <f>+'TABLO-1.19'!L307</f>
        <v>45101</v>
      </c>
      <c r="Z16" s="589"/>
      <c r="AA16" s="589"/>
      <c r="AB16" s="589"/>
      <c r="AC16" s="586"/>
      <c r="AD16" s="590"/>
      <c r="AE16" s="575"/>
      <c r="AF16" s="575"/>
      <c r="AG16" s="575"/>
      <c r="AH16" s="575"/>
      <c r="AI16" s="575"/>
      <c r="AJ16" s="575"/>
      <c r="AK16" s="434"/>
      <c r="AL16" s="415"/>
      <c r="AM16" s="415"/>
      <c r="AN16" s="415"/>
    </row>
    <row r="17" spans="1:40" s="220" customFormat="1" ht="20.100000000000001" customHeight="1">
      <c r="A17" s="224">
        <f t="shared" si="7"/>
        <v>380.01</v>
      </c>
      <c r="B17" s="225" t="s">
        <v>92</v>
      </c>
      <c r="C17" s="226">
        <f t="shared" si="8"/>
        <v>410</v>
      </c>
      <c r="D17" s="223">
        <f t="shared" si="6"/>
        <v>0.20702620780004752</v>
      </c>
      <c r="E17" s="223">
        <f t="shared" si="0"/>
        <v>0.22166555662827048</v>
      </c>
      <c r="F17" s="223">
        <f t="shared" si="1"/>
        <v>0.22086723117419882</v>
      </c>
      <c r="G17" s="223">
        <f t="shared" si="2"/>
        <v>0.13475246001583982</v>
      </c>
      <c r="H17" s="223">
        <f t="shared" si="3"/>
        <v>0.6640589624448795</v>
      </c>
      <c r="I17" s="223">
        <f t="shared" si="4"/>
        <v>0.68578811142951579</v>
      </c>
      <c r="J17" s="223">
        <f t="shared" si="5"/>
        <v>0.23278371317996352</v>
      </c>
      <c r="K17" s="223"/>
      <c r="L17" s="223"/>
      <c r="M17" s="223"/>
      <c r="N17" s="223"/>
      <c r="O17" s="223"/>
      <c r="P17" s="575"/>
      <c r="Q17" s="589">
        <f>+'TABLO-1.19'!D338</f>
        <v>7737</v>
      </c>
      <c r="R17" s="589">
        <f>+'TABLO-1.19'!E338</f>
        <v>222450</v>
      </c>
      <c r="S17" s="589">
        <f>+'TABLO-1.19'!F338</f>
        <v>21679</v>
      </c>
      <c r="T17" s="589">
        <f>+'TABLO-1.19'!G338</f>
        <v>633056</v>
      </c>
      <c r="U17" s="589">
        <f>+'TABLO-1.19'!H338</f>
        <v>473</v>
      </c>
      <c r="V17" s="589">
        <f>+'TABLO-1.19'!I338</f>
        <v>13574</v>
      </c>
      <c r="W17" s="589">
        <f>+'TABLO-1.19'!J338</f>
        <v>3813</v>
      </c>
      <c r="X17" s="589">
        <f>+'TABLO-1.19'!K338</f>
        <v>111068</v>
      </c>
      <c r="Y17" s="589">
        <f>+'TABLO-1.19'!L338</f>
        <v>33702</v>
      </c>
      <c r="Z17" s="589"/>
      <c r="AA17" s="589"/>
      <c r="AB17" s="589"/>
      <c r="AC17" s="586"/>
      <c r="AD17" s="590"/>
      <c r="AE17" s="575"/>
      <c r="AF17" s="575"/>
      <c r="AG17" s="575"/>
      <c r="AH17" s="575"/>
      <c r="AI17" s="575"/>
      <c r="AJ17" s="575"/>
      <c r="AK17" s="434"/>
      <c r="AL17" s="415"/>
      <c r="AM17" s="415"/>
      <c r="AN17" s="415"/>
    </row>
    <row r="18" spans="1:40" s="220" customFormat="1" ht="20.100000000000001" customHeight="1">
      <c r="A18" s="224">
        <f t="shared" si="7"/>
        <v>410.01</v>
      </c>
      <c r="B18" s="225" t="s">
        <v>92</v>
      </c>
      <c r="C18" s="226">
        <f t="shared" si="8"/>
        <v>440</v>
      </c>
      <c r="D18" s="223">
        <f t="shared" si="6"/>
        <v>0.17850224017501834</v>
      </c>
      <c r="E18" s="223">
        <f t="shared" si="0"/>
        <v>0.18677203989888344</v>
      </c>
      <c r="F18" s="223">
        <f t="shared" si="1"/>
        <v>0.17850522429093305</v>
      </c>
      <c r="G18" s="223">
        <f t="shared" si="2"/>
        <v>0.14871201718449975</v>
      </c>
      <c r="H18" s="223">
        <f t="shared" si="3"/>
        <v>0.46395307525653262</v>
      </c>
      <c r="I18" s="223">
        <f t="shared" si="4"/>
        <v>0.47016879138026557</v>
      </c>
      <c r="J18" s="223">
        <f t="shared" si="5"/>
        <v>0.18910309475523832</v>
      </c>
      <c r="K18" s="223"/>
      <c r="L18" s="223"/>
      <c r="M18" s="223"/>
      <c r="N18" s="223"/>
      <c r="O18" s="223"/>
      <c r="P18" s="575"/>
      <c r="Q18" s="589">
        <f>+'TABLO-1.19'!D369</f>
        <v>6671</v>
      </c>
      <c r="R18" s="589">
        <f>+'TABLO-1.19'!E369</f>
        <v>187433</v>
      </c>
      <c r="S18" s="589">
        <f>+'TABLO-1.19'!F369</f>
        <v>17521</v>
      </c>
      <c r="T18" s="589">
        <f>+'TABLO-1.19'!G369</f>
        <v>507521</v>
      </c>
      <c r="U18" s="589">
        <f>+'TABLO-1.19'!H369</f>
        <v>522</v>
      </c>
      <c r="V18" s="589">
        <f>+'TABLO-1.19'!I369</f>
        <v>15033</v>
      </c>
      <c r="W18" s="589">
        <f>+'TABLO-1.19'!J369</f>
        <v>2664</v>
      </c>
      <c r="X18" s="589">
        <f>+'TABLO-1.19'!K369</f>
        <v>76147</v>
      </c>
      <c r="Y18" s="589">
        <f>+'TABLO-1.19'!L369</f>
        <v>27378</v>
      </c>
      <c r="Z18" s="589"/>
      <c r="AA18" s="589"/>
      <c r="AB18" s="589"/>
      <c r="AC18" s="586"/>
      <c r="AD18" s="590"/>
      <c r="AE18" s="575"/>
      <c r="AF18" s="575"/>
      <c r="AG18" s="575"/>
      <c r="AH18" s="575"/>
      <c r="AI18" s="575"/>
      <c r="AJ18" s="575"/>
      <c r="AK18" s="434"/>
      <c r="AL18" s="415"/>
      <c r="AM18" s="415"/>
      <c r="AN18" s="415"/>
    </row>
    <row r="19" spans="1:40" s="220" customFormat="1" ht="20.100000000000001" customHeight="1">
      <c r="A19" s="224">
        <f t="shared" si="7"/>
        <v>440.01</v>
      </c>
      <c r="B19" s="225" t="s">
        <v>92</v>
      </c>
      <c r="C19" s="226">
        <v>444.37</v>
      </c>
      <c r="D19" s="223">
        <f t="shared" si="6"/>
        <v>2.1995029444440879E-2</v>
      </c>
      <c r="E19" s="223">
        <f t="shared" si="0"/>
        <v>2.2607993476206789E-2</v>
      </c>
      <c r="F19" s="223">
        <f t="shared" si="1"/>
        <v>2.4471750970082824E-2</v>
      </c>
      <c r="G19" s="223">
        <f t="shared" si="2"/>
        <v>2.8488892180938655E-2</v>
      </c>
      <c r="H19" s="223">
        <f t="shared" si="3"/>
        <v>8.3769305254651719E-2</v>
      </c>
      <c r="I19" s="223">
        <f t="shared" si="4"/>
        <v>8.5325259407250317E-2</v>
      </c>
      <c r="J19" s="223">
        <f t="shared" si="5"/>
        <v>2.6281586512662783E-2</v>
      </c>
      <c r="K19" s="223"/>
      <c r="L19" s="223"/>
      <c r="M19" s="223"/>
      <c r="N19" s="223"/>
      <c r="O19" s="223"/>
      <c r="P19" s="575"/>
      <c r="Q19" s="589">
        <f>+'TABLO-1.19'!D400</f>
        <v>822</v>
      </c>
      <c r="R19" s="589">
        <f>+'TABLO-1.19'!E400</f>
        <v>22688</v>
      </c>
      <c r="S19" s="589">
        <f>+'TABLO-1.19'!F400</f>
        <v>2402</v>
      </c>
      <c r="T19" s="589">
        <f>+'TABLO-1.19'!G400</f>
        <v>68391</v>
      </c>
      <c r="U19" s="589">
        <f>+'TABLO-1.19'!H400</f>
        <v>100</v>
      </c>
      <c r="V19" s="589">
        <f>+'TABLO-1.19'!I400</f>
        <v>2863</v>
      </c>
      <c r="W19" s="589">
        <f>+'TABLO-1.19'!J400</f>
        <v>481</v>
      </c>
      <c r="X19" s="589">
        <f>+'TABLO-1.19'!K400</f>
        <v>13819</v>
      </c>
      <c r="Y19" s="589">
        <f>+'TABLO-1.19'!L400</f>
        <v>3805</v>
      </c>
      <c r="Z19" s="589"/>
      <c r="AA19" s="589"/>
      <c r="AB19" s="589"/>
      <c r="AC19" s="586"/>
      <c r="AD19" s="590"/>
      <c r="AE19" s="575"/>
      <c r="AF19" s="575"/>
      <c r="AG19" s="575"/>
      <c r="AH19" s="575"/>
      <c r="AI19" s="575"/>
      <c r="AJ19" s="575"/>
      <c r="AK19" s="434"/>
      <c r="AL19" s="415"/>
      <c r="AM19" s="415"/>
      <c r="AN19" s="415"/>
    </row>
    <row r="20" spans="1:40" s="220" customFormat="1" ht="20.100000000000001" customHeight="1">
      <c r="A20" s="224">
        <v>444.38</v>
      </c>
      <c r="B20" s="225" t="s">
        <v>92</v>
      </c>
      <c r="C20" s="226"/>
      <c r="D20" s="223">
        <f t="shared" si="6"/>
        <v>1.3784086944050211</v>
      </c>
      <c r="E20" s="223">
        <f t="shared" si="0"/>
        <v>1.4407374319316344</v>
      </c>
      <c r="F20" s="223">
        <f t="shared" si="1"/>
        <v>1.5378794076532192</v>
      </c>
      <c r="G20" s="223">
        <f t="shared" si="2"/>
        <v>0.60738318129761204</v>
      </c>
      <c r="H20" s="223">
        <f t="shared" si="3"/>
        <v>1.8406606803251853</v>
      </c>
      <c r="I20" s="223">
        <f t="shared" si="4"/>
        <v>1.8749267165371886</v>
      </c>
      <c r="J20" s="223">
        <f t="shared" si="5"/>
        <v>1.4861632800027793</v>
      </c>
      <c r="K20" s="223"/>
      <c r="L20" s="223"/>
      <c r="M20" s="223"/>
      <c r="N20" s="223"/>
      <c r="O20" s="223"/>
      <c r="P20" s="575"/>
      <c r="Q20" s="589">
        <f>+'TABLO-1.19'!D406</f>
        <v>51514</v>
      </c>
      <c r="R20" s="589">
        <f>+'TABLO-1.19'!E406</f>
        <v>1445836</v>
      </c>
      <c r="S20" s="589">
        <f>+'TABLO-1.19'!F406</f>
        <v>150949</v>
      </c>
      <c r="T20" s="589">
        <f>+'TABLO-1.19'!G406</f>
        <v>4342325</v>
      </c>
      <c r="U20" s="589">
        <f>+'TABLO-1.19'!H406</f>
        <v>2132</v>
      </c>
      <c r="V20" s="589">
        <f>+'TABLO-1.19'!I406</f>
        <v>60873</v>
      </c>
      <c r="W20" s="589">
        <f>+'TABLO-1.19'!J406</f>
        <v>10569</v>
      </c>
      <c r="X20" s="589">
        <f>+'TABLO-1.19'!K406</f>
        <v>303657</v>
      </c>
      <c r="Y20" s="589">
        <f>+'TABLO-1.19'!L406</f>
        <v>215164</v>
      </c>
      <c r="Z20" s="589"/>
      <c r="AA20" s="589"/>
      <c r="AB20" s="589"/>
      <c r="AC20" s="586"/>
      <c r="AD20" s="590"/>
      <c r="AE20" s="575"/>
      <c r="AF20" s="575"/>
      <c r="AG20" s="575"/>
      <c r="AH20" s="575"/>
      <c r="AI20" s="575"/>
      <c r="AJ20" s="575"/>
      <c r="AK20" s="434"/>
      <c r="AL20" s="415"/>
      <c r="AM20" s="415"/>
      <c r="AN20" s="415"/>
    </row>
    <row r="21" spans="1:40" s="220" customFormat="1" ht="20.100000000000001" customHeight="1">
      <c r="A21" s="829" t="s">
        <v>447</v>
      </c>
      <c r="B21" s="829"/>
      <c r="C21" s="829"/>
      <c r="D21" s="227">
        <f t="shared" ref="D21:J21" si="9">SUM(D5:D20)</f>
        <v>99.999999999999986</v>
      </c>
      <c r="E21" s="227">
        <f t="shared" si="9"/>
        <v>100.00000000000001</v>
      </c>
      <c r="F21" s="227">
        <f t="shared" si="9"/>
        <v>100</v>
      </c>
      <c r="G21" s="227">
        <f t="shared" si="9"/>
        <v>100</v>
      </c>
      <c r="H21" s="227">
        <f t="shared" si="9"/>
        <v>100</v>
      </c>
      <c r="I21" s="227">
        <f t="shared" si="9"/>
        <v>100.00000000000001</v>
      </c>
      <c r="J21" s="228">
        <f t="shared" si="9"/>
        <v>100.00000000000003</v>
      </c>
      <c r="K21" s="595"/>
      <c r="L21" s="595"/>
      <c r="M21" s="595"/>
      <c r="N21" s="595"/>
      <c r="O21" s="595"/>
      <c r="P21" s="577"/>
      <c r="Q21" s="589">
        <f>SUM(Q5:Q20)</f>
        <v>3737208</v>
      </c>
      <c r="R21" s="589">
        <f>SUM(R5:R20)</f>
        <v>100353886</v>
      </c>
      <c r="S21" s="589">
        <f>SUM(S5:S20)</f>
        <v>9815399</v>
      </c>
      <c r="T21" s="589"/>
      <c r="U21" s="589">
        <f>SUM(U5:U20)</f>
        <v>351014</v>
      </c>
      <c r="V21" s="589">
        <f>SUM(V5:V20)</f>
        <v>8580307</v>
      </c>
      <c r="W21" s="589">
        <f>SUM(W5:W20)</f>
        <v>574196</v>
      </c>
      <c r="X21" s="589">
        <f>SUM(X5:X20)</f>
        <v>16195673</v>
      </c>
      <c r="Y21" s="589">
        <f>SUM(Y5:Y20)</f>
        <v>14477817</v>
      </c>
      <c r="Z21" s="586"/>
      <c r="AA21" s="586"/>
      <c r="AB21" s="586"/>
      <c r="AC21" s="586"/>
      <c r="AD21" s="590"/>
      <c r="AE21" s="575"/>
      <c r="AF21" s="575"/>
      <c r="AG21" s="575"/>
      <c r="AH21" s="575"/>
      <c r="AI21" s="575"/>
      <c r="AJ21" s="575"/>
      <c r="AK21" s="415"/>
      <c r="AL21" s="415"/>
      <c r="AM21" s="415"/>
      <c r="AN21" s="415"/>
    </row>
    <row r="22" spans="1:40" s="230" customFormat="1" ht="11.4">
      <c r="A22" s="229"/>
      <c r="C22" s="231"/>
      <c r="P22" s="416"/>
      <c r="Q22" s="591"/>
      <c r="R22" s="591"/>
      <c r="S22" s="591"/>
      <c r="T22" s="591"/>
      <c r="U22" s="591"/>
      <c r="V22" s="591"/>
      <c r="W22" s="591"/>
      <c r="X22" s="591"/>
      <c r="Y22" s="591"/>
      <c r="Z22" s="591"/>
      <c r="AA22" s="591"/>
      <c r="AB22" s="591"/>
      <c r="AC22" s="591"/>
      <c r="AD22" s="591"/>
      <c r="AE22" s="416"/>
      <c r="AF22" s="416"/>
      <c r="AG22" s="416"/>
      <c r="AH22" s="416"/>
      <c r="AI22" s="416"/>
      <c r="AJ22" s="416"/>
      <c r="AK22" s="416"/>
      <c r="AL22" s="416"/>
      <c r="AM22" s="416"/>
      <c r="AN22" s="416"/>
    </row>
    <row r="23" spans="1:40" s="230" customFormat="1" ht="11.4">
      <c r="A23" s="229"/>
      <c r="C23" s="231"/>
      <c r="P23" s="416"/>
      <c r="Q23" s="592">
        <f>+Q21-'TABLO-1.19'!D407</f>
        <v>0</v>
      </c>
      <c r="R23" s="592">
        <f>+R21-'TABLO-1.19'!E407</f>
        <v>0</v>
      </c>
      <c r="S23" s="592">
        <f>+S21-'TABLO-1.19'!F407</f>
        <v>0</v>
      </c>
      <c r="T23" s="592">
        <f>+T21-'TABLO-1.19'!G407</f>
        <v>-275735258</v>
      </c>
      <c r="U23" s="592">
        <f>+U21-'TABLO-1.19'!H407</f>
        <v>0</v>
      </c>
      <c r="V23" s="592">
        <f>+V21-'TABLO-1.19'!I407</f>
        <v>0</v>
      </c>
      <c r="W23" s="592">
        <f>+W21-'TABLO-1.19'!J407</f>
        <v>0</v>
      </c>
      <c r="X23" s="592">
        <f>+X21-'TABLO-1.19'!K407</f>
        <v>0</v>
      </c>
      <c r="Y23" s="592">
        <f>+Y21-'TABLO-1.19'!L407</f>
        <v>0</v>
      </c>
      <c r="Z23" s="591"/>
      <c r="AA23" s="591"/>
      <c r="AB23" s="591"/>
      <c r="AC23" s="591"/>
      <c r="AD23" s="591"/>
      <c r="AE23" s="416"/>
      <c r="AF23" s="416"/>
      <c r="AG23" s="416"/>
      <c r="AH23" s="416"/>
      <c r="AI23" s="416"/>
      <c r="AJ23" s="416"/>
      <c r="AK23" s="416"/>
      <c r="AL23" s="416"/>
      <c r="AM23" s="416"/>
      <c r="AN23" s="416"/>
    </row>
    <row r="24" spans="1:40" s="230" customFormat="1" ht="11.4">
      <c r="A24" s="229"/>
      <c r="C24" s="231"/>
      <c r="P24" s="416"/>
      <c r="Q24" s="591"/>
      <c r="R24" s="591"/>
      <c r="S24" s="591"/>
      <c r="T24" s="591"/>
      <c r="U24" s="591"/>
      <c r="V24" s="591"/>
      <c r="W24" s="591"/>
      <c r="X24" s="591"/>
      <c r="Y24" s="591"/>
      <c r="Z24" s="591"/>
      <c r="AA24" s="591"/>
      <c r="AB24" s="591"/>
      <c r="AC24" s="591"/>
      <c r="AD24" s="591"/>
      <c r="AE24" s="416"/>
      <c r="AF24" s="416"/>
      <c r="AG24" s="416"/>
      <c r="AH24" s="416"/>
      <c r="AI24" s="416"/>
      <c r="AJ24" s="416"/>
      <c r="AK24" s="416"/>
      <c r="AL24" s="416"/>
      <c r="AM24" s="416"/>
      <c r="AN24" s="416"/>
    </row>
    <row r="25" spans="1:40" s="230" customFormat="1" ht="11.4">
      <c r="A25" s="229"/>
      <c r="C25" s="231"/>
      <c r="P25" s="416"/>
      <c r="Q25" s="591"/>
      <c r="R25" s="591"/>
      <c r="S25" s="591"/>
      <c r="T25" s="591"/>
      <c r="U25" s="591"/>
      <c r="V25" s="591"/>
      <c r="W25" s="591"/>
      <c r="X25" s="591"/>
      <c r="Y25" s="591"/>
      <c r="Z25" s="591"/>
      <c r="AA25" s="591"/>
      <c r="AB25" s="591"/>
      <c r="AC25" s="591"/>
      <c r="AD25" s="591"/>
      <c r="AE25" s="416"/>
      <c r="AF25" s="416"/>
      <c r="AG25" s="416"/>
      <c r="AH25" s="416"/>
      <c r="AI25" s="416"/>
      <c r="AJ25" s="416"/>
      <c r="AK25" s="416"/>
      <c r="AL25" s="416"/>
      <c r="AM25" s="416"/>
      <c r="AN25" s="416"/>
    </row>
    <row r="26" spans="1:40" s="230" customFormat="1" ht="11.4">
      <c r="A26" s="229"/>
      <c r="C26" s="231"/>
      <c r="P26" s="416"/>
      <c r="Q26" s="591"/>
      <c r="R26" s="591"/>
      <c r="S26" s="591"/>
      <c r="T26" s="591"/>
      <c r="U26" s="591"/>
      <c r="V26" s="591"/>
      <c r="W26" s="591"/>
      <c r="X26" s="591"/>
      <c r="Y26" s="591"/>
      <c r="Z26" s="591"/>
      <c r="AA26" s="591"/>
      <c r="AB26" s="591"/>
      <c r="AC26" s="591"/>
      <c r="AD26" s="591"/>
      <c r="AE26" s="416"/>
      <c r="AF26" s="416"/>
      <c r="AG26" s="416"/>
      <c r="AH26" s="416"/>
      <c r="AI26" s="416"/>
      <c r="AJ26" s="416"/>
      <c r="AK26" s="416"/>
      <c r="AL26" s="416"/>
      <c r="AM26" s="416"/>
      <c r="AN26" s="416"/>
    </row>
    <row r="27" spans="1:40" s="230" customFormat="1" ht="11.4">
      <c r="A27" s="229"/>
      <c r="C27" s="231"/>
      <c r="P27" s="416"/>
      <c r="Q27" s="591"/>
      <c r="R27" s="591"/>
      <c r="S27" s="591"/>
      <c r="T27" s="591"/>
      <c r="U27" s="591"/>
      <c r="V27" s="591"/>
      <c r="W27" s="591"/>
      <c r="X27" s="591"/>
      <c r="Y27" s="591"/>
      <c r="Z27" s="591"/>
      <c r="AA27" s="591"/>
      <c r="AB27" s="591"/>
      <c r="AC27" s="591"/>
      <c r="AD27" s="591"/>
      <c r="AE27" s="416"/>
      <c r="AF27" s="416"/>
      <c r="AG27" s="416"/>
      <c r="AH27" s="416"/>
      <c r="AI27" s="416"/>
      <c r="AJ27" s="416"/>
      <c r="AK27" s="416"/>
      <c r="AL27" s="416"/>
      <c r="AM27" s="416"/>
      <c r="AN27" s="416"/>
    </row>
    <row r="28" spans="1:40" s="230" customFormat="1" ht="11.4">
      <c r="A28" s="229"/>
      <c r="C28" s="231"/>
      <c r="P28" s="416"/>
      <c r="Q28" s="591"/>
      <c r="R28" s="591"/>
      <c r="S28" s="591"/>
      <c r="T28" s="591"/>
      <c r="U28" s="591"/>
      <c r="V28" s="591"/>
      <c r="W28" s="591"/>
      <c r="X28" s="591"/>
      <c r="Y28" s="591"/>
      <c r="Z28" s="591"/>
      <c r="AA28" s="591"/>
      <c r="AB28" s="591"/>
      <c r="AC28" s="591"/>
      <c r="AD28" s="591"/>
      <c r="AE28" s="416"/>
      <c r="AF28" s="416"/>
      <c r="AG28" s="416"/>
      <c r="AH28" s="416"/>
      <c r="AI28" s="416"/>
      <c r="AJ28" s="416"/>
      <c r="AK28" s="416"/>
      <c r="AL28" s="416"/>
      <c r="AM28" s="416"/>
      <c r="AN28" s="416"/>
    </row>
    <row r="29" spans="1:40" s="230" customFormat="1" ht="11.4">
      <c r="A29" s="229"/>
      <c r="C29" s="231"/>
      <c r="P29" s="416"/>
      <c r="Q29" s="591"/>
      <c r="R29" s="591"/>
      <c r="S29" s="591"/>
      <c r="T29" s="591"/>
      <c r="U29" s="591"/>
      <c r="V29" s="591"/>
      <c r="W29" s="591"/>
      <c r="X29" s="591"/>
      <c r="Y29" s="591"/>
      <c r="Z29" s="591"/>
      <c r="AA29" s="591"/>
      <c r="AB29" s="591"/>
      <c r="AC29" s="591"/>
      <c r="AD29" s="591"/>
      <c r="AE29" s="416"/>
      <c r="AF29" s="416"/>
      <c r="AG29" s="416"/>
      <c r="AH29" s="416"/>
      <c r="AI29" s="416"/>
      <c r="AJ29" s="416"/>
      <c r="AK29" s="416"/>
      <c r="AL29" s="416"/>
      <c r="AM29" s="416"/>
      <c r="AN29" s="416"/>
    </row>
    <row r="30" spans="1:40" s="230" customFormat="1" ht="11.4">
      <c r="A30" s="229"/>
      <c r="C30" s="231"/>
      <c r="P30" s="416"/>
      <c r="Q30" s="591"/>
      <c r="R30" s="591"/>
      <c r="S30" s="591"/>
      <c r="T30" s="591"/>
      <c r="U30" s="591"/>
      <c r="V30" s="591"/>
      <c r="W30" s="591"/>
      <c r="X30" s="591"/>
      <c r="Y30" s="591"/>
      <c r="Z30" s="591"/>
      <c r="AA30" s="591"/>
      <c r="AB30" s="591"/>
      <c r="AC30" s="591"/>
      <c r="AD30" s="591"/>
      <c r="AE30" s="416"/>
      <c r="AF30" s="416"/>
      <c r="AG30" s="416"/>
      <c r="AH30" s="416"/>
      <c r="AI30" s="416"/>
      <c r="AJ30" s="416"/>
      <c r="AK30" s="416"/>
      <c r="AL30" s="416"/>
      <c r="AM30" s="416"/>
      <c r="AN30" s="416"/>
    </row>
    <row r="31" spans="1:40" s="230" customFormat="1" ht="11.4">
      <c r="A31" s="229"/>
      <c r="C31" s="231"/>
      <c r="P31" s="416"/>
      <c r="Q31" s="591"/>
      <c r="R31" s="591"/>
      <c r="S31" s="591"/>
      <c r="T31" s="591"/>
      <c r="U31" s="591"/>
      <c r="V31" s="591"/>
      <c r="W31" s="591"/>
      <c r="X31" s="591"/>
      <c r="Y31" s="591"/>
      <c r="Z31" s="591"/>
      <c r="AA31" s="591"/>
      <c r="AB31" s="591"/>
      <c r="AC31" s="591"/>
      <c r="AD31" s="591"/>
      <c r="AE31" s="416"/>
      <c r="AF31" s="416"/>
      <c r="AG31" s="416"/>
      <c r="AH31" s="416"/>
      <c r="AI31" s="416"/>
      <c r="AJ31" s="416"/>
      <c r="AK31" s="416"/>
      <c r="AL31" s="416"/>
      <c r="AM31" s="416"/>
      <c r="AN31" s="416"/>
    </row>
    <row r="32" spans="1:40" s="230" customFormat="1" ht="11.4">
      <c r="A32" s="229"/>
      <c r="C32" s="231"/>
      <c r="P32" s="416"/>
      <c r="Q32" s="591"/>
      <c r="R32" s="591"/>
      <c r="S32" s="591"/>
      <c r="T32" s="591"/>
      <c r="U32" s="591"/>
      <c r="V32" s="591"/>
      <c r="W32" s="591"/>
      <c r="X32" s="591"/>
      <c r="Y32" s="591"/>
      <c r="Z32" s="591"/>
      <c r="AA32" s="591"/>
      <c r="AB32" s="591"/>
      <c r="AC32" s="591"/>
      <c r="AD32" s="591"/>
      <c r="AE32" s="416"/>
      <c r="AF32" s="416"/>
      <c r="AG32" s="416"/>
      <c r="AH32" s="416"/>
      <c r="AI32" s="416"/>
      <c r="AJ32" s="416"/>
      <c r="AK32" s="416"/>
      <c r="AL32" s="416"/>
      <c r="AM32" s="416"/>
      <c r="AN32" s="416"/>
    </row>
    <row r="33" spans="1:40" s="230" customFormat="1" ht="11.4">
      <c r="A33" s="229"/>
      <c r="C33" s="231"/>
      <c r="P33" s="416"/>
      <c r="Q33" s="591"/>
      <c r="R33" s="591"/>
      <c r="S33" s="591"/>
      <c r="T33" s="591"/>
      <c r="U33" s="591"/>
      <c r="V33" s="591"/>
      <c r="W33" s="591"/>
      <c r="X33" s="591"/>
      <c r="Y33" s="591"/>
      <c r="Z33" s="591"/>
      <c r="AA33" s="591"/>
      <c r="AB33" s="591"/>
      <c r="AC33" s="591"/>
      <c r="AD33" s="591"/>
      <c r="AE33" s="416"/>
      <c r="AF33" s="416"/>
      <c r="AG33" s="416"/>
      <c r="AH33" s="416"/>
      <c r="AI33" s="416"/>
      <c r="AJ33" s="416"/>
      <c r="AK33" s="416"/>
      <c r="AL33" s="416"/>
      <c r="AM33" s="416"/>
      <c r="AN33" s="416"/>
    </row>
    <row r="34" spans="1:40" s="230" customFormat="1" ht="11.4">
      <c r="A34" s="229"/>
      <c r="C34" s="231"/>
      <c r="P34" s="416"/>
      <c r="Q34" s="591"/>
      <c r="R34" s="591"/>
      <c r="S34" s="591"/>
      <c r="T34" s="591"/>
      <c r="U34" s="591"/>
      <c r="V34" s="591"/>
      <c r="W34" s="591"/>
      <c r="X34" s="591"/>
      <c r="Y34" s="591"/>
      <c r="Z34" s="591"/>
      <c r="AA34" s="591"/>
      <c r="AB34" s="591"/>
      <c r="AC34" s="591"/>
      <c r="AD34" s="591"/>
      <c r="AE34" s="416"/>
      <c r="AF34" s="416"/>
      <c r="AG34" s="416"/>
      <c r="AH34" s="416"/>
      <c r="AI34" s="416"/>
      <c r="AJ34" s="416"/>
      <c r="AK34" s="416"/>
      <c r="AL34" s="416"/>
      <c r="AM34" s="416"/>
      <c r="AN34" s="416"/>
    </row>
    <row r="35" spans="1:40" s="230" customFormat="1" ht="11.4">
      <c r="A35" s="229"/>
      <c r="C35" s="231"/>
      <c r="P35" s="416"/>
      <c r="Q35" s="591"/>
      <c r="R35" s="591"/>
      <c r="S35" s="591"/>
      <c r="T35" s="591"/>
      <c r="U35" s="591"/>
      <c r="V35" s="591"/>
      <c r="W35" s="591"/>
      <c r="X35" s="591"/>
      <c r="Y35" s="591"/>
      <c r="Z35" s="591"/>
      <c r="AA35" s="591"/>
      <c r="AB35" s="591"/>
      <c r="AC35" s="591"/>
      <c r="AD35" s="591"/>
      <c r="AE35" s="416"/>
      <c r="AF35" s="416"/>
      <c r="AG35" s="416"/>
      <c r="AH35" s="416"/>
      <c r="AI35" s="416"/>
      <c r="AJ35" s="416"/>
      <c r="AK35" s="416"/>
      <c r="AL35" s="416"/>
      <c r="AM35" s="416"/>
      <c r="AN35" s="416"/>
    </row>
    <row r="36" spans="1:40" s="230" customFormat="1" ht="11.4">
      <c r="A36" s="229"/>
      <c r="C36" s="231"/>
      <c r="P36" s="416"/>
      <c r="Q36" s="591"/>
      <c r="R36" s="591"/>
      <c r="S36" s="591"/>
      <c r="T36" s="591"/>
      <c r="U36" s="591"/>
      <c r="V36" s="591"/>
      <c r="W36" s="591"/>
      <c r="X36" s="591"/>
      <c r="Y36" s="591"/>
      <c r="Z36" s="591"/>
      <c r="AA36" s="591"/>
      <c r="AB36" s="591"/>
      <c r="AC36" s="591"/>
      <c r="AD36" s="591"/>
      <c r="AE36" s="416"/>
      <c r="AF36" s="416"/>
      <c r="AG36" s="416"/>
      <c r="AH36" s="416"/>
      <c r="AI36" s="416"/>
      <c r="AJ36" s="416"/>
      <c r="AK36" s="416"/>
      <c r="AL36" s="416"/>
      <c r="AM36" s="416"/>
      <c r="AN36" s="416"/>
    </row>
    <row r="37" spans="1:40" s="230" customFormat="1" ht="11.4">
      <c r="A37" s="229"/>
      <c r="C37" s="231"/>
      <c r="P37" s="416"/>
      <c r="Q37" s="591"/>
      <c r="R37" s="591"/>
      <c r="S37" s="591"/>
      <c r="T37" s="591"/>
      <c r="U37" s="591"/>
      <c r="V37" s="591"/>
      <c r="W37" s="591"/>
      <c r="X37" s="591"/>
      <c r="Y37" s="591"/>
      <c r="Z37" s="591"/>
      <c r="AA37" s="591"/>
      <c r="AB37" s="591"/>
      <c r="AC37" s="591"/>
      <c r="AD37" s="591"/>
      <c r="AE37" s="416"/>
      <c r="AF37" s="416"/>
      <c r="AG37" s="416"/>
      <c r="AH37" s="416"/>
      <c r="AI37" s="416"/>
      <c r="AJ37" s="416"/>
      <c r="AK37" s="416"/>
      <c r="AL37" s="416"/>
      <c r="AM37" s="416"/>
      <c r="AN37" s="416"/>
    </row>
    <row r="38" spans="1:40" s="230" customFormat="1" ht="11.4">
      <c r="A38" s="229"/>
      <c r="C38" s="231"/>
      <c r="P38" s="416"/>
      <c r="Q38" s="591"/>
      <c r="R38" s="591"/>
      <c r="S38" s="591"/>
      <c r="T38" s="591"/>
      <c r="U38" s="591"/>
      <c r="V38" s="591"/>
      <c r="W38" s="591"/>
      <c r="X38" s="591"/>
      <c r="Y38" s="591"/>
      <c r="Z38" s="591"/>
      <c r="AA38" s="591"/>
      <c r="AB38" s="591"/>
      <c r="AC38" s="591"/>
      <c r="AD38" s="591"/>
      <c r="AE38" s="416"/>
      <c r="AF38" s="416"/>
      <c r="AG38" s="416"/>
      <c r="AH38" s="416"/>
      <c r="AI38" s="416"/>
      <c r="AJ38" s="416"/>
      <c r="AK38" s="416"/>
      <c r="AL38" s="416"/>
      <c r="AM38" s="416"/>
      <c r="AN38" s="416"/>
    </row>
    <row r="39" spans="1:40" s="230" customFormat="1" ht="11.4">
      <c r="A39" s="229"/>
      <c r="C39" s="231"/>
      <c r="P39" s="416"/>
      <c r="Q39" s="591"/>
      <c r="R39" s="591"/>
      <c r="S39" s="591"/>
      <c r="T39" s="591"/>
      <c r="U39" s="591"/>
      <c r="V39" s="591"/>
      <c r="W39" s="591"/>
      <c r="X39" s="591"/>
      <c r="Y39" s="591"/>
      <c r="Z39" s="591"/>
      <c r="AA39" s="591"/>
      <c r="AB39" s="591"/>
      <c r="AC39" s="591"/>
      <c r="AD39" s="591"/>
      <c r="AE39" s="416"/>
      <c r="AF39" s="416"/>
      <c r="AG39" s="416"/>
      <c r="AH39" s="416"/>
      <c r="AI39" s="416"/>
      <c r="AJ39" s="416"/>
      <c r="AK39" s="416"/>
      <c r="AL39" s="416"/>
      <c r="AM39" s="416"/>
      <c r="AN39" s="416"/>
    </row>
    <row r="40" spans="1:40" s="230" customFormat="1" ht="11.4">
      <c r="A40" s="229"/>
      <c r="C40" s="231"/>
      <c r="P40" s="416"/>
      <c r="Q40" s="591"/>
      <c r="R40" s="591"/>
      <c r="S40" s="591"/>
      <c r="T40" s="591"/>
      <c r="U40" s="591"/>
      <c r="V40" s="591"/>
      <c r="W40" s="591"/>
      <c r="X40" s="591"/>
      <c r="Y40" s="591"/>
      <c r="Z40" s="591"/>
      <c r="AA40" s="591"/>
      <c r="AB40" s="591"/>
      <c r="AC40" s="591"/>
      <c r="AD40" s="591"/>
      <c r="AE40" s="416"/>
      <c r="AF40" s="416"/>
      <c r="AG40" s="416"/>
      <c r="AH40" s="416"/>
      <c r="AI40" s="416"/>
      <c r="AJ40" s="416"/>
      <c r="AK40" s="416"/>
      <c r="AL40" s="416"/>
      <c r="AM40" s="416"/>
      <c r="AN40" s="416"/>
    </row>
    <row r="41" spans="1:40" s="230" customFormat="1" ht="11.4">
      <c r="A41" s="229"/>
      <c r="C41" s="231"/>
      <c r="P41" s="416"/>
      <c r="Q41" s="591"/>
      <c r="R41" s="591"/>
      <c r="S41" s="591"/>
      <c r="T41" s="591"/>
      <c r="U41" s="591"/>
      <c r="V41" s="591"/>
      <c r="W41" s="591"/>
      <c r="X41" s="591"/>
      <c r="Y41" s="591"/>
      <c r="Z41" s="591"/>
      <c r="AA41" s="591"/>
      <c r="AB41" s="591"/>
      <c r="AC41" s="591"/>
      <c r="AD41" s="591"/>
      <c r="AE41" s="416"/>
      <c r="AF41" s="416"/>
      <c r="AG41" s="416"/>
      <c r="AH41" s="416"/>
      <c r="AI41" s="416"/>
      <c r="AJ41" s="416"/>
      <c r="AK41" s="416"/>
      <c r="AL41" s="416"/>
      <c r="AM41" s="416"/>
      <c r="AN41" s="416"/>
    </row>
    <row r="42" spans="1:40" s="230" customFormat="1" ht="11.4">
      <c r="A42" s="229"/>
      <c r="C42" s="231"/>
      <c r="P42" s="416"/>
      <c r="Q42" s="591"/>
      <c r="R42" s="591"/>
      <c r="S42" s="591"/>
      <c r="T42" s="591"/>
      <c r="U42" s="591"/>
      <c r="V42" s="591"/>
      <c r="W42" s="591"/>
      <c r="X42" s="591"/>
      <c r="Y42" s="591"/>
      <c r="Z42" s="591"/>
      <c r="AA42" s="591"/>
      <c r="AB42" s="591"/>
      <c r="AC42" s="591"/>
      <c r="AD42" s="591"/>
      <c r="AE42" s="416"/>
      <c r="AF42" s="416"/>
      <c r="AG42" s="416"/>
      <c r="AH42" s="416"/>
      <c r="AI42" s="416"/>
      <c r="AJ42" s="416"/>
      <c r="AK42" s="416"/>
      <c r="AL42" s="416"/>
      <c r="AM42" s="416"/>
      <c r="AN42" s="416"/>
    </row>
    <row r="43" spans="1:40" s="230" customFormat="1" ht="11.4">
      <c r="A43" s="229"/>
      <c r="C43" s="231"/>
      <c r="P43" s="416"/>
      <c r="Q43" s="591"/>
      <c r="R43" s="591"/>
      <c r="S43" s="591"/>
      <c r="T43" s="591"/>
      <c r="U43" s="591"/>
      <c r="V43" s="591"/>
      <c r="W43" s="591"/>
      <c r="X43" s="591"/>
      <c r="Y43" s="591"/>
      <c r="Z43" s="591"/>
      <c r="AA43" s="591"/>
      <c r="AB43" s="591"/>
      <c r="AC43" s="591"/>
      <c r="AD43" s="591"/>
      <c r="AE43" s="416"/>
      <c r="AF43" s="416"/>
      <c r="AG43" s="416"/>
      <c r="AH43" s="416"/>
      <c r="AI43" s="416"/>
      <c r="AJ43" s="416"/>
      <c r="AK43" s="416"/>
      <c r="AL43" s="416"/>
      <c r="AM43" s="416"/>
      <c r="AN43" s="416"/>
    </row>
    <row r="44" spans="1:40" s="230" customFormat="1" ht="11.4">
      <c r="A44" s="229"/>
      <c r="C44" s="231"/>
      <c r="P44" s="416"/>
      <c r="Q44" s="591"/>
      <c r="R44" s="591"/>
      <c r="S44" s="591"/>
      <c r="T44" s="591"/>
      <c r="U44" s="591"/>
      <c r="V44" s="591"/>
      <c r="W44" s="591"/>
      <c r="X44" s="591"/>
      <c r="Y44" s="591"/>
      <c r="Z44" s="591"/>
      <c r="AA44" s="591"/>
      <c r="AB44" s="591"/>
      <c r="AC44" s="591"/>
      <c r="AD44" s="591"/>
      <c r="AE44" s="416"/>
      <c r="AF44" s="416"/>
      <c r="AG44" s="416"/>
      <c r="AH44" s="416"/>
      <c r="AI44" s="416"/>
      <c r="AJ44" s="416"/>
      <c r="AK44" s="416"/>
      <c r="AL44" s="416"/>
      <c r="AM44" s="416"/>
      <c r="AN44" s="416"/>
    </row>
    <row r="45" spans="1:40" s="230" customFormat="1" ht="11.4">
      <c r="A45" s="229"/>
      <c r="C45" s="231"/>
      <c r="P45" s="416"/>
      <c r="Q45" s="591"/>
      <c r="R45" s="591"/>
      <c r="S45" s="591"/>
      <c r="T45" s="591"/>
      <c r="U45" s="591"/>
      <c r="V45" s="591"/>
      <c r="W45" s="591"/>
      <c r="X45" s="591"/>
      <c r="Y45" s="591"/>
      <c r="Z45" s="591"/>
      <c r="AA45" s="591"/>
      <c r="AB45" s="591"/>
      <c r="AC45" s="591"/>
      <c r="AD45" s="591"/>
      <c r="AE45" s="416"/>
      <c r="AF45" s="416"/>
      <c r="AG45" s="416"/>
      <c r="AH45" s="416"/>
      <c r="AI45" s="416"/>
      <c r="AJ45" s="416"/>
      <c r="AK45" s="416"/>
      <c r="AL45" s="416"/>
      <c r="AM45" s="416"/>
      <c r="AN45" s="416"/>
    </row>
    <row r="46" spans="1:40" s="230" customFormat="1" ht="11.4">
      <c r="A46" s="229"/>
      <c r="C46" s="231"/>
      <c r="P46" s="416"/>
      <c r="Q46" s="591"/>
      <c r="R46" s="591"/>
      <c r="S46" s="591"/>
      <c r="T46" s="591"/>
      <c r="U46" s="591"/>
      <c r="V46" s="591"/>
      <c r="W46" s="591"/>
      <c r="X46" s="591"/>
      <c r="Y46" s="591"/>
      <c r="Z46" s="591"/>
      <c r="AA46" s="591"/>
      <c r="AB46" s="591"/>
      <c r="AC46" s="591"/>
      <c r="AD46" s="591"/>
      <c r="AE46" s="416"/>
      <c r="AF46" s="416"/>
      <c r="AG46" s="416"/>
      <c r="AH46" s="416"/>
      <c r="AI46" s="416"/>
      <c r="AJ46" s="416"/>
      <c r="AK46" s="416"/>
      <c r="AL46" s="416"/>
      <c r="AM46" s="416"/>
      <c r="AN46" s="416"/>
    </row>
    <row r="47" spans="1:40" s="230" customFormat="1" ht="11.4">
      <c r="A47" s="229"/>
      <c r="C47" s="231"/>
      <c r="P47" s="416"/>
      <c r="Q47" s="591"/>
      <c r="R47" s="591"/>
      <c r="S47" s="591"/>
      <c r="T47" s="591"/>
      <c r="U47" s="591"/>
      <c r="V47" s="591"/>
      <c r="W47" s="591"/>
      <c r="X47" s="591"/>
      <c r="Y47" s="591"/>
      <c r="Z47" s="591"/>
      <c r="AA47" s="591"/>
      <c r="AB47" s="591"/>
      <c r="AC47" s="591"/>
      <c r="AD47" s="591"/>
      <c r="AE47" s="416"/>
      <c r="AF47" s="416"/>
      <c r="AG47" s="416"/>
      <c r="AH47" s="416"/>
      <c r="AI47" s="416"/>
      <c r="AJ47" s="416"/>
      <c r="AK47" s="416"/>
      <c r="AL47" s="416"/>
      <c r="AM47" s="416"/>
      <c r="AN47" s="416"/>
    </row>
    <row r="48" spans="1:40" s="230" customFormat="1" ht="11.4">
      <c r="A48" s="229"/>
      <c r="C48" s="231"/>
      <c r="P48" s="416"/>
      <c r="Q48" s="591"/>
      <c r="R48" s="591"/>
      <c r="S48" s="591"/>
      <c r="T48" s="591"/>
      <c r="U48" s="591"/>
      <c r="V48" s="591"/>
      <c r="W48" s="591"/>
      <c r="X48" s="591"/>
      <c r="Y48" s="591"/>
      <c r="Z48" s="591"/>
      <c r="AA48" s="591"/>
      <c r="AB48" s="591"/>
      <c r="AC48" s="591"/>
      <c r="AD48" s="591"/>
      <c r="AE48" s="416"/>
      <c r="AF48" s="416"/>
      <c r="AG48" s="416"/>
      <c r="AH48" s="416"/>
      <c r="AI48" s="416"/>
      <c r="AJ48" s="416"/>
      <c r="AK48" s="416"/>
      <c r="AL48" s="416"/>
      <c r="AM48" s="416"/>
      <c r="AN48" s="416"/>
    </row>
    <row r="49" spans="1:40" s="230" customFormat="1" ht="11.4">
      <c r="A49" s="229"/>
      <c r="C49" s="231"/>
      <c r="P49" s="416"/>
      <c r="Q49" s="591"/>
      <c r="R49" s="591"/>
      <c r="S49" s="591"/>
      <c r="T49" s="591"/>
      <c r="U49" s="591"/>
      <c r="V49" s="591"/>
      <c r="W49" s="591"/>
      <c r="X49" s="591"/>
      <c r="Y49" s="591"/>
      <c r="Z49" s="591"/>
      <c r="AA49" s="591"/>
      <c r="AB49" s="591"/>
      <c r="AC49" s="591"/>
      <c r="AD49" s="591"/>
      <c r="AE49" s="416"/>
      <c r="AF49" s="416"/>
      <c r="AG49" s="416"/>
      <c r="AH49" s="416"/>
      <c r="AI49" s="416"/>
      <c r="AJ49" s="416"/>
      <c r="AK49" s="416"/>
      <c r="AL49" s="416"/>
      <c r="AM49" s="416"/>
      <c r="AN49" s="416"/>
    </row>
    <row r="50" spans="1:40" s="230" customFormat="1" ht="11.4">
      <c r="A50" s="229"/>
      <c r="C50" s="231"/>
      <c r="P50" s="416"/>
      <c r="Q50" s="591"/>
      <c r="R50" s="591"/>
      <c r="S50" s="591"/>
      <c r="T50" s="591"/>
      <c r="U50" s="591"/>
      <c r="V50" s="591"/>
      <c r="W50" s="591"/>
      <c r="X50" s="591"/>
      <c r="Y50" s="591"/>
      <c r="Z50" s="591"/>
      <c r="AA50" s="591"/>
      <c r="AB50" s="591"/>
      <c r="AC50" s="591"/>
      <c r="AD50" s="591"/>
      <c r="AE50" s="416"/>
      <c r="AF50" s="416"/>
      <c r="AG50" s="416"/>
      <c r="AH50" s="416"/>
      <c r="AI50" s="416"/>
      <c r="AJ50" s="416"/>
      <c r="AK50" s="416"/>
      <c r="AL50" s="416"/>
      <c r="AM50" s="416"/>
      <c r="AN50" s="416"/>
    </row>
    <row r="51" spans="1:40" s="230" customFormat="1" ht="11.4">
      <c r="A51" s="229"/>
      <c r="C51" s="231"/>
      <c r="P51" s="416"/>
      <c r="Q51" s="591"/>
      <c r="R51" s="591"/>
      <c r="S51" s="591"/>
      <c r="T51" s="591"/>
      <c r="U51" s="591"/>
      <c r="V51" s="591"/>
      <c r="W51" s="591"/>
      <c r="X51" s="591"/>
      <c r="Y51" s="591"/>
      <c r="Z51" s="591"/>
      <c r="AA51" s="591"/>
      <c r="AB51" s="591"/>
      <c r="AC51" s="591"/>
      <c r="AD51" s="591"/>
      <c r="AE51" s="416"/>
      <c r="AF51" s="416"/>
      <c r="AG51" s="416"/>
      <c r="AH51" s="416"/>
      <c r="AI51" s="416"/>
      <c r="AJ51" s="416"/>
      <c r="AK51" s="416"/>
      <c r="AL51" s="416"/>
      <c r="AM51" s="416"/>
      <c r="AN51" s="416"/>
    </row>
    <row r="52" spans="1:40" s="230" customFormat="1" ht="11.4">
      <c r="A52" s="229"/>
      <c r="C52" s="231"/>
      <c r="P52" s="416"/>
      <c r="Q52" s="591"/>
      <c r="R52" s="591"/>
      <c r="S52" s="591"/>
      <c r="T52" s="591"/>
      <c r="U52" s="591"/>
      <c r="V52" s="591"/>
      <c r="W52" s="591"/>
      <c r="X52" s="591"/>
      <c r="Y52" s="591"/>
      <c r="Z52" s="591"/>
      <c r="AA52" s="591"/>
      <c r="AB52" s="591"/>
      <c r="AC52" s="591"/>
      <c r="AD52" s="591"/>
      <c r="AE52" s="416"/>
      <c r="AF52" s="416"/>
      <c r="AG52" s="416"/>
      <c r="AH52" s="416"/>
      <c r="AI52" s="416"/>
      <c r="AJ52" s="416"/>
      <c r="AK52" s="416"/>
      <c r="AL52" s="416"/>
      <c r="AM52" s="416"/>
      <c r="AN52" s="416"/>
    </row>
    <row r="53" spans="1:40" s="230" customFormat="1" ht="11.4">
      <c r="A53" s="229"/>
      <c r="C53" s="231"/>
      <c r="P53" s="416"/>
      <c r="Q53" s="591"/>
      <c r="R53" s="591"/>
      <c r="S53" s="591"/>
      <c r="T53" s="591"/>
      <c r="U53" s="591"/>
      <c r="V53" s="591"/>
      <c r="W53" s="591"/>
      <c r="X53" s="591"/>
      <c r="Y53" s="591"/>
      <c r="Z53" s="591"/>
      <c r="AA53" s="591"/>
      <c r="AB53" s="591"/>
      <c r="AC53" s="591"/>
      <c r="AD53" s="591"/>
      <c r="AE53" s="416"/>
      <c r="AF53" s="416"/>
      <c r="AG53" s="416"/>
      <c r="AH53" s="416"/>
      <c r="AI53" s="416"/>
      <c r="AJ53" s="416"/>
      <c r="AK53" s="416"/>
      <c r="AL53" s="416"/>
      <c r="AM53" s="416"/>
      <c r="AN53" s="416"/>
    </row>
    <row r="54" spans="1:40" s="230" customFormat="1" ht="11.4">
      <c r="A54" s="229"/>
      <c r="C54" s="231"/>
      <c r="P54" s="416"/>
      <c r="Q54" s="591"/>
      <c r="R54" s="591"/>
      <c r="S54" s="591"/>
      <c r="T54" s="591"/>
      <c r="U54" s="591"/>
      <c r="V54" s="591"/>
      <c r="W54" s="591"/>
      <c r="X54" s="591"/>
      <c r="Y54" s="591"/>
      <c r="Z54" s="591"/>
      <c r="AA54" s="591"/>
      <c r="AB54" s="591"/>
      <c r="AC54" s="591"/>
      <c r="AD54" s="591"/>
      <c r="AE54" s="416"/>
      <c r="AF54" s="416"/>
      <c r="AG54" s="416"/>
      <c r="AH54" s="416"/>
      <c r="AI54" s="416"/>
      <c r="AJ54" s="416"/>
      <c r="AK54" s="416"/>
      <c r="AL54" s="416"/>
      <c r="AM54" s="416"/>
      <c r="AN54" s="416"/>
    </row>
    <row r="55" spans="1:40" s="230" customFormat="1" ht="11.4">
      <c r="A55" s="229"/>
      <c r="C55" s="231"/>
      <c r="P55" s="416"/>
      <c r="Q55" s="591"/>
      <c r="R55" s="591"/>
      <c r="S55" s="591"/>
      <c r="T55" s="591"/>
      <c r="U55" s="591"/>
      <c r="V55" s="591"/>
      <c r="W55" s="591"/>
      <c r="X55" s="591"/>
      <c r="Y55" s="591"/>
      <c r="Z55" s="591"/>
      <c r="AA55" s="591"/>
      <c r="AB55" s="591"/>
      <c r="AC55" s="591"/>
      <c r="AD55" s="591"/>
      <c r="AE55" s="416"/>
      <c r="AF55" s="416"/>
      <c r="AG55" s="416"/>
      <c r="AH55" s="416"/>
      <c r="AI55" s="416"/>
      <c r="AJ55" s="416"/>
      <c r="AK55" s="416"/>
      <c r="AL55" s="416"/>
      <c r="AM55" s="416"/>
      <c r="AN55" s="416"/>
    </row>
    <row r="56" spans="1:40" s="230" customFormat="1" ht="11.4">
      <c r="A56" s="229"/>
      <c r="C56" s="231"/>
      <c r="P56" s="416"/>
      <c r="Q56" s="591"/>
      <c r="R56" s="591"/>
      <c r="S56" s="591"/>
      <c r="T56" s="591"/>
      <c r="U56" s="591"/>
      <c r="V56" s="591"/>
      <c r="W56" s="591"/>
      <c r="X56" s="591"/>
      <c r="Y56" s="591"/>
      <c r="Z56" s="591"/>
      <c r="AA56" s="591"/>
      <c r="AB56" s="591"/>
      <c r="AC56" s="591"/>
      <c r="AD56" s="591"/>
      <c r="AE56" s="416"/>
      <c r="AF56" s="416"/>
      <c r="AG56" s="416"/>
      <c r="AH56" s="416"/>
      <c r="AI56" s="416"/>
      <c r="AJ56" s="416"/>
      <c r="AK56" s="416"/>
      <c r="AL56" s="416"/>
      <c r="AM56" s="416"/>
      <c r="AN56" s="416"/>
    </row>
    <row r="57" spans="1:40" s="230" customFormat="1" ht="11.4">
      <c r="A57" s="229"/>
      <c r="C57" s="231"/>
      <c r="P57" s="416"/>
      <c r="Q57" s="591"/>
      <c r="R57" s="591"/>
      <c r="S57" s="591"/>
      <c r="T57" s="591"/>
      <c r="U57" s="591"/>
      <c r="V57" s="591"/>
      <c r="W57" s="591"/>
      <c r="X57" s="591"/>
      <c r="Y57" s="591"/>
      <c r="Z57" s="591"/>
      <c r="AA57" s="591"/>
      <c r="AB57" s="591"/>
      <c r="AC57" s="591"/>
      <c r="AD57" s="591"/>
      <c r="AE57" s="416"/>
      <c r="AF57" s="416"/>
      <c r="AG57" s="416"/>
      <c r="AH57" s="416"/>
      <c r="AI57" s="416"/>
      <c r="AJ57" s="416"/>
      <c r="AK57" s="416"/>
      <c r="AL57" s="416"/>
      <c r="AM57" s="416"/>
      <c r="AN57" s="416"/>
    </row>
    <row r="58" spans="1:40" s="230" customFormat="1" ht="11.4">
      <c r="A58" s="229"/>
      <c r="C58" s="231"/>
      <c r="P58" s="416"/>
      <c r="Q58" s="591"/>
      <c r="R58" s="591"/>
      <c r="S58" s="591"/>
      <c r="T58" s="591"/>
      <c r="U58" s="591"/>
      <c r="V58" s="591"/>
      <c r="W58" s="591"/>
      <c r="X58" s="591"/>
      <c r="Y58" s="591"/>
      <c r="Z58" s="591"/>
      <c r="AA58" s="591"/>
      <c r="AB58" s="591"/>
      <c r="AC58" s="591"/>
      <c r="AD58" s="591"/>
      <c r="AE58" s="416"/>
      <c r="AF58" s="416"/>
      <c r="AG58" s="416"/>
      <c r="AH58" s="416"/>
      <c r="AI58" s="416"/>
      <c r="AJ58" s="416"/>
      <c r="AK58" s="416"/>
      <c r="AL58" s="416"/>
      <c r="AM58" s="416"/>
      <c r="AN58" s="416"/>
    </row>
    <row r="59" spans="1:40" s="230" customFormat="1" ht="11.4">
      <c r="A59" s="229"/>
      <c r="C59" s="231"/>
      <c r="P59" s="416"/>
      <c r="Q59" s="591"/>
      <c r="R59" s="591"/>
      <c r="S59" s="591"/>
      <c r="T59" s="591"/>
      <c r="U59" s="591"/>
      <c r="V59" s="591"/>
      <c r="W59" s="591"/>
      <c r="X59" s="591"/>
      <c r="Y59" s="591"/>
      <c r="Z59" s="591"/>
      <c r="AA59" s="591"/>
      <c r="AB59" s="591"/>
      <c r="AC59" s="591"/>
      <c r="AD59" s="591"/>
      <c r="AE59" s="416"/>
      <c r="AF59" s="416"/>
      <c r="AG59" s="416"/>
      <c r="AH59" s="416"/>
      <c r="AI59" s="416"/>
      <c r="AJ59" s="416"/>
      <c r="AK59" s="416"/>
      <c r="AL59" s="416"/>
      <c r="AM59" s="416"/>
      <c r="AN59" s="416"/>
    </row>
    <row r="60" spans="1:40" s="230" customFormat="1" ht="11.4">
      <c r="A60" s="229"/>
      <c r="C60" s="231"/>
      <c r="P60" s="416"/>
      <c r="Q60" s="591"/>
      <c r="R60" s="591"/>
      <c r="S60" s="591"/>
      <c r="T60" s="591"/>
      <c r="U60" s="591"/>
      <c r="V60" s="591"/>
      <c r="W60" s="591"/>
      <c r="X60" s="591"/>
      <c r="Y60" s="591"/>
      <c r="Z60" s="591"/>
      <c r="AA60" s="591"/>
      <c r="AB60" s="591"/>
      <c r="AC60" s="591"/>
      <c r="AD60" s="591"/>
      <c r="AE60" s="416"/>
      <c r="AF60" s="416"/>
      <c r="AG60" s="416"/>
      <c r="AH60" s="416"/>
      <c r="AI60" s="416"/>
      <c r="AJ60" s="416"/>
      <c r="AK60" s="416"/>
      <c r="AL60" s="416"/>
      <c r="AM60" s="416"/>
      <c r="AN60" s="416"/>
    </row>
    <row r="61" spans="1:40" s="230" customFormat="1" ht="11.4">
      <c r="A61" s="229"/>
      <c r="C61" s="231"/>
      <c r="P61" s="416"/>
      <c r="Q61" s="591"/>
      <c r="R61" s="591"/>
      <c r="S61" s="591"/>
      <c r="T61" s="591"/>
      <c r="U61" s="591"/>
      <c r="V61" s="591"/>
      <c r="W61" s="591"/>
      <c r="X61" s="591"/>
      <c r="Y61" s="591"/>
      <c r="Z61" s="591"/>
      <c r="AA61" s="591"/>
      <c r="AB61" s="591"/>
      <c r="AC61" s="591"/>
      <c r="AD61" s="591"/>
      <c r="AE61" s="416"/>
      <c r="AF61" s="416"/>
      <c r="AG61" s="416"/>
      <c r="AH61" s="416"/>
      <c r="AI61" s="416"/>
      <c r="AJ61" s="416"/>
      <c r="AK61" s="416"/>
      <c r="AL61" s="416"/>
      <c r="AM61" s="416"/>
      <c r="AN61" s="416"/>
    </row>
    <row r="62" spans="1:40" s="230" customFormat="1" ht="11.4">
      <c r="A62" s="229"/>
      <c r="C62" s="231"/>
      <c r="P62" s="416"/>
      <c r="Q62" s="591"/>
      <c r="R62" s="591"/>
      <c r="S62" s="591"/>
      <c r="T62" s="591"/>
      <c r="U62" s="591"/>
      <c r="V62" s="591"/>
      <c r="W62" s="591"/>
      <c r="X62" s="591"/>
      <c r="Y62" s="591"/>
      <c r="Z62" s="591"/>
      <c r="AA62" s="591"/>
      <c r="AB62" s="591"/>
      <c r="AC62" s="591"/>
      <c r="AD62" s="591"/>
      <c r="AE62" s="416"/>
      <c r="AF62" s="416"/>
      <c r="AG62" s="416"/>
      <c r="AH62" s="416"/>
      <c r="AI62" s="416"/>
      <c r="AJ62" s="416"/>
      <c r="AK62" s="416"/>
      <c r="AL62" s="416"/>
      <c r="AM62" s="416"/>
      <c r="AN62" s="416"/>
    </row>
    <row r="63" spans="1:40" s="230" customFormat="1" ht="11.4">
      <c r="A63" s="229"/>
      <c r="C63" s="231"/>
      <c r="P63" s="416"/>
      <c r="Q63" s="591"/>
      <c r="R63" s="591"/>
      <c r="S63" s="591"/>
      <c r="T63" s="591"/>
      <c r="U63" s="591"/>
      <c r="V63" s="591"/>
      <c r="W63" s="591"/>
      <c r="X63" s="591"/>
      <c r="Y63" s="591"/>
      <c r="Z63" s="591"/>
      <c r="AA63" s="591"/>
      <c r="AB63" s="591"/>
      <c r="AC63" s="591"/>
      <c r="AD63" s="591"/>
      <c r="AE63" s="416"/>
      <c r="AF63" s="416"/>
      <c r="AG63" s="416"/>
      <c r="AH63" s="416"/>
      <c r="AI63" s="416"/>
      <c r="AJ63" s="416"/>
      <c r="AK63" s="416"/>
      <c r="AL63" s="416"/>
      <c r="AM63" s="416"/>
      <c r="AN63" s="416"/>
    </row>
    <row r="64" spans="1:40" s="230" customFormat="1" ht="11.4">
      <c r="A64" s="229"/>
      <c r="C64" s="231"/>
      <c r="P64" s="416"/>
      <c r="Q64" s="591"/>
      <c r="R64" s="591"/>
      <c r="S64" s="591"/>
      <c r="T64" s="591"/>
      <c r="U64" s="591"/>
      <c r="V64" s="591"/>
      <c r="W64" s="591"/>
      <c r="X64" s="591"/>
      <c r="Y64" s="591"/>
      <c r="Z64" s="591"/>
      <c r="AA64" s="591"/>
      <c r="AB64" s="591"/>
      <c r="AC64" s="591"/>
      <c r="AD64" s="591"/>
      <c r="AE64" s="416"/>
      <c r="AF64" s="416"/>
      <c r="AG64" s="416"/>
      <c r="AH64" s="416"/>
      <c r="AI64" s="416"/>
      <c r="AJ64" s="416"/>
      <c r="AK64" s="416"/>
      <c r="AL64" s="416"/>
      <c r="AM64" s="416"/>
      <c r="AN64" s="416"/>
    </row>
    <row r="65" spans="1:40" s="230" customFormat="1" ht="11.4">
      <c r="A65" s="229"/>
      <c r="C65" s="231"/>
      <c r="P65" s="416"/>
      <c r="Q65" s="591"/>
      <c r="R65" s="591"/>
      <c r="S65" s="591"/>
      <c r="T65" s="591"/>
      <c r="U65" s="591"/>
      <c r="V65" s="591"/>
      <c r="W65" s="591"/>
      <c r="X65" s="591"/>
      <c r="Y65" s="591"/>
      <c r="Z65" s="591"/>
      <c r="AA65" s="591"/>
      <c r="AB65" s="591"/>
      <c r="AC65" s="591"/>
      <c r="AD65" s="591"/>
      <c r="AE65" s="416"/>
      <c r="AF65" s="416"/>
      <c r="AG65" s="416"/>
      <c r="AH65" s="416"/>
      <c r="AI65" s="416"/>
      <c r="AJ65" s="416"/>
      <c r="AK65" s="416"/>
      <c r="AL65" s="416"/>
      <c r="AM65" s="416"/>
      <c r="AN65" s="416"/>
    </row>
    <row r="66" spans="1:40" s="230" customFormat="1" ht="11.4">
      <c r="A66" s="229"/>
      <c r="C66" s="231"/>
      <c r="P66" s="416"/>
      <c r="Q66" s="591"/>
      <c r="R66" s="591"/>
      <c r="S66" s="591"/>
      <c r="T66" s="591"/>
      <c r="U66" s="591"/>
      <c r="V66" s="591"/>
      <c r="W66" s="591"/>
      <c r="X66" s="591"/>
      <c r="Y66" s="591"/>
      <c r="Z66" s="591"/>
      <c r="AA66" s="591"/>
      <c r="AB66" s="591"/>
      <c r="AC66" s="591"/>
      <c r="AD66" s="591"/>
      <c r="AE66" s="416"/>
      <c r="AF66" s="416"/>
      <c r="AG66" s="416"/>
      <c r="AH66" s="416"/>
      <c r="AI66" s="416"/>
      <c r="AJ66" s="416"/>
      <c r="AK66" s="416"/>
      <c r="AL66" s="416"/>
      <c r="AM66" s="416"/>
      <c r="AN66" s="416"/>
    </row>
    <row r="67" spans="1:40" s="230" customFormat="1" ht="11.4">
      <c r="A67" s="229"/>
      <c r="C67" s="231"/>
      <c r="P67" s="416"/>
      <c r="Q67" s="591"/>
      <c r="R67" s="591"/>
      <c r="S67" s="591"/>
      <c r="T67" s="591"/>
      <c r="U67" s="591"/>
      <c r="V67" s="591"/>
      <c r="W67" s="591"/>
      <c r="X67" s="591"/>
      <c r="Y67" s="591"/>
      <c r="Z67" s="591"/>
      <c r="AA67" s="591"/>
      <c r="AB67" s="591"/>
      <c r="AC67" s="591"/>
      <c r="AD67" s="591"/>
      <c r="AE67" s="416"/>
      <c r="AF67" s="416"/>
      <c r="AG67" s="416"/>
      <c r="AH67" s="416"/>
      <c r="AI67" s="416"/>
      <c r="AJ67" s="416"/>
      <c r="AK67" s="416"/>
      <c r="AL67" s="416"/>
      <c r="AM67" s="416"/>
      <c r="AN67" s="416"/>
    </row>
    <row r="68" spans="1:40" s="230" customFormat="1" ht="11.4">
      <c r="A68" s="229"/>
      <c r="C68" s="231"/>
      <c r="P68" s="416"/>
      <c r="Q68" s="591"/>
      <c r="R68" s="591"/>
      <c r="S68" s="591"/>
      <c r="T68" s="591"/>
      <c r="U68" s="591"/>
      <c r="V68" s="591"/>
      <c r="W68" s="591"/>
      <c r="X68" s="591"/>
      <c r="Y68" s="591"/>
      <c r="Z68" s="591"/>
      <c r="AA68" s="591"/>
      <c r="AB68" s="591"/>
      <c r="AC68" s="591"/>
      <c r="AD68" s="591"/>
      <c r="AE68" s="416"/>
      <c r="AF68" s="416"/>
      <c r="AG68" s="416"/>
      <c r="AH68" s="416"/>
      <c r="AI68" s="416"/>
      <c r="AJ68" s="416"/>
      <c r="AK68" s="416"/>
      <c r="AL68" s="416"/>
      <c r="AM68" s="416"/>
      <c r="AN68" s="416"/>
    </row>
    <row r="69" spans="1:40" s="230" customFormat="1" ht="11.4">
      <c r="A69" s="229"/>
      <c r="C69" s="231"/>
      <c r="P69" s="416"/>
      <c r="Q69" s="591"/>
      <c r="R69" s="591"/>
      <c r="S69" s="591"/>
      <c r="T69" s="591"/>
      <c r="U69" s="591"/>
      <c r="V69" s="591"/>
      <c r="W69" s="591"/>
      <c r="X69" s="591"/>
      <c r="Y69" s="591"/>
      <c r="Z69" s="591"/>
      <c r="AA69" s="591"/>
      <c r="AB69" s="591"/>
      <c r="AC69" s="591"/>
      <c r="AD69" s="591"/>
      <c r="AE69" s="416"/>
      <c r="AF69" s="416"/>
      <c r="AG69" s="416"/>
      <c r="AH69" s="416"/>
      <c r="AI69" s="416"/>
      <c r="AJ69" s="416"/>
      <c r="AK69" s="416"/>
      <c r="AL69" s="416"/>
      <c r="AM69" s="416"/>
      <c r="AN69" s="416"/>
    </row>
    <row r="70" spans="1:40" s="230" customFormat="1" ht="11.4">
      <c r="A70" s="229"/>
      <c r="C70" s="231"/>
      <c r="P70" s="416"/>
      <c r="Q70" s="591"/>
      <c r="R70" s="591"/>
      <c r="S70" s="591"/>
      <c r="T70" s="591"/>
      <c r="U70" s="591"/>
      <c r="V70" s="591"/>
      <c r="W70" s="591"/>
      <c r="X70" s="591"/>
      <c r="Y70" s="591"/>
      <c r="Z70" s="591"/>
      <c r="AA70" s="591"/>
      <c r="AB70" s="591"/>
      <c r="AC70" s="591"/>
      <c r="AD70" s="591"/>
      <c r="AE70" s="416"/>
      <c r="AF70" s="416"/>
      <c r="AG70" s="416"/>
      <c r="AH70" s="416"/>
      <c r="AI70" s="416"/>
      <c r="AJ70" s="416"/>
      <c r="AK70" s="416"/>
      <c r="AL70" s="416"/>
      <c r="AM70" s="416"/>
      <c r="AN70" s="416"/>
    </row>
    <row r="71" spans="1:40" s="230" customFormat="1" ht="11.4">
      <c r="A71" s="229"/>
      <c r="C71" s="231"/>
      <c r="P71" s="416"/>
      <c r="Q71" s="591"/>
      <c r="R71" s="591"/>
      <c r="S71" s="591"/>
      <c r="T71" s="591"/>
      <c r="U71" s="591"/>
      <c r="V71" s="591"/>
      <c r="W71" s="591"/>
      <c r="X71" s="591"/>
      <c r="Y71" s="591"/>
      <c r="Z71" s="591"/>
      <c r="AA71" s="591"/>
      <c r="AB71" s="591"/>
      <c r="AC71" s="591"/>
      <c r="AD71" s="591"/>
      <c r="AE71" s="416"/>
      <c r="AF71" s="416"/>
      <c r="AG71" s="416"/>
      <c r="AH71" s="416"/>
      <c r="AI71" s="416"/>
      <c r="AJ71" s="416"/>
      <c r="AK71" s="416"/>
      <c r="AL71" s="416"/>
      <c r="AM71" s="416"/>
      <c r="AN71" s="416"/>
    </row>
    <row r="72" spans="1:40" s="230" customFormat="1" ht="11.4">
      <c r="A72" s="229"/>
      <c r="C72" s="231"/>
      <c r="P72" s="416"/>
      <c r="Q72" s="591"/>
      <c r="R72" s="591"/>
      <c r="S72" s="591"/>
      <c r="T72" s="591"/>
      <c r="U72" s="591"/>
      <c r="V72" s="591"/>
      <c r="W72" s="591"/>
      <c r="X72" s="591"/>
      <c r="Y72" s="591"/>
      <c r="Z72" s="591"/>
      <c r="AA72" s="591"/>
      <c r="AB72" s="591"/>
      <c r="AC72" s="591"/>
      <c r="AD72" s="591"/>
      <c r="AE72" s="416"/>
      <c r="AF72" s="416"/>
      <c r="AG72" s="416"/>
      <c r="AH72" s="416"/>
      <c r="AI72" s="416"/>
      <c r="AJ72" s="416"/>
      <c r="AK72" s="416"/>
      <c r="AL72" s="416"/>
      <c r="AM72" s="416"/>
      <c r="AN72" s="416"/>
    </row>
    <row r="73" spans="1:40" s="230" customFormat="1" ht="11.4">
      <c r="A73" s="229"/>
      <c r="C73" s="231"/>
      <c r="P73" s="416"/>
      <c r="Q73" s="591"/>
      <c r="R73" s="591"/>
      <c r="S73" s="591"/>
      <c r="T73" s="591"/>
      <c r="U73" s="591"/>
      <c r="V73" s="591"/>
      <c r="W73" s="591"/>
      <c r="X73" s="591"/>
      <c r="Y73" s="591"/>
      <c r="Z73" s="591"/>
      <c r="AA73" s="591"/>
      <c r="AB73" s="591"/>
      <c r="AC73" s="591"/>
      <c r="AD73" s="591"/>
      <c r="AE73" s="416"/>
      <c r="AF73" s="416"/>
      <c r="AG73" s="416"/>
      <c r="AH73" s="416"/>
      <c r="AI73" s="416"/>
      <c r="AJ73" s="416"/>
      <c r="AK73" s="416"/>
      <c r="AL73" s="416"/>
      <c r="AM73" s="416"/>
      <c r="AN73" s="416"/>
    </row>
    <row r="74" spans="1:40" s="230" customFormat="1" ht="11.4">
      <c r="A74" s="229"/>
      <c r="C74" s="231"/>
      <c r="P74" s="416"/>
      <c r="Q74" s="591"/>
      <c r="R74" s="591"/>
      <c r="S74" s="591"/>
      <c r="T74" s="591"/>
      <c r="U74" s="591"/>
      <c r="V74" s="591"/>
      <c r="W74" s="591"/>
      <c r="X74" s="591"/>
      <c r="Y74" s="591"/>
      <c r="Z74" s="591"/>
      <c r="AA74" s="591"/>
      <c r="AB74" s="591"/>
      <c r="AC74" s="591"/>
      <c r="AD74" s="591"/>
      <c r="AE74" s="416"/>
      <c r="AF74" s="416"/>
      <c r="AG74" s="416"/>
      <c r="AH74" s="416"/>
      <c r="AI74" s="416"/>
      <c r="AJ74" s="416"/>
      <c r="AK74" s="416"/>
      <c r="AL74" s="416"/>
      <c r="AM74" s="416"/>
      <c r="AN74" s="416"/>
    </row>
    <row r="75" spans="1:40" s="230" customFormat="1" ht="11.4">
      <c r="A75" s="229"/>
      <c r="C75" s="231"/>
      <c r="P75" s="416"/>
      <c r="Q75" s="591"/>
      <c r="R75" s="591"/>
      <c r="S75" s="591"/>
      <c r="T75" s="591"/>
      <c r="U75" s="591"/>
      <c r="V75" s="591"/>
      <c r="W75" s="591"/>
      <c r="X75" s="591"/>
      <c r="Y75" s="591"/>
      <c r="Z75" s="591"/>
      <c r="AA75" s="591"/>
      <c r="AB75" s="591"/>
      <c r="AC75" s="591"/>
      <c r="AD75" s="591"/>
      <c r="AE75" s="416"/>
      <c r="AF75" s="416"/>
      <c r="AG75" s="416"/>
      <c r="AH75" s="416"/>
      <c r="AI75" s="416"/>
      <c r="AJ75" s="416"/>
      <c r="AK75" s="416"/>
      <c r="AL75" s="416"/>
      <c r="AM75" s="416"/>
      <c r="AN75" s="416"/>
    </row>
    <row r="76" spans="1:40" s="230" customFormat="1" ht="11.4">
      <c r="A76" s="229"/>
      <c r="C76" s="231"/>
      <c r="P76" s="416"/>
      <c r="Q76" s="591"/>
      <c r="R76" s="591"/>
      <c r="S76" s="591"/>
      <c r="T76" s="591"/>
      <c r="U76" s="591"/>
      <c r="V76" s="591"/>
      <c r="W76" s="591"/>
      <c r="X76" s="591"/>
      <c r="Y76" s="591"/>
      <c r="Z76" s="591"/>
      <c r="AA76" s="591"/>
      <c r="AB76" s="591"/>
      <c r="AC76" s="591"/>
      <c r="AD76" s="591"/>
      <c r="AE76" s="416"/>
      <c r="AF76" s="416"/>
      <c r="AG76" s="416"/>
      <c r="AH76" s="416"/>
      <c r="AI76" s="416"/>
      <c r="AJ76" s="416"/>
      <c r="AK76" s="416"/>
      <c r="AL76" s="416"/>
      <c r="AM76" s="416"/>
      <c r="AN76" s="416"/>
    </row>
    <row r="77" spans="1:40" s="230" customFormat="1" ht="11.4">
      <c r="A77" s="229"/>
      <c r="C77" s="231"/>
      <c r="P77" s="416"/>
      <c r="Q77" s="591"/>
      <c r="R77" s="591"/>
      <c r="S77" s="591"/>
      <c r="T77" s="591"/>
      <c r="U77" s="591"/>
      <c r="V77" s="591"/>
      <c r="W77" s="591"/>
      <c r="X77" s="591"/>
      <c r="Y77" s="591"/>
      <c r="Z77" s="591"/>
      <c r="AA77" s="591"/>
      <c r="AB77" s="591"/>
      <c r="AC77" s="591"/>
      <c r="AD77" s="591"/>
      <c r="AE77" s="416"/>
      <c r="AF77" s="416"/>
      <c r="AG77" s="416"/>
      <c r="AH77" s="416"/>
      <c r="AI77" s="416"/>
      <c r="AJ77" s="416"/>
      <c r="AK77" s="416"/>
      <c r="AL77" s="416"/>
      <c r="AM77" s="416"/>
      <c r="AN77" s="416"/>
    </row>
    <row r="78" spans="1:40" s="230" customFormat="1" ht="11.4">
      <c r="A78" s="229"/>
      <c r="C78" s="231"/>
      <c r="P78" s="416"/>
      <c r="Q78" s="591"/>
      <c r="R78" s="591"/>
      <c r="S78" s="591"/>
      <c r="T78" s="591"/>
      <c r="U78" s="591"/>
      <c r="V78" s="591"/>
      <c r="W78" s="591"/>
      <c r="X78" s="591"/>
      <c r="Y78" s="591"/>
      <c r="Z78" s="591"/>
      <c r="AA78" s="591"/>
      <c r="AB78" s="591"/>
      <c r="AC78" s="591"/>
      <c r="AD78" s="591"/>
      <c r="AE78" s="416"/>
      <c r="AF78" s="416"/>
      <c r="AG78" s="416"/>
      <c r="AH78" s="416"/>
      <c r="AI78" s="416"/>
      <c r="AJ78" s="416"/>
      <c r="AK78" s="416"/>
      <c r="AL78" s="416"/>
      <c r="AM78" s="416"/>
      <c r="AN78" s="416"/>
    </row>
    <row r="79" spans="1:40" s="230" customFormat="1" ht="11.4">
      <c r="A79" s="229"/>
      <c r="C79" s="231"/>
      <c r="P79" s="416"/>
      <c r="Q79" s="591"/>
      <c r="R79" s="591"/>
      <c r="S79" s="591"/>
      <c r="T79" s="591"/>
      <c r="U79" s="591"/>
      <c r="V79" s="591"/>
      <c r="W79" s="591"/>
      <c r="X79" s="591"/>
      <c r="Y79" s="591"/>
      <c r="Z79" s="591"/>
      <c r="AA79" s="591"/>
      <c r="AB79" s="591"/>
      <c r="AC79" s="591"/>
      <c r="AD79" s="591"/>
      <c r="AE79" s="416"/>
      <c r="AF79" s="416"/>
      <c r="AG79" s="416"/>
      <c r="AH79" s="416"/>
      <c r="AI79" s="416"/>
      <c r="AJ79" s="416"/>
      <c r="AK79" s="416"/>
      <c r="AL79" s="416"/>
      <c r="AM79" s="416"/>
      <c r="AN79" s="416"/>
    </row>
    <row r="80" spans="1:40" s="230" customFormat="1" ht="11.4">
      <c r="A80" s="229"/>
      <c r="C80" s="231"/>
      <c r="P80" s="416"/>
      <c r="Q80" s="591"/>
      <c r="R80" s="591"/>
      <c r="S80" s="591"/>
      <c r="T80" s="591"/>
      <c r="U80" s="591"/>
      <c r="V80" s="591"/>
      <c r="W80" s="591"/>
      <c r="X80" s="591"/>
      <c r="Y80" s="591"/>
      <c r="Z80" s="591"/>
      <c r="AA80" s="591"/>
      <c r="AB80" s="591"/>
      <c r="AC80" s="591"/>
      <c r="AD80" s="591"/>
      <c r="AE80" s="416"/>
      <c r="AF80" s="416"/>
      <c r="AG80" s="416"/>
      <c r="AH80" s="416"/>
      <c r="AI80" s="416"/>
      <c r="AJ80" s="416"/>
      <c r="AK80" s="416"/>
      <c r="AL80" s="416"/>
      <c r="AM80" s="416"/>
      <c r="AN80" s="416"/>
    </row>
    <row r="81" spans="1:40" s="230" customFormat="1" ht="11.4">
      <c r="A81" s="229"/>
      <c r="C81" s="231"/>
      <c r="P81" s="416"/>
      <c r="Q81" s="591"/>
      <c r="R81" s="591"/>
      <c r="S81" s="591"/>
      <c r="T81" s="591"/>
      <c r="U81" s="591"/>
      <c r="V81" s="591"/>
      <c r="W81" s="591"/>
      <c r="X81" s="591"/>
      <c r="Y81" s="591"/>
      <c r="Z81" s="591"/>
      <c r="AA81" s="591"/>
      <c r="AB81" s="591"/>
      <c r="AC81" s="591"/>
      <c r="AD81" s="591"/>
      <c r="AE81" s="416"/>
      <c r="AF81" s="416"/>
      <c r="AG81" s="416"/>
      <c r="AH81" s="416"/>
      <c r="AI81" s="416"/>
      <c r="AJ81" s="416"/>
      <c r="AK81" s="416"/>
      <c r="AL81" s="416"/>
      <c r="AM81" s="416"/>
      <c r="AN81" s="416"/>
    </row>
    <row r="82" spans="1:40" s="230" customFormat="1" ht="11.4">
      <c r="A82" s="229"/>
      <c r="C82" s="231"/>
      <c r="P82" s="416"/>
      <c r="Q82" s="591"/>
      <c r="R82" s="591"/>
      <c r="S82" s="591"/>
      <c r="T82" s="591"/>
      <c r="U82" s="591"/>
      <c r="V82" s="591"/>
      <c r="W82" s="591"/>
      <c r="X82" s="591"/>
      <c r="Y82" s="591"/>
      <c r="Z82" s="591"/>
      <c r="AA82" s="591"/>
      <c r="AB82" s="591"/>
      <c r="AC82" s="591"/>
      <c r="AD82" s="591"/>
      <c r="AE82" s="416"/>
      <c r="AF82" s="416"/>
      <c r="AG82" s="416"/>
      <c r="AH82" s="416"/>
      <c r="AI82" s="416"/>
      <c r="AJ82" s="416"/>
      <c r="AK82" s="416"/>
      <c r="AL82" s="416"/>
      <c r="AM82" s="416"/>
      <c r="AN82" s="416"/>
    </row>
    <row r="83" spans="1:40" s="230" customFormat="1" ht="11.4">
      <c r="A83" s="229"/>
      <c r="C83" s="231"/>
      <c r="P83" s="416"/>
      <c r="Q83" s="591"/>
      <c r="R83" s="591"/>
      <c r="S83" s="591"/>
      <c r="T83" s="591"/>
      <c r="U83" s="591"/>
      <c r="V83" s="591"/>
      <c r="W83" s="591"/>
      <c r="X83" s="591"/>
      <c r="Y83" s="591"/>
      <c r="Z83" s="591"/>
      <c r="AA83" s="591"/>
      <c r="AB83" s="591"/>
      <c r="AC83" s="591"/>
      <c r="AD83" s="591"/>
      <c r="AE83" s="416"/>
      <c r="AF83" s="416"/>
      <c r="AG83" s="416"/>
      <c r="AH83" s="416"/>
      <c r="AI83" s="416"/>
      <c r="AJ83" s="416"/>
      <c r="AK83" s="416"/>
      <c r="AL83" s="416"/>
      <c r="AM83" s="416"/>
      <c r="AN83" s="416"/>
    </row>
    <row r="84" spans="1:40" s="230" customFormat="1" ht="11.4">
      <c r="A84" s="229"/>
      <c r="C84" s="231"/>
      <c r="P84" s="416"/>
      <c r="Q84" s="591"/>
      <c r="R84" s="591"/>
      <c r="S84" s="591"/>
      <c r="T84" s="591"/>
      <c r="U84" s="591"/>
      <c r="V84" s="591"/>
      <c r="W84" s="591"/>
      <c r="X84" s="591"/>
      <c r="Y84" s="591"/>
      <c r="Z84" s="591"/>
      <c r="AA84" s="591"/>
      <c r="AB84" s="591"/>
      <c r="AC84" s="591"/>
      <c r="AD84" s="591"/>
      <c r="AE84" s="416"/>
      <c r="AF84" s="416"/>
      <c r="AG84" s="416"/>
      <c r="AH84" s="416"/>
      <c r="AI84" s="416"/>
      <c r="AJ84" s="416"/>
      <c r="AK84" s="416"/>
      <c r="AL84" s="416"/>
      <c r="AM84" s="416"/>
      <c r="AN84" s="416"/>
    </row>
    <row r="85" spans="1:40" s="230" customFormat="1" ht="11.4">
      <c r="A85" s="229"/>
      <c r="C85" s="231"/>
      <c r="P85" s="416"/>
      <c r="Q85" s="591"/>
      <c r="R85" s="591"/>
      <c r="S85" s="591"/>
      <c r="T85" s="591"/>
      <c r="U85" s="591"/>
      <c r="V85" s="591"/>
      <c r="W85" s="591"/>
      <c r="X85" s="591"/>
      <c r="Y85" s="591"/>
      <c r="Z85" s="591"/>
      <c r="AA85" s="591"/>
      <c r="AB85" s="591"/>
      <c r="AC85" s="591"/>
      <c r="AD85" s="591"/>
      <c r="AE85" s="416"/>
      <c r="AF85" s="416"/>
      <c r="AG85" s="416"/>
      <c r="AH85" s="416"/>
      <c r="AI85" s="416"/>
      <c r="AJ85" s="416"/>
      <c r="AK85" s="416"/>
      <c r="AL85" s="416"/>
      <c r="AM85" s="416"/>
      <c r="AN85" s="416"/>
    </row>
    <row r="86" spans="1:40" s="230" customFormat="1" ht="11.4">
      <c r="A86" s="229"/>
      <c r="C86" s="231"/>
      <c r="P86" s="416"/>
      <c r="Q86" s="591"/>
      <c r="R86" s="591"/>
      <c r="S86" s="591"/>
      <c r="T86" s="591"/>
      <c r="U86" s="591"/>
      <c r="V86" s="591"/>
      <c r="W86" s="591"/>
      <c r="X86" s="591"/>
      <c r="Y86" s="591"/>
      <c r="Z86" s="591"/>
      <c r="AA86" s="591"/>
      <c r="AB86" s="591"/>
      <c r="AC86" s="591"/>
      <c r="AD86" s="591"/>
      <c r="AE86" s="416"/>
      <c r="AF86" s="416"/>
      <c r="AG86" s="416"/>
      <c r="AH86" s="416"/>
      <c r="AI86" s="416"/>
      <c r="AJ86" s="416"/>
      <c r="AK86" s="416"/>
      <c r="AL86" s="416"/>
      <c r="AM86" s="416"/>
      <c r="AN86" s="416"/>
    </row>
    <row r="87" spans="1:40" s="230" customFormat="1" ht="11.4">
      <c r="A87" s="229"/>
      <c r="C87" s="231"/>
      <c r="P87" s="416"/>
      <c r="Q87" s="591"/>
      <c r="R87" s="591"/>
      <c r="S87" s="591"/>
      <c r="T87" s="591"/>
      <c r="U87" s="591"/>
      <c r="V87" s="591"/>
      <c r="W87" s="591"/>
      <c r="X87" s="591"/>
      <c r="Y87" s="591"/>
      <c r="Z87" s="591"/>
      <c r="AA87" s="591"/>
      <c r="AB87" s="591"/>
      <c r="AC87" s="591"/>
      <c r="AD87" s="591"/>
      <c r="AE87" s="416"/>
      <c r="AF87" s="416"/>
      <c r="AG87" s="416"/>
      <c r="AH87" s="416"/>
      <c r="AI87" s="416"/>
      <c r="AJ87" s="416"/>
      <c r="AK87" s="416"/>
      <c r="AL87" s="416"/>
      <c r="AM87" s="416"/>
      <c r="AN87" s="416"/>
    </row>
    <row r="88" spans="1:40" s="230" customFormat="1" ht="11.4">
      <c r="A88" s="229"/>
      <c r="C88" s="231"/>
      <c r="P88" s="416"/>
      <c r="Q88" s="591"/>
      <c r="R88" s="591"/>
      <c r="S88" s="591"/>
      <c r="T88" s="591"/>
      <c r="U88" s="591"/>
      <c r="V88" s="591"/>
      <c r="W88" s="591"/>
      <c r="X88" s="591"/>
      <c r="Y88" s="591"/>
      <c r="Z88" s="591"/>
      <c r="AA88" s="591"/>
      <c r="AB88" s="591"/>
      <c r="AC88" s="591"/>
      <c r="AD88" s="591"/>
      <c r="AE88" s="416"/>
      <c r="AF88" s="416"/>
      <c r="AG88" s="416"/>
      <c r="AH88" s="416"/>
      <c r="AI88" s="416"/>
      <c r="AJ88" s="416"/>
      <c r="AK88" s="416"/>
      <c r="AL88" s="416"/>
      <c r="AM88" s="416"/>
      <c r="AN88" s="416"/>
    </row>
    <row r="89" spans="1:40" s="230" customFormat="1" ht="11.4">
      <c r="A89" s="229"/>
      <c r="C89" s="231"/>
      <c r="P89" s="416"/>
      <c r="Q89" s="591"/>
      <c r="R89" s="591"/>
      <c r="S89" s="591"/>
      <c r="T89" s="591"/>
      <c r="U89" s="591"/>
      <c r="V89" s="591"/>
      <c r="W89" s="591"/>
      <c r="X89" s="591"/>
      <c r="Y89" s="591"/>
      <c r="Z89" s="591"/>
      <c r="AA89" s="591"/>
      <c r="AB89" s="591"/>
      <c r="AC89" s="591"/>
      <c r="AD89" s="591"/>
      <c r="AE89" s="416"/>
      <c r="AF89" s="416"/>
      <c r="AG89" s="416"/>
      <c r="AH89" s="416"/>
      <c r="AI89" s="416"/>
      <c r="AJ89" s="416"/>
      <c r="AK89" s="416"/>
      <c r="AL89" s="416"/>
      <c r="AM89" s="416"/>
      <c r="AN89" s="416"/>
    </row>
    <row r="90" spans="1:40" s="230" customFormat="1" ht="11.4">
      <c r="A90" s="229"/>
      <c r="C90" s="231"/>
      <c r="P90" s="416"/>
      <c r="Q90" s="591"/>
      <c r="R90" s="591"/>
      <c r="S90" s="591"/>
      <c r="T90" s="591"/>
      <c r="U90" s="591"/>
      <c r="V90" s="591"/>
      <c r="W90" s="591"/>
      <c r="X90" s="591"/>
      <c r="Y90" s="591"/>
      <c r="Z90" s="591"/>
      <c r="AA90" s="591"/>
      <c r="AB90" s="591"/>
      <c r="AC90" s="591"/>
      <c r="AD90" s="591"/>
      <c r="AE90" s="416"/>
      <c r="AF90" s="416"/>
      <c r="AG90" s="416"/>
      <c r="AH90" s="416"/>
      <c r="AI90" s="416"/>
      <c r="AJ90" s="416"/>
      <c r="AK90" s="416"/>
      <c r="AL90" s="416"/>
      <c r="AM90" s="416"/>
      <c r="AN90" s="416"/>
    </row>
    <row r="91" spans="1:40" s="230" customFormat="1" ht="11.4">
      <c r="A91" s="229"/>
      <c r="C91" s="231"/>
      <c r="P91" s="416"/>
      <c r="Q91" s="591"/>
      <c r="R91" s="591"/>
      <c r="S91" s="591"/>
      <c r="T91" s="591"/>
      <c r="U91" s="591"/>
      <c r="V91" s="591"/>
      <c r="W91" s="591"/>
      <c r="X91" s="591"/>
      <c r="Y91" s="591"/>
      <c r="Z91" s="591"/>
      <c r="AA91" s="591"/>
      <c r="AB91" s="591"/>
      <c r="AC91" s="591"/>
      <c r="AD91" s="591"/>
      <c r="AE91" s="416"/>
      <c r="AF91" s="416"/>
      <c r="AG91" s="416"/>
      <c r="AH91" s="416"/>
      <c r="AI91" s="416"/>
      <c r="AJ91" s="416"/>
      <c r="AK91" s="416"/>
      <c r="AL91" s="416"/>
      <c r="AM91" s="416"/>
      <c r="AN91" s="416"/>
    </row>
    <row r="92" spans="1:40" s="230" customFormat="1" ht="11.4">
      <c r="A92" s="229"/>
      <c r="C92" s="231"/>
      <c r="P92" s="416"/>
      <c r="Q92" s="591"/>
      <c r="R92" s="591"/>
      <c r="S92" s="591"/>
      <c r="T92" s="591"/>
      <c r="U92" s="591"/>
      <c r="V92" s="591"/>
      <c r="W92" s="591"/>
      <c r="X92" s="591"/>
      <c r="Y92" s="591"/>
      <c r="Z92" s="591"/>
      <c r="AA92" s="591"/>
      <c r="AB92" s="591"/>
      <c r="AC92" s="591"/>
      <c r="AD92" s="591"/>
      <c r="AE92" s="416"/>
      <c r="AF92" s="416"/>
      <c r="AG92" s="416"/>
      <c r="AH92" s="416"/>
      <c r="AI92" s="416"/>
      <c r="AJ92" s="416"/>
      <c r="AK92" s="416"/>
      <c r="AL92" s="416"/>
      <c r="AM92" s="416"/>
      <c r="AN92" s="416"/>
    </row>
    <row r="93" spans="1:40" s="230" customFormat="1" ht="11.4">
      <c r="A93" s="229"/>
      <c r="C93" s="231"/>
      <c r="P93" s="416"/>
      <c r="Q93" s="591"/>
      <c r="R93" s="591"/>
      <c r="S93" s="591"/>
      <c r="T93" s="591"/>
      <c r="U93" s="591"/>
      <c r="V93" s="591"/>
      <c r="W93" s="591"/>
      <c r="X93" s="591"/>
      <c r="Y93" s="591"/>
      <c r="Z93" s="591"/>
      <c r="AA93" s="591"/>
      <c r="AB93" s="591"/>
      <c r="AC93" s="591"/>
      <c r="AD93" s="591"/>
      <c r="AE93" s="416"/>
      <c r="AF93" s="416"/>
      <c r="AG93" s="416"/>
      <c r="AH93" s="416"/>
      <c r="AI93" s="416"/>
      <c r="AJ93" s="416"/>
      <c r="AK93" s="416"/>
      <c r="AL93" s="416"/>
      <c r="AM93" s="416"/>
      <c r="AN93" s="416"/>
    </row>
    <row r="94" spans="1:40" s="230" customFormat="1" ht="11.4">
      <c r="A94" s="229"/>
      <c r="C94" s="231"/>
      <c r="P94" s="416"/>
      <c r="Q94" s="591"/>
      <c r="R94" s="591"/>
      <c r="S94" s="591"/>
      <c r="T94" s="591"/>
      <c r="U94" s="591"/>
      <c r="V94" s="591"/>
      <c r="W94" s="591"/>
      <c r="X94" s="591"/>
      <c r="Y94" s="591"/>
      <c r="Z94" s="591"/>
      <c r="AA94" s="591"/>
      <c r="AB94" s="591"/>
      <c r="AC94" s="591"/>
      <c r="AD94" s="591"/>
      <c r="AE94" s="416"/>
      <c r="AF94" s="416"/>
      <c r="AG94" s="416"/>
      <c r="AH94" s="416"/>
      <c r="AI94" s="416"/>
      <c r="AJ94" s="416"/>
      <c r="AK94" s="416"/>
      <c r="AL94" s="416"/>
      <c r="AM94" s="416"/>
      <c r="AN94" s="416"/>
    </row>
    <row r="95" spans="1:40" s="230" customFormat="1" ht="11.4">
      <c r="A95" s="229"/>
      <c r="C95" s="231"/>
      <c r="P95" s="416"/>
      <c r="Q95" s="591"/>
      <c r="R95" s="591"/>
      <c r="S95" s="591"/>
      <c r="T95" s="591"/>
      <c r="U95" s="591"/>
      <c r="V95" s="591"/>
      <c r="W95" s="591"/>
      <c r="X95" s="591"/>
      <c r="Y95" s="591"/>
      <c r="Z95" s="591"/>
      <c r="AA95" s="591"/>
      <c r="AB95" s="591"/>
      <c r="AC95" s="591"/>
      <c r="AD95" s="591"/>
      <c r="AE95" s="416"/>
      <c r="AF95" s="416"/>
      <c r="AG95" s="416"/>
      <c r="AH95" s="416"/>
      <c r="AI95" s="416"/>
      <c r="AJ95" s="416"/>
      <c r="AK95" s="416"/>
      <c r="AL95" s="416"/>
      <c r="AM95" s="416"/>
      <c r="AN95" s="416"/>
    </row>
    <row r="96" spans="1:40" s="230" customFormat="1" ht="11.4">
      <c r="A96" s="229"/>
      <c r="C96" s="231"/>
      <c r="P96" s="416"/>
      <c r="Q96" s="591"/>
      <c r="R96" s="591"/>
      <c r="S96" s="591"/>
      <c r="T96" s="591"/>
      <c r="U96" s="591"/>
      <c r="V96" s="591"/>
      <c r="W96" s="591"/>
      <c r="X96" s="591"/>
      <c r="Y96" s="591"/>
      <c r="Z96" s="591"/>
      <c r="AA96" s="591"/>
      <c r="AB96" s="591"/>
      <c r="AC96" s="591"/>
      <c r="AD96" s="591"/>
      <c r="AE96" s="416"/>
      <c r="AF96" s="416"/>
      <c r="AG96" s="416"/>
      <c r="AH96" s="416"/>
      <c r="AI96" s="416"/>
      <c r="AJ96" s="416"/>
      <c r="AK96" s="416"/>
      <c r="AL96" s="416"/>
      <c r="AM96" s="416"/>
      <c r="AN96" s="416"/>
    </row>
    <row r="97" spans="1:40" s="230" customFormat="1" ht="11.4">
      <c r="A97" s="229"/>
      <c r="C97" s="231"/>
      <c r="P97" s="416"/>
      <c r="Q97" s="591"/>
      <c r="R97" s="591"/>
      <c r="S97" s="591"/>
      <c r="T97" s="591"/>
      <c r="U97" s="591"/>
      <c r="V97" s="591"/>
      <c r="W97" s="591"/>
      <c r="X97" s="591"/>
      <c r="Y97" s="591"/>
      <c r="Z97" s="591"/>
      <c r="AA97" s="591"/>
      <c r="AB97" s="591"/>
      <c r="AC97" s="591"/>
      <c r="AD97" s="591"/>
      <c r="AE97" s="416"/>
      <c r="AF97" s="416"/>
      <c r="AG97" s="416"/>
      <c r="AH97" s="416"/>
      <c r="AI97" s="416"/>
      <c r="AJ97" s="416"/>
      <c r="AK97" s="416"/>
      <c r="AL97" s="416"/>
      <c r="AM97" s="416"/>
      <c r="AN97" s="416"/>
    </row>
    <row r="98" spans="1:40" s="230" customFormat="1" ht="11.4">
      <c r="A98" s="229"/>
      <c r="C98" s="231"/>
      <c r="P98" s="416"/>
      <c r="Q98" s="591"/>
      <c r="R98" s="591"/>
      <c r="S98" s="591"/>
      <c r="T98" s="591"/>
      <c r="U98" s="591"/>
      <c r="V98" s="591"/>
      <c r="W98" s="591"/>
      <c r="X98" s="591"/>
      <c r="Y98" s="591"/>
      <c r="Z98" s="591"/>
      <c r="AA98" s="591"/>
      <c r="AB98" s="591"/>
      <c r="AC98" s="591"/>
      <c r="AD98" s="591"/>
      <c r="AE98" s="416"/>
      <c r="AF98" s="416"/>
      <c r="AG98" s="416"/>
      <c r="AH98" s="416"/>
      <c r="AI98" s="416"/>
      <c r="AJ98" s="416"/>
      <c r="AK98" s="416"/>
      <c r="AL98" s="416"/>
      <c r="AM98" s="416"/>
      <c r="AN98" s="416"/>
    </row>
    <row r="99" spans="1:40" s="230" customFormat="1" ht="11.4">
      <c r="A99" s="229"/>
      <c r="C99" s="231"/>
      <c r="P99" s="416"/>
      <c r="Q99" s="591"/>
      <c r="R99" s="591"/>
      <c r="S99" s="591"/>
      <c r="T99" s="591"/>
      <c r="U99" s="591"/>
      <c r="V99" s="591"/>
      <c r="W99" s="591"/>
      <c r="X99" s="591"/>
      <c r="Y99" s="591"/>
      <c r="Z99" s="591"/>
      <c r="AA99" s="591"/>
      <c r="AB99" s="591"/>
      <c r="AC99" s="591"/>
      <c r="AD99" s="591"/>
      <c r="AE99" s="416"/>
      <c r="AF99" s="416"/>
      <c r="AG99" s="416"/>
      <c r="AH99" s="416"/>
      <c r="AI99" s="416"/>
      <c r="AJ99" s="416"/>
      <c r="AK99" s="416"/>
      <c r="AL99" s="416"/>
      <c r="AM99" s="416"/>
      <c r="AN99" s="416"/>
    </row>
    <row r="100" spans="1:40" s="230" customFormat="1" ht="11.4">
      <c r="A100" s="229"/>
      <c r="C100" s="231"/>
      <c r="P100" s="416"/>
      <c r="Q100" s="591"/>
      <c r="R100" s="591"/>
      <c r="S100" s="591"/>
      <c r="T100" s="591"/>
      <c r="U100" s="591"/>
      <c r="V100" s="591"/>
      <c r="W100" s="591"/>
      <c r="X100" s="591"/>
      <c r="Y100" s="591"/>
      <c r="Z100" s="591"/>
      <c r="AA100" s="591"/>
      <c r="AB100" s="591"/>
      <c r="AC100" s="591"/>
      <c r="AD100" s="591"/>
      <c r="AE100" s="416"/>
      <c r="AF100" s="416"/>
      <c r="AG100" s="416"/>
      <c r="AH100" s="416"/>
      <c r="AI100" s="416"/>
      <c r="AJ100" s="416"/>
      <c r="AK100" s="416"/>
      <c r="AL100" s="416"/>
      <c r="AM100" s="416"/>
      <c r="AN100" s="416"/>
    </row>
    <row r="101" spans="1:40" s="230" customFormat="1" ht="11.4">
      <c r="A101" s="229"/>
      <c r="C101" s="231"/>
      <c r="P101" s="416"/>
      <c r="Q101" s="591"/>
      <c r="R101" s="591"/>
      <c r="S101" s="591"/>
      <c r="T101" s="591"/>
      <c r="U101" s="591"/>
      <c r="V101" s="591"/>
      <c r="W101" s="591"/>
      <c r="X101" s="591"/>
      <c r="Y101" s="591"/>
      <c r="Z101" s="591"/>
      <c r="AA101" s="591"/>
      <c r="AB101" s="591"/>
      <c r="AC101" s="591"/>
      <c r="AD101" s="591"/>
      <c r="AE101" s="416"/>
      <c r="AF101" s="416"/>
      <c r="AG101" s="416"/>
      <c r="AH101" s="416"/>
      <c r="AI101" s="416"/>
      <c r="AJ101" s="416"/>
      <c r="AK101" s="416"/>
      <c r="AL101" s="416"/>
      <c r="AM101" s="416"/>
      <c r="AN101" s="416"/>
    </row>
    <row r="102" spans="1:40" s="230" customFormat="1" ht="11.4">
      <c r="A102" s="229"/>
      <c r="C102" s="231"/>
      <c r="P102" s="416"/>
      <c r="Q102" s="591"/>
      <c r="R102" s="591"/>
      <c r="S102" s="591"/>
      <c r="T102" s="591"/>
      <c r="U102" s="591"/>
      <c r="V102" s="591"/>
      <c r="W102" s="591"/>
      <c r="X102" s="591"/>
      <c r="Y102" s="591"/>
      <c r="Z102" s="591"/>
      <c r="AA102" s="591"/>
      <c r="AB102" s="591"/>
      <c r="AC102" s="591"/>
      <c r="AD102" s="591"/>
      <c r="AE102" s="416"/>
      <c r="AF102" s="416"/>
      <c r="AG102" s="416"/>
      <c r="AH102" s="416"/>
      <c r="AI102" s="416"/>
      <c r="AJ102" s="416"/>
      <c r="AK102" s="416"/>
      <c r="AL102" s="416"/>
      <c r="AM102" s="416"/>
      <c r="AN102" s="416"/>
    </row>
    <row r="103" spans="1:40" s="230" customFormat="1" ht="11.4">
      <c r="A103" s="229"/>
      <c r="C103" s="231"/>
      <c r="P103" s="416"/>
      <c r="Q103" s="591"/>
      <c r="R103" s="591"/>
      <c r="S103" s="591"/>
      <c r="T103" s="591"/>
      <c r="U103" s="591"/>
      <c r="V103" s="591"/>
      <c r="W103" s="591"/>
      <c r="X103" s="591"/>
      <c r="Y103" s="591"/>
      <c r="Z103" s="591"/>
      <c r="AA103" s="591"/>
      <c r="AB103" s="591"/>
      <c r="AC103" s="591"/>
      <c r="AD103" s="591"/>
      <c r="AE103" s="416"/>
      <c r="AF103" s="416"/>
      <c r="AG103" s="416"/>
      <c r="AH103" s="416"/>
      <c r="AI103" s="416"/>
      <c r="AJ103" s="416"/>
      <c r="AK103" s="416"/>
      <c r="AL103" s="416"/>
      <c r="AM103" s="416"/>
      <c r="AN103" s="416"/>
    </row>
    <row r="104" spans="1:40" s="230" customFormat="1" ht="11.4">
      <c r="A104" s="229"/>
      <c r="C104" s="231"/>
      <c r="P104" s="416"/>
      <c r="Q104" s="591"/>
      <c r="R104" s="591"/>
      <c r="S104" s="591"/>
      <c r="T104" s="591"/>
      <c r="U104" s="591"/>
      <c r="V104" s="591"/>
      <c r="W104" s="591"/>
      <c r="X104" s="591"/>
      <c r="Y104" s="591"/>
      <c r="Z104" s="591"/>
      <c r="AA104" s="591"/>
      <c r="AB104" s="591"/>
      <c r="AC104" s="591"/>
      <c r="AD104" s="591"/>
      <c r="AE104" s="416"/>
      <c r="AF104" s="416"/>
      <c r="AG104" s="416"/>
      <c r="AH104" s="416"/>
      <c r="AI104" s="416"/>
      <c r="AJ104" s="416"/>
      <c r="AK104" s="416"/>
      <c r="AL104" s="416"/>
      <c r="AM104" s="416"/>
      <c r="AN104" s="416"/>
    </row>
    <row r="105" spans="1:40" s="230" customFormat="1" ht="11.4">
      <c r="A105" s="229"/>
      <c r="C105" s="231"/>
      <c r="P105" s="416"/>
      <c r="Q105" s="591"/>
      <c r="R105" s="591"/>
      <c r="S105" s="591"/>
      <c r="T105" s="591"/>
      <c r="U105" s="591"/>
      <c r="V105" s="591"/>
      <c r="W105" s="591"/>
      <c r="X105" s="591"/>
      <c r="Y105" s="591"/>
      <c r="Z105" s="591"/>
      <c r="AA105" s="591"/>
      <c r="AB105" s="591"/>
      <c r="AC105" s="591"/>
      <c r="AD105" s="591"/>
      <c r="AE105" s="416"/>
      <c r="AF105" s="416"/>
      <c r="AG105" s="416"/>
      <c r="AH105" s="416"/>
      <c r="AI105" s="416"/>
      <c r="AJ105" s="416"/>
      <c r="AK105" s="416"/>
      <c r="AL105" s="416"/>
      <c r="AM105" s="416"/>
      <c r="AN105" s="416"/>
    </row>
    <row r="106" spans="1:40" s="230" customFormat="1" ht="11.4">
      <c r="A106" s="229"/>
      <c r="C106" s="231"/>
      <c r="P106" s="416"/>
      <c r="Q106" s="591"/>
      <c r="R106" s="591"/>
      <c r="S106" s="591"/>
      <c r="T106" s="591"/>
      <c r="U106" s="591"/>
      <c r="V106" s="591"/>
      <c r="W106" s="591"/>
      <c r="X106" s="591"/>
      <c r="Y106" s="591"/>
      <c r="Z106" s="591"/>
      <c r="AA106" s="591"/>
      <c r="AB106" s="591"/>
      <c r="AC106" s="591"/>
      <c r="AD106" s="591"/>
      <c r="AE106" s="416"/>
      <c r="AF106" s="416"/>
      <c r="AG106" s="416"/>
      <c r="AH106" s="416"/>
      <c r="AI106" s="416"/>
      <c r="AJ106" s="416"/>
      <c r="AK106" s="416"/>
      <c r="AL106" s="416"/>
      <c r="AM106" s="416"/>
      <c r="AN106" s="416"/>
    </row>
    <row r="107" spans="1:40" s="230" customFormat="1" ht="11.4">
      <c r="A107" s="229"/>
      <c r="C107" s="231"/>
      <c r="P107" s="416"/>
      <c r="Q107" s="591"/>
      <c r="R107" s="591"/>
      <c r="S107" s="591"/>
      <c r="T107" s="591"/>
      <c r="U107" s="591"/>
      <c r="V107" s="591"/>
      <c r="W107" s="591"/>
      <c r="X107" s="591"/>
      <c r="Y107" s="591"/>
      <c r="Z107" s="591"/>
      <c r="AA107" s="591"/>
      <c r="AB107" s="591"/>
      <c r="AC107" s="591"/>
      <c r="AD107" s="591"/>
      <c r="AE107" s="416"/>
      <c r="AF107" s="416"/>
      <c r="AG107" s="416"/>
      <c r="AH107" s="416"/>
      <c r="AI107" s="416"/>
      <c r="AJ107" s="416"/>
      <c r="AK107" s="416"/>
      <c r="AL107" s="416"/>
      <c r="AM107" s="416"/>
      <c r="AN107" s="416"/>
    </row>
    <row r="108" spans="1:40" s="230" customFormat="1" ht="11.4">
      <c r="A108" s="229"/>
      <c r="C108" s="231"/>
      <c r="P108" s="416"/>
      <c r="Q108" s="591"/>
      <c r="R108" s="591"/>
      <c r="S108" s="591"/>
      <c r="T108" s="591"/>
      <c r="U108" s="591"/>
      <c r="V108" s="591"/>
      <c r="W108" s="591"/>
      <c r="X108" s="591"/>
      <c r="Y108" s="591"/>
      <c r="Z108" s="591"/>
      <c r="AA108" s="591"/>
      <c r="AB108" s="591"/>
      <c r="AC108" s="591"/>
      <c r="AD108" s="591"/>
      <c r="AE108" s="416"/>
      <c r="AF108" s="416"/>
      <c r="AG108" s="416"/>
      <c r="AH108" s="416"/>
      <c r="AI108" s="416"/>
      <c r="AJ108" s="416"/>
      <c r="AK108" s="416"/>
      <c r="AL108" s="416"/>
      <c r="AM108" s="416"/>
      <c r="AN108" s="416"/>
    </row>
    <row r="109" spans="1:40" s="230" customFormat="1" ht="11.4">
      <c r="A109" s="229"/>
      <c r="C109" s="231"/>
      <c r="P109" s="416"/>
      <c r="Q109" s="591"/>
      <c r="R109" s="591"/>
      <c r="S109" s="591"/>
      <c r="T109" s="591"/>
      <c r="U109" s="591"/>
      <c r="V109" s="591"/>
      <c r="W109" s="591"/>
      <c r="X109" s="591"/>
      <c r="Y109" s="591"/>
      <c r="Z109" s="591"/>
      <c r="AA109" s="591"/>
      <c r="AB109" s="591"/>
      <c r="AC109" s="591"/>
      <c r="AD109" s="591"/>
      <c r="AE109" s="416"/>
      <c r="AF109" s="416"/>
      <c r="AG109" s="416"/>
      <c r="AH109" s="416"/>
      <c r="AI109" s="416"/>
      <c r="AJ109" s="416"/>
      <c r="AK109" s="416"/>
      <c r="AL109" s="416"/>
      <c r="AM109" s="416"/>
      <c r="AN109" s="416"/>
    </row>
    <row r="110" spans="1:40" s="230" customFormat="1" ht="11.4">
      <c r="A110" s="229"/>
      <c r="C110" s="231"/>
      <c r="P110" s="416"/>
      <c r="Q110" s="591"/>
      <c r="R110" s="591"/>
      <c r="S110" s="591"/>
      <c r="T110" s="591"/>
      <c r="U110" s="591"/>
      <c r="V110" s="591"/>
      <c r="W110" s="591"/>
      <c r="X110" s="591"/>
      <c r="Y110" s="591"/>
      <c r="Z110" s="591"/>
      <c r="AA110" s="591"/>
      <c r="AB110" s="591"/>
      <c r="AC110" s="591"/>
      <c r="AD110" s="591"/>
      <c r="AE110" s="416"/>
      <c r="AF110" s="416"/>
      <c r="AG110" s="416"/>
      <c r="AH110" s="416"/>
      <c r="AI110" s="416"/>
      <c r="AJ110" s="416"/>
      <c r="AK110" s="416"/>
      <c r="AL110" s="416"/>
      <c r="AM110" s="416"/>
      <c r="AN110" s="416"/>
    </row>
    <row r="111" spans="1:40" s="230" customFormat="1" ht="11.4">
      <c r="A111" s="229"/>
      <c r="C111" s="231"/>
      <c r="P111" s="416"/>
      <c r="Q111" s="591"/>
      <c r="R111" s="591"/>
      <c r="S111" s="591"/>
      <c r="T111" s="591"/>
      <c r="U111" s="591"/>
      <c r="V111" s="591"/>
      <c r="W111" s="591"/>
      <c r="X111" s="591"/>
      <c r="Y111" s="591"/>
      <c r="Z111" s="591"/>
      <c r="AA111" s="591"/>
      <c r="AB111" s="591"/>
      <c r="AC111" s="591"/>
      <c r="AD111" s="591"/>
      <c r="AE111" s="416"/>
      <c r="AF111" s="416"/>
      <c r="AG111" s="416"/>
      <c r="AH111" s="416"/>
      <c r="AI111" s="416"/>
      <c r="AJ111" s="416"/>
      <c r="AK111" s="416"/>
      <c r="AL111" s="416"/>
      <c r="AM111" s="416"/>
      <c r="AN111" s="416"/>
    </row>
    <row r="112" spans="1:40" s="230" customFormat="1" ht="11.4">
      <c r="A112" s="229"/>
      <c r="C112" s="231"/>
      <c r="P112" s="416"/>
      <c r="Q112" s="591"/>
      <c r="R112" s="591"/>
      <c r="S112" s="591"/>
      <c r="T112" s="591"/>
      <c r="U112" s="591"/>
      <c r="V112" s="591"/>
      <c r="W112" s="591"/>
      <c r="X112" s="591"/>
      <c r="Y112" s="591"/>
      <c r="Z112" s="591"/>
      <c r="AA112" s="591"/>
      <c r="AB112" s="591"/>
      <c r="AC112" s="591"/>
      <c r="AD112" s="591"/>
      <c r="AE112" s="416"/>
      <c r="AF112" s="416"/>
      <c r="AG112" s="416"/>
      <c r="AH112" s="416"/>
      <c r="AI112" s="416"/>
      <c r="AJ112" s="416"/>
      <c r="AK112" s="416"/>
      <c r="AL112" s="416"/>
      <c r="AM112" s="416"/>
      <c r="AN112" s="416"/>
    </row>
    <row r="113" spans="1:40" s="230" customFormat="1" ht="11.4">
      <c r="A113" s="229"/>
      <c r="C113" s="231"/>
      <c r="P113" s="416"/>
      <c r="Q113" s="591"/>
      <c r="R113" s="591"/>
      <c r="S113" s="591"/>
      <c r="T113" s="591"/>
      <c r="U113" s="591"/>
      <c r="V113" s="591"/>
      <c r="W113" s="591"/>
      <c r="X113" s="591"/>
      <c r="Y113" s="591"/>
      <c r="Z113" s="591"/>
      <c r="AA113" s="591"/>
      <c r="AB113" s="591"/>
      <c r="AC113" s="591"/>
      <c r="AD113" s="591"/>
      <c r="AE113" s="416"/>
      <c r="AF113" s="416"/>
      <c r="AG113" s="416"/>
      <c r="AH113" s="416"/>
      <c r="AI113" s="416"/>
      <c r="AJ113" s="416"/>
      <c r="AK113" s="416"/>
      <c r="AL113" s="416"/>
      <c r="AM113" s="416"/>
      <c r="AN113" s="416"/>
    </row>
    <row r="114" spans="1:40" s="230" customFormat="1" ht="11.4">
      <c r="A114" s="229"/>
      <c r="C114" s="231"/>
      <c r="P114" s="416"/>
      <c r="Q114" s="591"/>
      <c r="R114" s="591"/>
      <c r="S114" s="591"/>
      <c r="T114" s="591"/>
      <c r="U114" s="591"/>
      <c r="V114" s="591"/>
      <c r="W114" s="591"/>
      <c r="X114" s="591"/>
      <c r="Y114" s="591"/>
      <c r="Z114" s="591"/>
      <c r="AA114" s="591"/>
      <c r="AB114" s="591"/>
      <c r="AC114" s="591"/>
      <c r="AD114" s="591"/>
      <c r="AE114" s="416"/>
      <c r="AF114" s="416"/>
      <c r="AG114" s="416"/>
      <c r="AH114" s="416"/>
      <c r="AI114" s="416"/>
      <c r="AJ114" s="416"/>
      <c r="AK114" s="416"/>
      <c r="AL114" s="416"/>
      <c r="AM114" s="416"/>
      <c r="AN114" s="416"/>
    </row>
    <row r="115" spans="1:40" s="230" customFormat="1" ht="11.4">
      <c r="A115" s="229"/>
      <c r="C115" s="231"/>
      <c r="P115" s="416"/>
      <c r="Q115" s="591"/>
      <c r="R115" s="591"/>
      <c r="S115" s="591"/>
      <c r="T115" s="591"/>
      <c r="U115" s="591"/>
      <c r="V115" s="591"/>
      <c r="W115" s="591"/>
      <c r="X115" s="591"/>
      <c r="Y115" s="591"/>
      <c r="Z115" s="591"/>
      <c r="AA115" s="591"/>
      <c r="AB115" s="591"/>
      <c r="AC115" s="591"/>
      <c r="AD115" s="591"/>
      <c r="AE115" s="416"/>
      <c r="AF115" s="416"/>
      <c r="AG115" s="416"/>
      <c r="AH115" s="416"/>
      <c r="AI115" s="416"/>
      <c r="AJ115" s="416"/>
      <c r="AK115" s="416"/>
      <c r="AL115" s="416"/>
      <c r="AM115" s="416"/>
      <c r="AN115" s="416"/>
    </row>
    <row r="116" spans="1:40" s="230" customFormat="1" ht="11.4">
      <c r="A116" s="229"/>
      <c r="C116" s="231"/>
      <c r="P116" s="416"/>
      <c r="Q116" s="591"/>
      <c r="R116" s="591"/>
      <c r="S116" s="591"/>
      <c r="T116" s="591"/>
      <c r="U116" s="591"/>
      <c r="V116" s="591"/>
      <c r="W116" s="591"/>
      <c r="X116" s="591"/>
      <c r="Y116" s="591"/>
      <c r="Z116" s="591"/>
      <c r="AA116" s="591"/>
      <c r="AB116" s="591"/>
      <c r="AC116" s="591"/>
      <c r="AD116" s="591"/>
      <c r="AE116" s="416"/>
      <c r="AF116" s="416"/>
      <c r="AG116" s="416"/>
      <c r="AH116" s="416"/>
      <c r="AI116" s="416"/>
      <c r="AJ116" s="416"/>
      <c r="AK116" s="416"/>
      <c r="AL116" s="416"/>
      <c r="AM116" s="416"/>
      <c r="AN116" s="416"/>
    </row>
    <row r="117" spans="1:40" s="230" customFormat="1" ht="11.4">
      <c r="A117" s="229"/>
      <c r="C117" s="231"/>
      <c r="P117" s="416"/>
      <c r="Q117" s="591"/>
      <c r="R117" s="591"/>
      <c r="S117" s="591"/>
      <c r="T117" s="591"/>
      <c r="U117" s="591"/>
      <c r="V117" s="591"/>
      <c r="W117" s="591"/>
      <c r="X117" s="591"/>
      <c r="Y117" s="591"/>
      <c r="Z117" s="591"/>
      <c r="AA117" s="591"/>
      <c r="AB117" s="591"/>
      <c r="AC117" s="591"/>
      <c r="AD117" s="591"/>
      <c r="AE117" s="416"/>
      <c r="AF117" s="416"/>
      <c r="AG117" s="416"/>
      <c r="AH117" s="416"/>
      <c r="AI117" s="416"/>
      <c r="AJ117" s="416"/>
      <c r="AK117" s="416"/>
      <c r="AL117" s="416"/>
      <c r="AM117" s="416"/>
      <c r="AN117" s="416"/>
    </row>
    <row r="118" spans="1:40" s="230" customFormat="1" ht="11.4">
      <c r="A118" s="229"/>
      <c r="C118" s="231"/>
      <c r="P118" s="416"/>
      <c r="Q118" s="591"/>
      <c r="R118" s="591"/>
      <c r="S118" s="591"/>
      <c r="T118" s="591"/>
      <c r="U118" s="591"/>
      <c r="V118" s="591"/>
      <c r="W118" s="591"/>
      <c r="X118" s="591"/>
      <c r="Y118" s="591"/>
      <c r="Z118" s="591"/>
      <c r="AA118" s="591"/>
      <c r="AB118" s="591"/>
      <c r="AC118" s="591"/>
      <c r="AD118" s="591"/>
      <c r="AE118" s="416"/>
      <c r="AF118" s="416"/>
      <c r="AG118" s="416"/>
      <c r="AH118" s="416"/>
      <c r="AI118" s="416"/>
      <c r="AJ118" s="416"/>
      <c r="AK118" s="416"/>
      <c r="AL118" s="416"/>
      <c r="AM118" s="416"/>
      <c r="AN118" s="416"/>
    </row>
    <row r="119" spans="1:40" s="230" customFormat="1" ht="11.4">
      <c r="A119" s="229"/>
      <c r="C119" s="231"/>
      <c r="P119" s="416"/>
      <c r="Q119" s="591"/>
      <c r="R119" s="591"/>
      <c r="S119" s="591"/>
      <c r="T119" s="591"/>
      <c r="U119" s="591"/>
      <c r="V119" s="591"/>
      <c r="W119" s="591"/>
      <c r="X119" s="591"/>
      <c r="Y119" s="591"/>
      <c r="Z119" s="591"/>
      <c r="AA119" s="591"/>
      <c r="AB119" s="591"/>
      <c r="AC119" s="591"/>
      <c r="AD119" s="591"/>
      <c r="AE119" s="416"/>
      <c r="AF119" s="416"/>
      <c r="AG119" s="416"/>
      <c r="AH119" s="416"/>
      <c r="AI119" s="416"/>
      <c r="AJ119" s="416"/>
      <c r="AK119" s="416"/>
      <c r="AL119" s="416"/>
      <c r="AM119" s="416"/>
      <c r="AN119" s="416"/>
    </row>
    <row r="120" spans="1:40" s="230" customFormat="1" ht="11.4">
      <c r="A120" s="229"/>
      <c r="C120" s="231"/>
      <c r="P120" s="416"/>
      <c r="Q120" s="591"/>
      <c r="R120" s="591"/>
      <c r="S120" s="591"/>
      <c r="T120" s="591"/>
      <c r="U120" s="591"/>
      <c r="V120" s="591"/>
      <c r="W120" s="591"/>
      <c r="X120" s="591"/>
      <c r="Y120" s="591"/>
      <c r="Z120" s="591"/>
      <c r="AA120" s="591"/>
      <c r="AB120" s="591"/>
      <c r="AC120" s="591"/>
      <c r="AD120" s="591"/>
      <c r="AE120" s="416"/>
      <c r="AF120" s="416"/>
      <c r="AG120" s="416"/>
      <c r="AH120" s="416"/>
      <c r="AI120" s="416"/>
      <c r="AJ120" s="416"/>
      <c r="AK120" s="416"/>
      <c r="AL120" s="416"/>
      <c r="AM120" s="416"/>
      <c r="AN120" s="416"/>
    </row>
    <row r="121" spans="1:40" s="230" customFormat="1" ht="11.4">
      <c r="A121" s="229"/>
      <c r="C121" s="231"/>
      <c r="P121" s="416"/>
      <c r="Q121" s="591"/>
      <c r="R121" s="591"/>
      <c r="S121" s="591"/>
      <c r="T121" s="591"/>
      <c r="U121" s="591"/>
      <c r="V121" s="591"/>
      <c r="W121" s="591"/>
      <c r="X121" s="591"/>
      <c r="Y121" s="591"/>
      <c r="Z121" s="591"/>
      <c r="AA121" s="591"/>
      <c r="AB121" s="591"/>
      <c r="AC121" s="591"/>
      <c r="AD121" s="591"/>
      <c r="AE121" s="416"/>
      <c r="AF121" s="416"/>
      <c r="AG121" s="416"/>
      <c r="AH121" s="416"/>
      <c r="AI121" s="416"/>
      <c r="AJ121" s="416"/>
      <c r="AK121" s="416"/>
      <c r="AL121" s="416"/>
      <c r="AM121" s="416"/>
      <c r="AN121" s="416"/>
    </row>
    <row r="122" spans="1:40" s="230" customFormat="1" ht="11.4">
      <c r="A122" s="229"/>
      <c r="C122" s="231"/>
      <c r="P122" s="416"/>
      <c r="Q122" s="591"/>
      <c r="R122" s="591"/>
      <c r="S122" s="591"/>
      <c r="T122" s="591"/>
      <c r="U122" s="591"/>
      <c r="V122" s="591"/>
      <c r="W122" s="591"/>
      <c r="X122" s="591"/>
      <c r="Y122" s="591"/>
      <c r="Z122" s="591"/>
      <c r="AA122" s="591"/>
      <c r="AB122" s="591"/>
      <c r="AC122" s="591"/>
      <c r="AD122" s="591"/>
      <c r="AE122" s="416"/>
      <c r="AF122" s="416"/>
      <c r="AG122" s="416"/>
      <c r="AH122" s="416"/>
      <c r="AI122" s="416"/>
      <c r="AJ122" s="416"/>
      <c r="AK122" s="416"/>
      <c r="AL122" s="416"/>
      <c r="AM122" s="416"/>
      <c r="AN122" s="416"/>
    </row>
    <row r="123" spans="1:40" s="230" customFormat="1" ht="11.4">
      <c r="A123" s="229"/>
      <c r="C123" s="231"/>
      <c r="P123" s="416"/>
      <c r="Q123" s="591"/>
      <c r="R123" s="591"/>
      <c r="S123" s="591"/>
      <c r="T123" s="591"/>
      <c r="U123" s="591"/>
      <c r="V123" s="591"/>
      <c r="W123" s="591"/>
      <c r="X123" s="591"/>
      <c r="Y123" s="591"/>
      <c r="Z123" s="591"/>
      <c r="AA123" s="591"/>
      <c r="AB123" s="591"/>
      <c r="AC123" s="591"/>
      <c r="AD123" s="591"/>
      <c r="AE123" s="416"/>
      <c r="AF123" s="416"/>
      <c r="AG123" s="416"/>
      <c r="AH123" s="416"/>
      <c r="AI123" s="416"/>
      <c r="AJ123" s="416"/>
      <c r="AK123" s="416"/>
      <c r="AL123" s="416"/>
      <c r="AM123" s="416"/>
      <c r="AN123" s="416"/>
    </row>
    <row r="124" spans="1:40" s="230" customFormat="1" ht="11.4">
      <c r="A124" s="229"/>
      <c r="C124" s="231"/>
      <c r="P124" s="416"/>
      <c r="Q124" s="591"/>
      <c r="R124" s="591"/>
      <c r="S124" s="591"/>
      <c r="T124" s="591"/>
      <c r="U124" s="591"/>
      <c r="V124" s="591"/>
      <c r="W124" s="591"/>
      <c r="X124" s="591"/>
      <c r="Y124" s="591"/>
      <c r="Z124" s="591"/>
      <c r="AA124" s="591"/>
      <c r="AB124" s="591"/>
      <c r="AC124" s="591"/>
      <c r="AD124" s="591"/>
      <c r="AE124" s="416"/>
      <c r="AF124" s="416"/>
      <c r="AG124" s="416"/>
      <c r="AH124" s="416"/>
      <c r="AI124" s="416"/>
      <c r="AJ124" s="416"/>
      <c r="AK124" s="416"/>
      <c r="AL124" s="416"/>
      <c r="AM124" s="416"/>
      <c r="AN124" s="416"/>
    </row>
    <row r="125" spans="1:40" s="230" customFormat="1" ht="11.4">
      <c r="A125" s="229"/>
      <c r="C125" s="231"/>
      <c r="P125" s="416"/>
      <c r="Q125" s="591"/>
      <c r="R125" s="591"/>
      <c r="S125" s="591"/>
      <c r="T125" s="591"/>
      <c r="U125" s="591"/>
      <c r="V125" s="591"/>
      <c r="W125" s="591"/>
      <c r="X125" s="591"/>
      <c r="Y125" s="591"/>
      <c r="Z125" s="591"/>
      <c r="AA125" s="591"/>
      <c r="AB125" s="591"/>
      <c r="AC125" s="591"/>
      <c r="AD125" s="591"/>
      <c r="AE125" s="416"/>
      <c r="AF125" s="416"/>
      <c r="AG125" s="416"/>
      <c r="AH125" s="416"/>
      <c r="AI125" s="416"/>
      <c r="AJ125" s="416"/>
      <c r="AK125" s="416"/>
      <c r="AL125" s="416"/>
      <c r="AM125" s="416"/>
      <c r="AN125" s="416"/>
    </row>
    <row r="126" spans="1:40" s="230" customFormat="1" ht="11.4">
      <c r="A126" s="229"/>
      <c r="C126" s="231"/>
      <c r="P126" s="416"/>
      <c r="Q126" s="591"/>
      <c r="R126" s="591"/>
      <c r="S126" s="591"/>
      <c r="T126" s="591"/>
      <c r="U126" s="591"/>
      <c r="V126" s="591"/>
      <c r="W126" s="591"/>
      <c r="X126" s="591"/>
      <c r="Y126" s="591"/>
      <c r="Z126" s="591"/>
      <c r="AA126" s="591"/>
      <c r="AB126" s="591"/>
      <c r="AC126" s="591"/>
      <c r="AD126" s="591"/>
      <c r="AE126" s="416"/>
      <c r="AF126" s="416"/>
      <c r="AG126" s="416"/>
      <c r="AH126" s="416"/>
      <c r="AI126" s="416"/>
      <c r="AJ126" s="416"/>
      <c r="AK126" s="416"/>
      <c r="AL126" s="416"/>
      <c r="AM126" s="416"/>
      <c r="AN126" s="416"/>
    </row>
    <row r="127" spans="1:40" s="230" customFormat="1" ht="11.4">
      <c r="A127" s="229"/>
      <c r="C127" s="231"/>
      <c r="P127" s="416"/>
      <c r="Q127" s="591"/>
      <c r="R127" s="591"/>
      <c r="S127" s="591"/>
      <c r="T127" s="591"/>
      <c r="U127" s="591"/>
      <c r="V127" s="591"/>
      <c r="W127" s="591"/>
      <c r="X127" s="591"/>
      <c r="Y127" s="591"/>
      <c r="Z127" s="591"/>
      <c r="AA127" s="591"/>
      <c r="AB127" s="591"/>
      <c r="AC127" s="591"/>
      <c r="AD127" s="591"/>
      <c r="AE127" s="416"/>
      <c r="AF127" s="416"/>
      <c r="AG127" s="416"/>
      <c r="AH127" s="416"/>
      <c r="AI127" s="416"/>
      <c r="AJ127" s="416"/>
      <c r="AK127" s="416"/>
      <c r="AL127" s="416"/>
      <c r="AM127" s="416"/>
      <c r="AN127" s="416"/>
    </row>
    <row r="128" spans="1:40" s="230" customFormat="1" ht="11.4">
      <c r="A128" s="229"/>
      <c r="C128" s="231"/>
      <c r="P128" s="416"/>
      <c r="Q128" s="591"/>
      <c r="R128" s="591"/>
      <c r="S128" s="591"/>
      <c r="T128" s="591"/>
      <c r="U128" s="591"/>
      <c r="V128" s="591"/>
      <c r="W128" s="591"/>
      <c r="X128" s="591"/>
      <c r="Y128" s="591"/>
      <c r="Z128" s="591"/>
      <c r="AA128" s="591"/>
      <c r="AB128" s="591"/>
      <c r="AC128" s="591"/>
      <c r="AD128" s="591"/>
      <c r="AE128" s="416"/>
      <c r="AF128" s="416"/>
      <c r="AG128" s="416"/>
      <c r="AH128" s="416"/>
      <c r="AI128" s="416"/>
      <c r="AJ128" s="416"/>
      <c r="AK128" s="416"/>
      <c r="AL128" s="416"/>
      <c r="AM128" s="416"/>
      <c r="AN128" s="416"/>
    </row>
    <row r="129" spans="1:40" s="230" customFormat="1" ht="11.4">
      <c r="A129" s="229"/>
      <c r="C129" s="231"/>
      <c r="P129" s="416"/>
      <c r="Q129" s="591"/>
      <c r="R129" s="591"/>
      <c r="S129" s="591"/>
      <c r="T129" s="591"/>
      <c r="U129" s="591"/>
      <c r="V129" s="591"/>
      <c r="W129" s="591"/>
      <c r="X129" s="591"/>
      <c r="Y129" s="591"/>
      <c r="Z129" s="591"/>
      <c r="AA129" s="591"/>
      <c r="AB129" s="591"/>
      <c r="AC129" s="591"/>
      <c r="AD129" s="591"/>
      <c r="AE129" s="416"/>
      <c r="AF129" s="416"/>
      <c r="AG129" s="416"/>
      <c r="AH129" s="416"/>
      <c r="AI129" s="416"/>
      <c r="AJ129" s="416"/>
      <c r="AK129" s="416"/>
      <c r="AL129" s="416"/>
      <c r="AM129" s="416"/>
      <c r="AN129" s="416"/>
    </row>
    <row r="130" spans="1:40" s="230" customFormat="1" ht="11.4">
      <c r="A130" s="229"/>
      <c r="C130" s="231"/>
      <c r="P130" s="416"/>
      <c r="Q130" s="591"/>
      <c r="R130" s="591"/>
      <c r="S130" s="591"/>
      <c r="T130" s="591"/>
      <c r="U130" s="591"/>
      <c r="V130" s="591"/>
      <c r="W130" s="591"/>
      <c r="X130" s="591"/>
      <c r="Y130" s="591"/>
      <c r="Z130" s="591"/>
      <c r="AA130" s="591"/>
      <c r="AB130" s="591"/>
      <c r="AC130" s="591"/>
      <c r="AD130" s="591"/>
      <c r="AE130" s="416"/>
      <c r="AF130" s="416"/>
      <c r="AG130" s="416"/>
      <c r="AH130" s="416"/>
      <c r="AI130" s="416"/>
      <c r="AJ130" s="416"/>
      <c r="AK130" s="416"/>
      <c r="AL130" s="416"/>
      <c r="AM130" s="416"/>
      <c r="AN130" s="416"/>
    </row>
    <row r="131" spans="1:40" s="230" customFormat="1" ht="11.4">
      <c r="A131" s="229"/>
      <c r="C131" s="231"/>
      <c r="P131" s="416"/>
      <c r="Q131" s="591"/>
      <c r="R131" s="591"/>
      <c r="S131" s="591"/>
      <c r="T131" s="591"/>
      <c r="U131" s="591"/>
      <c r="V131" s="591"/>
      <c r="W131" s="591"/>
      <c r="X131" s="591"/>
      <c r="Y131" s="591"/>
      <c r="Z131" s="591"/>
      <c r="AA131" s="591"/>
      <c r="AB131" s="591"/>
      <c r="AC131" s="591"/>
      <c r="AD131" s="591"/>
      <c r="AE131" s="416"/>
      <c r="AF131" s="416"/>
      <c r="AG131" s="416"/>
      <c r="AH131" s="416"/>
      <c r="AI131" s="416"/>
      <c r="AJ131" s="416"/>
      <c r="AK131" s="416"/>
      <c r="AL131" s="416"/>
      <c r="AM131" s="416"/>
      <c r="AN131" s="416"/>
    </row>
    <row r="132" spans="1:40" s="230" customFormat="1" ht="11.4">
      <c r="A132" s="229"/>
      <c r="C132" s="231"/>
      <c r="P132" s="416"/>
      <c r="Q132" s="591"/>
      <c r="R132" s="591"/>
      <c r="S132" s="591"/>
      <c r="T132" s="591"/>
      <c r="U132" s="591"/>
      <c r="V132" s="591"/>
      <c r="W132" s="591"/>
      <c r="X132" s="591"/>
      <c r="Y132" s="591"/>
      <c r="Z132" s="591"/>
      <c r="AA132" s="591"/>
      <c r="AB132" s="591"/>
      <c r="AC132" s="591"/>
      <c r="AD132" s="591"/>
      <c r="AE132" s="416"/>
      <c r="AF132" s="416"/>
      <c r="AG132" s="416"/>
      <c r="AH132" s="416"/>
      <c r="AI132" s="416"/>
      <c r="AJ132" s="416"/>
      <c r="AK132" s="416"/>
      <c r="AL132" s="416"/>
      <c r="AM132" s="416"/>
      <c r="AN132" s="416"/>
    </row>
    <row r="133" spans="1:40" s="230" customFormat="1" ht="11.4">
      <c r="A133" s="229"/>
      <c r="C133" s="231"/>
      <c r="P133" s="416"/>
      <c r="Q133" s="591"/>
      <c r="R133" s="591"/>
      <c r="S133" s="591"/>
      <c r="T133" s="591"/>
      <c r="U133" s="591"/>
      <c r="V133" s="591"/>
      <c r="W133" s="591"/>
      <c r="X133" s="591"/>
      <c r="Y133" s="591"/>
      <c r="Z133" s="591"/>
      <c r="AA133" s="591"/>
      <c r="AB133" s="591"/>
      <c r="AC133" s="591"/>
      <c r="AD133" s="591"/>
      <c r="AE133" s="416"/>
      <c r="AF133" s="416"/>
      <c r="AG133" s="416"/>
      <c r="AH133" s="416"/>
      <c r="AI133" s="416"/>
      <c r="AJ133" s="416"/>
      <c r="AK133" s="416"/>
      <c r="AL133" s="416"/>
      <c r="AM133" s="416"/>
      <c r="AN133" s="416"/>
    </row>
    <row r="134" spans="1:40" s="230" customFormat="1" ht="11.4">
      <c r="A134" s="229"/>
      <c r="C134" s="231"/>
      <c r="P134" s="416"/>
      <c r="Q134" s="591"/>
      <c r="R134" s="591"/>
      <c r="S134" s="591"/>
      <c r="T134" s="591"/>
      <c r="U134" s="591"/>
      <c r="V134" s="591"/>
      <c r="W134" s="591"/>
      <c r="X134" s="591"/>
      <c r="Y134" s="591"/>
      <c r="Z134" s="591"/>
      <c r="AA134" s="591"/>
      <c r="AB134" s="591"/>
      <c r="AC134" s="591"/>
      <c r="AD134" s="591"/>
      <c r="AE134" s="416"/>
      <c r="AF134" s="416"/>
      <c r="AG134" s="416"/>
      <c r="AH134" s="416"/>
      <c r="AI134" s="416"/>
      <c r="AJ134" s="416"/>
      <c r="AK134" s="416"/>
      <c r="AL134" s="416"/>
      <c r="AM134" s="416"/>
      <c r="AN134" s="416"/>
    </row>
    <row r="135" spans="1:40" s="230" customFormat="1" ht="11.4">
      <c r="A135" s="229"/>
      <c r="C135" s="231"/>
      <c r="P135" s="416"/>
      <c r="Q135" s="591"/>
      <c r="R135" s="591"/>
      <c r="S135" s="591"/>
      <c r="T135" s="591"/>
      <c r="U135" s="591"/>
      <c r="V135" s="591"/>
      <c r="W135" s="591"/>
      <c r="X135" s="591"/>
      <c r="Y135" s="591"/>
      <c r="Z135" s="591"/>
      <c r="AA135" s="591"/>
      <c r="AB135" s="591"/>
      <c r="AC135" s="591"/>
      <c r="AD135" s="591"/>
      <c r="AE135" s="416"/>
      <c r="AF135" s="416"/>
      <c r="AG135" s="416"/>
      <c r="AH135" s="416"/>
      <c r="AI135" s="416"/>
      <c r="AJ135" s="416"/>
      <c r="AK135" s="416"/>
      <c r="AL135" s="416"/>
      <c r="AM135" s="416"/>
      <c r="AN135" s="416"/>
    </row>
    <row r="136" spans="1:40" s="230" customFormat="1" ht="11.4">
      <c r="A136" s="229"/>
      <c r="C136" s="231"/>
      <c r="P136" s="416"/>
      <c r="Q136" s="591"/>
      <c r="R136" s="591"/>
      <c r="S136" s="591"/>
      <c r="T136" s="591"/>
      <c r="U136" s="591"/>
      <c r="V136" s="591"/>
      <c r="W136" s="591"/>
      <c r="X136" s="591"/>
      <c r="Y136" s="591"/>
      <c r="Z136" s="591"/>
      <c r="AA136" s="591"/>
      <c r="AB136" s="591"/>
      <c r="AC136" s="591"/>
      <c r="AD136" s="591"/>
      <c r="AE136" s="416"/>
      <c r="AF136" s="416"/>
      <c r="AG136" s="416"/>
      <c r="AH136" s="416"/>
      <c r="AI136" s="416"/>
      <c r="AJ136" s="416"/>
      <c r="AK136" s="416"/>
      <c r="AL136" s="416"/>
      <c r="AM136" s="416"/>
      <c r="AN136" s="416"/>
    </row>
    <row r="137" spans="1:40" s="230" customFormat="1" ht="11.4">
      <c r="A137" s="229"/>
      <c r="C137" s="231"/>
      <c r="P137" s="416"/>
      <c r="Q137" s="591"/>
      <c r="R137" s="591"/>
      <c r="S137" s="591"/>
      <c r="T137" s="591"/>
      <c r="U137" s="591"/>
      <c r="V137" s="591"/>
      <c r="W137" s="591"/>
      <c r="X137" s="591"/>
      <c r="Y137" s="591"/>
      <c r="Z137" s="591"/>
      <c r="AA137" s="591"/>
      <c r="AB137" s="591"/>
      <c r="AC137" s="591"/>
      <c r="AD137" s="591"/>
      <c r="AE137" s="416"/>
      <c r="AF137" s="416"/>
      <c r="AG137" s="416"/>
      <c r="AH137" s="416"/>
      <c r="AI137" s="416"/>
      <c r="AJ137" s="416"/>
      <c r="AK137" s="416"/>
      <c r="AL137" s="416"/>
      <c r="AM137" s="416"/>
      <c r="AN137" s="416"/>
    </row>
    <row r="138" spans="1:40" s="230" customFormat="1" ht="11.4">
      <c r="A138" s="229"/>
      <c r="C138" s="231"/>
      <c r="P138" s="416"/>
      <c r="Q138" s="591"/>
      <c r="R138" s="591"/>
      <c r="S138" s="591"/>
      <c r="T138" s="591"/>
      <c r="U138" s="591"/>
      <c r="V138" s="591"/>
      <c r="W138" s="591"/>
      <c r="X138" s="591"/>
      <c r="Y138" s="591"/>
      <c r="Z138" s="591"/>
      <c r="AA138" s="591"/>
      <c r="AB138" s="591"/>
      <c r="AC138" s="591"/>
      <c r="AD138" s="591"/>
      <c r="AE138" s="416"/>
      <c r="AF138" s="416"/>
      <c r="AG138" s="416"/>
      <c r="AH138" s="416"/>
      <c r="AI138" s="416"/>
      <c r="AJ138" s="416"/>
      <c r="AK138" s="416"/>
      <c r="AL138" s="416"/>
      <c r="AM138" s="416"/>
      <c r="AN138" s="416"/>
    </row>
    <row r="139" spans="1:40" s="230" customFormat="1" ht="11.4">
      <c r="A139" s="229"/>
      <c r="C139" s="231"/>
      <c r="P139" s="416"/>
      <c r="Q139" s="591"/>
      <c r="R139" s="591"/>
      <c r="S139" s="591"/>
      <c r="T139" s="591"/>
      <c r="U139" s="591"/>
      <c r="V139" s="591"/>
      <c r="W139" s="591"/>
      <c r="X139" s="591"/>
      <c r="Y139" s="591"/>
      <c r="Z139" s="591"/>
      <c r="AA139" s="591"/>
      <c r="AB139" s="591"/>
      <c r="AC139" s="591"/>
      <c r="AD139" s="591"/>
      <c r="AE139" s="416"/>
      <c r="AF139" s="416"/>
      <c r="AG139" s="416"/>
      <c r="AH139" s="416"/>
      <c r="AI139" s="416"/>
      <c r="AJ139" s="416"/>
      <c r="AK139" s="416"/>
      <c r="AL139" s="416"/>
      <c r="AM139" s="416"/>
      <c r="AN139" s="416"/>
    </row>
    <row r="140" spans="1:40" s="230" customFormat="1" ht="11.4">
      <c r="A140" s="229"/>
      <c r="C140" s="231"/>
      <c r="P140" s="416"/>
      <c r="Q140" s="591"/>
      <c r="R140" s="591"/>
      <c r="S140" s="591"/>
      <c r="T140" s="591"/>
      <c r="U140" s="591"/>
      <c r="V140" s="591"/>
      <c r="W140" s="591"/>
      <c r="X140" s="591"/>
      <c r="Y140" s="591"/>
      <c r="Z140" s="591"/>
      <c r="AA140" s="591"/>
      <c r="AB140" s="591"/>
      <c r="AC140" s="591"/>
      <c r="AD140" s="591"/>
      <c r="AE140" s="416"/>
      <c r="AF140" s="416"/>
      <c r="AG140" s="416"/>
      <c r="AH140" s="416"/>
      <c r="AI140" s="416"/>
      <c r="AJ140" s="416"/>
      <c r="AK140" s="416"/>
      <c r="AL140" s="416"/>
      <c r="AM140" s="416"/>
      <c r="AN140" s="416"/>
    </row>
    <row r="141" spans="1:40" s="230" customFormat="1" ht="11.4">
      <c r="A141" s="229"/>
      <c r="C141" s="231"/>
      <c r="P141" s="416"/>
      <c r="Q141" s="591"/>
      <c r="R141" s="591"/>
      <c r="S141" s="591"/>
      <c r="T141" s="591"/>
      <c r="U141" s="591"/>
      <c r="V141" s="591"/>
      <c r="W141" s="591"/>
      <c r="X141" s="591"/>
      <c r="Y141" s="591"/>
      <c r="Z141" s="591"/>
      <c r="AA141" s="591"/>
      <c r="AB141" s="591"/>
      <c r="AC141" s="591"/>
      <c r="AD141" s="591"/>
      <c r="AE141" s="416"/>
      <c r="AF141" s="416"/>
      <c r="AG141" s="416"/>
      <c r="AH141" s="416"/>
      <c r="AI141" s="416"/>
      <c r="AJ141" s="416"/>
      <c r="AK141" s="416"/>
      <c r="AL141" s="416"/>
      <c r="AM141" s="416"/>
      <c r="AN141" s="416"/>
    </row>
    <row r="142" spans="1:40" s="230" customFormat="1" ht="11.4">
      <c r="A142" s="229"/>
      <c r="C142" s="231"/>
      <c r="P142" s="416"/>
      <c r="Q142" s="591"/>
      <c r="R142" s="591"/>
      <c r="S142" s="591"/>
      <c r="T142" s="591"/>
      <c r="U142" s="591"/>
      <c r="V142" s="591"/>
      <c r="W142" s="591"/>
      <c r="X142" s="591"/>
      <c r="Y142" s="591"/>
      <c r="Z142" s="591"/>
      <c r="AA142" s="591"/>
      <c r="AB142" s="591"/>
      <c r="AC142" s="591"/>
      <c r="AD142" s="591"/>
      <c r="AE142" s="416"/>
      <c r="AF142" s="416"/>
      <c r="AG142" s="416"/>
      <c r="AH142" s="416"/>
      <c r="AI142" s="416"/>
      <c r="AJ142" s="416"/>
      <c r="AK142" s="416"/>
      <c r="AL142" s="416"/>
      <c r="AM142" s="416"/>
      <c r="AN142" s="416"/>
    </row>
    <row r="143" spans="1:40" s="230" customFormat="1" ht="11.4">
      <c r="A143" s="229"/>
      <c r="C143" s="231"/>
      <c r="P143" s="416"/>
      <c r="Q143" s="591"/>
      <c r="R143" s="591"/>
      <c r="S143" s="591"/>
      <c r="T143" s="591"/>
      <c r="U143" s="591"/>
      <c r="V143" s="591"/>
      <c r="W143" s="591"/>
      <c r="X143" s="591"/>
      <c r="Y143" s="591"/>
      <c r="Z143" s="591"/>
      <c r="AA143" s="591"/>
      <c r="AB143" s="591"/>
      <c r="AC143" s="591"/>
      <c r="AD143" s="591"/>
      <c r="AE143" s="416"/>
      <c r="AF143" s="416"/>
      <c r="AG143" s="416"/>
      <c r="AH143" s="416"/>
      <c r="AI143" s="416"/>
      <c r="AJ143" s="416"/>
      <c r="AK143" s="416"/>
      <c r="AL143" s="416"/>
      <c r="AM143" s="416"/>
      <c r="AN143" s="416"/>
    </row>
    <row r="144" spans="1:40" s="230" customFormat="1" ht="11.4">
      <c r="A144" s="229"/>
      <c r="C144" s="231"/>
      <c r="P144" s="416"/>
      <c r="Q144" s="591"/>
      <c r="R144" s="591"/>
      <c r="S144" s="591"/>
      <c r="T144" s="591"/>
      <c r="U144" s="591"/>
      <c r="V144" s="591"/>
      <c r="W144" s="591"/>
      <c r="X144" s="591"/>
      <c r="Y144" s="591"/>
      <c r="Z144" s="591"/>
      <c r="AA144" s="591"/>
      <c r="AB144" s="591"/>
      <c r="AC144" s="591"/>
      <c r="AD144" s="591"/>
      <c r="AE144" s="416"/>
      <c r="AF144" s="416"/>
      <c r="AG144" s="416"/>
      <c r="AH144" s="416"/>
      <c r="AI144" s="416"/>
      <c r="AJ144" s="416"/>
      <c r="AK144" s="416"/>
      <c r="AL144" s="416"/>
      <c r="AM144" s="416"/>
      <c r="AN144" s="416"/>
    </row>
    <row r="145" spans="1:40" s="230" customFormat="1" ht="11.4">
      <c r="A145" s="229"/>
      <c r="C145" s="231"/>
      <c r="P145" s="416"/>
      <c r="Q145" s="591"/>
      <c r="R145" s="591"/>
      <c r="S145" s="591"/>
      <c r="T145" s="591"/>
      <c r="U145" s="591"/>
      <c r="V145" s="591"/>
      <c r="W145" s="591"/>
      <c r="X145" s="591"/>
      <c r="Y145" s="591"/>
      <c r="Z145" s="591"/>
      <c r="AA145" s="591"/>
      <c r="AB145" s="591"/>
      <c r="AC145" s="591"/>
      <c r="AD145" s="591"/>
      <c r="AE145" s="416"/>
      <c r="AF145" s="416"/>
      <c r="AG145" s="416"/>
      <c r="AH145" s="416"/>
      <c r="AI145" s="416"/>
      <c r="AJ145" s="416"/>
      <c r="AK145" s="416"/>
      <c r="AL145" s="416"/>
      <c r="AM145" s="416"/>
      <c r="AN145" s="416"/>
    </row>
    <row r="146" spans="1:40" s="230" customFormat="1" ht="11.4">
      <c r="A146" s="229"/>
      <c r="C146" s="231"/>
      <c r="P146" s="416"/>
      <c r="Q146" s="591"/>
      <c r="R146" s="591"/>
      <c r="S146" s="591"/>
      <c r="T146" s="591"/>
      <c r="U146" s="591"/>
      <c r="V146" s="591"/>
      <c r="W146" s="591"/>
      <c r="X146" s="591"/>
      <c r="Y146" s="591"/>
      <c r="Z146" s="591"/>
      <c r="AA146" s="591"/>
      <c r="AB146" s="591"/>
      <c r="AC146" s="591"/>
      <c r="AD146" s="591"/>
      <c r="AE146" s="416"/>
      <c r="AF146" s="416"/>
      <c r="AG146" s="416"/>
      <c r="AH146" s="416"/>
      <c r="AI146" s="416"/>
      <c r="AJ146" s="416"/>
      <c r="AK146" s="416"/>
      <c r="AL146" s="416"/>
      <c r="AM146" s="416"/>
      <c r="AN146" s="416"/>
    </row>
    <row r="147" spans="1:40" s="230" customFormat="1" ht="11.4">
      <c r="A147" s="229"/>
      <c r="C147" s="231"/>
      <c r="P147" s="416"/>
      <c r="Q147" s="591"/>
      <c r="R147" s="591"/>
      <c r="S147" s="591"/>
      <c r="T147" s="591"/>
      <c r="U147" s="591"/>
      <c r="V147" s="591"/>
      <c r="W147" s="591"/>
      <c r="X147" s="591"/>
      <c r="Y147" s="591"/>
      <c r="Z147" s="591"/>
      <c r="AA147" s="591"/>
      <c r="AB147" s="591"/>
      <c r="AC147" s="591"/>
      <c r="AD147" s="591"/>
      <c r="AE147" s="416"/>
      <c r="AF147" s="416"/>
      <c r="AG147" s="416"/>
      <c r="AH147" s="416"/>
      <c r="AI147" s="416"/>
      <c r="AJ147" s="416"/>
      <c r="AK147" s="416"/>
      <c r="AL147" s="416"/>
      <c r="AM147" s="416"/>
      <c r="AN147" s="416"/>
    </row>
    <row r="148" spans="1:40" s="230" customFormat="1" ht="11.4">
      <c r="A148" s="229"/>
      <c r="C148" s="231"/>
      <c r="P148" s="416"/>
      <c r="Q148" s="591"/>
      <c r="R148" s="591"/>
      <c r="S148" s="591"/>
      <c r="T148" s="591"/>
      <c r="U148" s="591"/>
      <c r="V148" s="591"/>
      <c r="W148" s="591"/>
      <c r="X148" s="591"/>
      <c r="Y148" s="591"/>
      <c r="Z148" s="591"/>
      <c r="AA148" s="591"/>
      <c r="AB148" s="591"/>
      <c r="AC148" s="591"/>
      <c r="AD148" s="591"/>
      <c r="AE148" s="416"/>
      <c r="AF148" s="416"/>
      <c r="AG148" s="416"/>
      <c r="AH148" s="416"/>
      <c r="AI148" s="416"/>
      <c r="AJ148" s="416"/>
      <c r="AK148" s="416"/>
      <c r="AL148" s="416"/>
      <c r="AM148" s="416"/>
      <c r="AN148" s="416"/>
    </row>
    <row r="149" spans="1:40" s="230" customFormat="1" ht="11.4">
      <c r="A149" s="229"/>
      <c r="C149" s="231"/>
      <c r="P149" s="416"/>
      <c r="Q149" s="591"/>
      <c r="R149" s="591"/>
      <c r="S149" s="591"/>
      <c r="T149" s="591"/>
      <c r="U149" s="591"/>
      <c r="V149" s="591"/>
      <c r="W149" s="591"/>
      <c r="X149" s="591"/>
      <c r="Y149" s="591"/>
      <c r="Z149" s="591"/>
      <c r="AA149" s="591"/>
      <c r="AB149" s="591"/>
      <c r="AC149" s="591"/>
      <c r="AD149" s="591"/>
      <c r="AE149" s="416"/>
      <c r="AF149" s="416"/>
      <c r="AG149" s="416"/>
      <c r="AH149" s="416"/>
      <c r="AI149" s="416"/>
      <c r="AJ149" s="416"/>
      <c r="AK149" s="416"/>
      <c r="AL149" s="416"/>
      <c r="AM149" s="416"/>
      <c r="AN149" s="416"/>
    </row>
    <row r="150" spans="1:40" s="230" customFormat="1" ht="11.4">
      <c r="A150" s="229"/>
      <c r="C150" s="231"/>
      <c r="P150" s="416"/>
      <c r="Q150" s="591"/>
      <c r="R150" s="591"/>
      <c r="S150" s="591"/>
      <c r="T150" s="591"/>
      <c r="U150" s="591"/>
      <c r="V150" s="591"/>
      <c r="W150" s="591"/>
      <c r="X150" s="591"/>
      <c r="Y150" s="591"/>
      <c r="Z150" s="591"/>
      <c r="AA150" s="591"/>
      <c r="AB150" s="591"/>
      <c r="AC150" s="591"/>
      <c r="AD150" s="591"/>
      <c r="AE150" s="416"/>
      <c r="AF150" s="416"/>
      <c r="AG150" s="416"/>
      <c r="AH150" s="416"/>
      <c r="AI150" s="416"/>
      <c r="AJ150" s="416"/>
      <c r="AK150" s="416"/>
      <c r="AL150" s="416"/>
      <c r="AM150" s="416"/>
      <c r="AN150" s="416"/>
    </row>
    <row r="151" spans="1:40" s="230" customFormat="1" ht="11.4">
      <c r="A151" s="229"/>
      <c r="C151" s="231"/>
      <c r="P151" s="416"/>
      <c r="Q151" s="591"/>
      <c r="R151" s="591"/>
      <c r="S151" s="591"/>
      <c r="T151" s="591"/>
      <c r="U151" s="591"/>
      <c r="V151" s="591"/>
      <c r="W151" s="591"/>
      <c r="X151" s="591"/>
      <c r="Y151" s="591"/>
      <c r="Z151" s="591"/>
      <c r="AA151" s="591"/>
      <c r="AB151" s="591"/>
      <c r="AC151" s="591"/>
      <c r="AD151" s="591"/>
      <c r="AE151" s="416"/>
      <c r="AF151" s="416"/>
      <c r="AG151" s="416"/>
      <c r="AH151" s="416"/>
      <c r="AI151" s="416"/>
      <c r="AJ151" s="416"/>
      <c r="AK151" s="416"/>
      <c r="AL151" s="416"/>
      <c r="AM151" s="416"/>
      <c r="AN151" s="416"/>
    </row>
    <row r="152" spans="1:40" s="230" customFormat="1" ht="11.4">
      <c r="A152" s="229"/>
      <c r="C152" s="231"/>
      <c r="P152" s="416"/>
      <c r="Q152" s="591"/>
      <c r="R152" s="591"/>
      <c r="S152" s="591"/>
      <c r="T152" s="591"/>
      <c r="U152" s="591"/>
      <c r="V152" s="591"/>
      <c r="W152" s="591"/>
      <c r="X152" s="591"/>
      <c r="Y152" s="591"/>
      <c r="Z152" s="591"/>
      <c r="AA152" s="591"/>
      <c r="AB152" s="591"/>
      <c r="AC152" s="591"/>
      <c r="AD152" s="591"/>
      <c r="AE152" s="416"/>
      <c r="AF152" s="416"/>
      <c r="AG152" s="416"/>
      <c r="AH152" s="416"/>
      <c r="AI152" s="416"/>
      <c r="AJ152" s="416"/>
      <c r="AK152" s="416"/>
      <c r="AL152" s="416"/>
      <c r="AM152" s="416"/>
      <c r="AN152" s="416"/>
    </row>
    <row r="153" spans="1:40" s="230" customFormat="1" ht="11.4">
      <c r="A153" s="229"/>
      <c r="C153" s="231"/>
      <c r="P153" s="416"/>
      <c r="Q153" s="591"/>
      <c r="R153" s="591"/>
      <c r="S153" s="591"/>
      <c r="T153" s="591"/>
      <c r="U153" s="591"/>
      <c r="V153" s="591"/>
      <c r="W153" s="591"/>
      <c r="X153" s="591"/>
      <c r="Y153" s="591"/>
      <c r="Z153" s="591"/>
      <c r="AA153" s="591"/>
      <c r="AB153" s="591"/>
      <c r="AC153" s="591"/>
      <c r="AD153" s="591"/>
      <c r="AE153" s="416"/>
      <c r="AF153" s="416"/>
      <c r="AG153" s="416"/>
      <c r="AH153" s="416"/>
      <c r="AI153" s="416"/>
      <c r="AJ153" s="416"/>
      <c r="AK153" s="416"/>
      <c r="AL153" s="416"/>
      <c r="AM153" s="416"/>
      <c r="AN153" s="416"/>
    </row>
    <row r="154" spans="1:40" s="230" customFormat="1" ht="11.4">
      <c r="A154" s="229"/>
      <c r="C154" s="231"/>
      <c r="P154" s="416"/>
      <c r="Q154" s="591"/>
      <c r="R154" s="591"/>
      <c r="S154" s="591"/>
      <c r="T154" s="591"/>
      <c r="U154" s="591"/>
      <c r="V154" s="591"/>
      <c r="W154" s="591"/>
      <c r="X154" s="591"/>
      <c r="Y154" s="591"/>
      <c r="Z154" s="591"/>
      <c r="AA154" s="591"/>
      <c r="AB154" s="591"/>
      <c r="AC154" s="591"/>
      <c r="AD154" s="591"/>
      <c r="AE154" s="416"/>
      <c r="AF154" s="416"/>
      <c r="AG154" s="416"/>
      <c r="AH154" s="416"/>
      <c r="AI154" s="416"/>
      <c r="AJ154" s="416"/>
      <c r="AK154" s="416"/>
      <c r="AL154" s="416"/>
      <c r="AM154" s="416"/>
      <c r="AN154" s="416"/>
    </row>
    <row r="155" spans="1:40" s="230" customFormat="1" ht="11.4">
      <c r="A155" s="229"/>
      <c r="C155" s="231"/>
      <c r="P155" s="416"/>
      <c r="Q155" s="591"/>
      <c r="R155" s="591"/>
      <c r="S155" s="591"/>
      <c r="T155" s="591"/>
      <c r="U155" s="591"/>
      <c r="V155" s="591"/>
      <c r="W155" s="591"/>
      <c r="X155" s="591"/>
      <c r="Y155" s="591"/>
      <c r="Z155" s="591"/>
      <c r="AA155" s="591"/>
      <c r="AB155" s="591"/>
      <c r="AC155" s="591"/>
      <c r="AD155" s="591"/>
      <c r="AE155" s="416"/>
      <c r="AF155" s="416"/>
      <c r="AG155" s="416"/>
      <c r="AH155" s="416"/>
      <c r="AI155" s="416"/>
      <c r="AJ155" s="416"/>
      <c r="AK155" s="416"/>
      <c r="AL155" s="416"/>
      <c r="AM155" s="416"/>
      <c r="AN155" s="416"/>
    </row>
    <row r="156" spans="1:40" s="230" customFormat="1" ht="11.4">
      <c r="A156" s="229"/>
      <c r="C156" s="231"/>
      <c r="P156" s="416"/>
      <c r="Q156" s="591"/>
      <c r="R156" s="591"/>
      <c r="S156" s="591"/>
      <c r="T156" s="591"/>
      <c r="U156" s="591"/>
      <c r="V156" s="591"/>
      <c r="W156" s="591"/>
      <c r="X156" s="591"/>
      <c r="Y156" s="591"/>
      <c r="Z156" s="591"/>
      <c r="AA156" s="591"/>
      <c r="AB156" s="591"/>
      <c r="AC156" s="591"/>
      <c r="AD156" s="591"/>
      <c r="AE156" s="416"/>
      <c r="AF156" s="416"/>
      <c r="AG156" s="416"/>
      <c r="AH156" s="416"/>
      <c r="AI156" s="416"/>
      <c r="AJ156" s="416"/>
      <c r="AK156" s="416"/>
      <c r="AL156" s="416"/>
      <c r="AM156" s="416"/>
      <c r="AN156" s="416"/>
    </row>
    <row r="157" spans="1:40" s="230" customFormat="1" ht="11.4">
      <c r="A157" s="229"/>
      <c r="C157" s="231"/>
      <c r="P157" s="416"/>
      <c r="Q157" s="591"/>
      <c r="R157" s="591"/>
      <c r="S157" s="591"/>
      <c r="T157" s="591"/>
      <c r="U157" s="591"/>
      <c r="V157" s="591"/>
      <c r="W157" s="591"/>
      <c r="X157" s="591"/>
      <c r="Y157" s="591"/>
      <c r="Z157" s="591"/>
      <c r="AA157" s="591"/>
      <c r="AB157" s="591"/>
      <c r="AC157" s="591"/>
      <c r="AD157" s="591"/>
      <c r="AE157" s="416"/>
      <c r="AF157" s="416"/>
      <c r="AG157" s="416"/>
      <c r="AH157" s="416"/>
      <c r="AI157" s="416"/>
      <c r="AJ157" s="416"/>
      <c r="AK157" s="416"/>
      <c r="AL157" s="416"/>
      <c r="AM157" s="416"/>
      <c r="AN157" s="416"/>
    </row>
    <row r="158" spans="1:40" s="230" customFormat="1" ht="11.4">
      <c r="A158" s="229"/>
      <c r="C158" s="231"/>
      <c r="P158" s="416"/>
      <c r="Q158" s="591"/>
      <c r="R158" s="591"/>
      <c r="S158" s="591"/>
      <c r="T158" s="591"/>
      <c r="U158" s="591"/>
      <c r="V158" s="591"/>
      <c r="W158" s="591"/>
      <c r="X158" s="591"/>
      <c r="Y158" s="591"/>
      <c r="Z158" s="591"/>
      <c r="AA158" s="591"/>
      <c r="AB158" s="591"/>
      <c r="AC158" s="591"/>
      <c r="AD158" s="591"/>
      <c r="AE158" s="416"/>
      <c r="AF158" s="416"/>
      <c r="AG158" s="416"/>
      <c r="AH158" s="416"/>
      <c r="AI158" s="416"/>
      <c r="AJ158" s="416"/>
      <c r="AK158" s="416"/>
      <c r="AL158" s="416"/>
      <c r="AM158" s="416"/>
      <c r="AN158" s="416"/>
    </row>
    <row r="159" spans="1:40" s="230" customFormat="1" ht="11.4">
      <c r="A159" s="229"/>
      <c r="C159" s="231"/>
      <c r="P159" s="416"/>
      <c r="Q159" s="591"/>
      <c r="R159" s="591"/>
      <c r="S159" s="591"/>
      <c r="T159" s="591"/>
      <c r="U159" s="591"/>
      <c r="V159" s="591"/>
      <c r="W159" s="591"/>
      <c r="X159" s="591"/>
      <c r="Y159" s="591"/>
      <c r="Z159" s="591"/>
      <c r="AA159" s="591"/>
      <c r="AB159" s="591"/>
      <c r="AC159" s="591"/>
      <c r="AD159" s="591"/>
      <c r="AE159" s="416"/>
      <c r="AF159" s="416"/>
      <c r="AG159" s="416"/>
      <c r="AH159" s="416"/>
      <c r="AI159" s="416"/>
      <c r="AJ159" s="416"/>
      <c r="AK159" s="416"/>
      <c r="AL159" s="416"/>
      <c r="AM159" s="416"/>
      <c r="AN159" s="416"/>
    </row>
    <row r="160" spans="1:40" s="230" customFormat="1" ht="11.4">
      <c r="A160" s="229"/>
      <c r="C160" s="231"/>
      <c r="P160" s="416"/>
      <c r="Q160" s="591"/>
      <c r="R160" s="591"/>
      <c r="S160" s="591"/>
      <c r="T160" s="591"/>
      <c r="U160" s="591"/>
      <c r="V160" s="591"/>
      <c r="W160" s="591"/>
      <c r="X160" s="591"/>
      <c r="Y160" s="591"/>
      <c r="Z160" s="591"/>
      <c r="AA160" s="591"/>
      <c r="AB160" s="591"/>
      <c r="AC160" s="591"/>
      <c r="AD160" s="591"/>
      <c r="AE160" s="416"/>
      <c r="AF160" s="416"/>
      <c r="AG160" s="416"/>
      <c r="AH160" s="416"/>
      <c r="AI160" s="416"/>
      <c r="AJ160" s="416"/>
      <c r="AK160" s="416"/>
      <c r="AL160" s="416"/>
      <c r="AM160" s="416"/>
      <c r="AN160" s="416"/>
    </row>
    <row r="161" spans="1:40" s="230" customFormat="1" ht="11.4">
      <c r="A161" s="229"/>
      <c r="C161" s="231"/>
      <c r="P161" s="416"/>
      <c r="Q161" s="591"/>
      <c r="R161" s="591"/>
      <c r="S161" s="591"/>
      <c r="T161" s="591"/>
      <c r="U161" s="591"/>
      <c r="V161" s="591"/>
      <c r="W161" s="591"/>
      <c r="X161" s="591"/>
      <c r="Y161" s="591"/>
      <c r="Z161" s="591"/>
      <c r="AA161" s="591"/>
      <c r="AB161" s="591"/>
      <c r="AC161" s="591"/>
      <c r="AD161" s="591"/>
      <c r="AE161" s="416"/>
      <c r="AF161" s="416"/>
      <c r="AG161" s="416"/>
      <c r="AH161" s="416"/>
      <c r="AI161" s="416"/>
      <c r="AJ161" s="416"/>
      <c r="AK161" s="416"/>
      <c r="AL161" s="416"/>
      <c r="AM161" s="416"/>
      <c r="AN161" s="416"/>
    </row>
    <row r="162" spans="1:40" s="230" customFormat="1" ht="11.4">
      <c r="A162" s="229"/>
      <c r="C162" s="231"/>
      <c r="P162" s="416"/>
      <c r="Q162" s="591"/>
      <c r="R162" s="591"/>
      <c r="S162" s="591"/>
      <c r="T162" s="591"/>
      <c r="U162" s="591"/>
      <c r="V162" s="591"/>
      <c r="W162" s="591"/>
      <c r="X162" s="591"/>
      <c r="Y162" s="591"/>
      <c r="Z162" s="591"/>
      <c r="AA162" s="591"/>
      <c r="AB162" s="591"/>
      <c r="AC162" s="591"/>
      <c r="AD162" s="591"/>
      <c r="AE162" s="416"/>
      <c r="AF162" s="416"/>
      <c r="AG162" s="416"/>
      <c r="AH162" s="416"/>
      <c r="AI162" s="416"/>
      <c r="AJ162" s="416"/>
      <c r="AK162" s="416"/>
      <c r="AL162" s="416"/>
      <c r="AM162" s="416"/>
      <c r="AN162" s="416"/>
    </row>
    <row r="163" spans="1:40" s="230" customFormat="1" ht="11.4">
      <c r="A163" s="229"/>
      <c r="C163" s="231"/>
      <c r="P163" s="416"/>
      <c r="Q163" s="591"/>
      <c r="R163" s="591"/>
      <c r="S163" s="591"/>
      <c r="T163" s="591"/>
      <c r="U163" s="591"/>
      <c r="V163" s="591"/>
      <c r="W163" s="591"/>
      <c r="X163" s="591"/>
      <c r="Y163" s="591"/>
      <c r="Z163" s="591"/>
      <c r="AA163" s="591"/>
      <c r="AB163" s="591"/>
      <c r="AC163" s="591"/>
      <c r="AD163" s="591"/>
      <c r="AE163" s="416"/>
      <c r="AF163" s="416"/>
      <c r="AG163" s="416"/>
      <c r="AH163" s="416"/>
      <c r="AI163" s="416"/>
      <c r="AJ163" s="416"/>
      <c r="AK163" s="416"/>
      <c r="AL163" s="416"/>
      <c r="AM163" s="416"/>
      <c r="AN163" s="416"/>
    </row>
    <row r="164" spans="1:40" s="230" customFormat="1" ht="11.4">
      <c r="A164" s="229"/>
      <c r="C164" s="231"/>
      <c r="P164" s="416"/>
      <c r="Q164" s="591"/>
      <c r="R164" s="591"/>
      <c r="S164" s="591"/>
      <c r="T164" s="591"/>
      <c r="U164" s="591"/>
      <c r="V164" s="591"/>
      <c r="W164" s="591"/>
      <c r="X164" s="591"/>
      <c r="Y164" s="591"/>
      <c r="Z164" s="591"/>
      <c r="AA164" s="591"/>
      <c r="AB164" s="591"/>
      <c r="AC164" s="591"/>
      <c r="AD164" s="591"/>
      <c r="AE164" s="416"/>
      <c r="AF164" s="416"/>
      <c r="AG164" s="416"/>
      <c r="AH164" s="416"/>
      <c r="AI164" s="416"/>
      <c r="AJ164" s="416"/>
      <c r="AK164" s="416"/>
      <c r="AL164" s="416"/>
      <c r="AM164" s="416"/>
      <c r="AN164" s="416"/>
    </row>
    <row r="165" spans="1:40" s="230" customFormat="1" ht="11.4">
      <c r="A165" s="229"/>
      <c r="C165" s="231"/>
      <c r="P165" s="416"/>
      <c r="Q165" s="591"/>
      <c r="R165" s="591"/>
      <c r="S165" s="591"/>
      <c r="T165" s="591"/>
      <c r="U165" s="591"/>
      <c r="V165" s="591"/>
      <c r="W165" s="591"/>
      <c r="X165" s="591"/>
      <c r="Y165" s="591"/>
      <c r="Z165" s="591"/>
      <c r="AA165" s="591"/>
      <c r="AB165" s="591"/>
      <c r="AC165" s="591"/>
      <c r="AD165" s="591"/>
      <c r="AE165" s="416"/>
      <c r="AF165" s="416"/>
      <c r="AG165" s="416"/>
      <c r="AH165" s="416"/>
      <c r="AI165" s="416"/>
      <c r="AJ165" s="416"/>
      <c r="AK165" s="416"/>
      <c r="AL165" s="416"/>
      <c r="AM165" s="416"/>
      <c r="AN165" s="416"/>
    </row>
    <row r="166" spans="1:40" s="230" customFormat="1" ht="11.4">
      <c r="A166" s="229"/>
      <c r="C166" s="231"/>
      <c r="P166" s="416"/>
      <c r="Q166" s="591"/>
      <c r="R166" s="591"/>
      <c r="S166" s="591"/>
      <c r="T166" s="591"/>
      <c r="U166" s="591"/>
      <c r="V166" s="591"/>
      <c r="W166" s="591"/>
      <c r="X166" s="591"/>
      <c r="Y166" s="591"/>
      <c r="Z166" s="591"/>
      <c r="AA166" s="591"/>
      <c r="AB166" s="591"/>
      <c r="AC166" s="591"/>
      <c r="AD166" s="591"/>
      <c r="AE166" s="416"/>
      <c r="AF166" s="416"/>
      <c r="AG166" s="416"/>
      <c r="AH166" s="416"/>
      <c r="AI166" s="416"/>
      <c r="AJ166" s="416"/>
      <c r="AK166" s="416"/>
      <c r="AL166" s="416"/>
      <c r="AM166" s="416"/>
      <c r="AN166" s="416"/>
    </row>
    <row r="167" spans="1:40" s="230" customFormat="1" ht="11.4">
      <c r="A167" s="229"/>
      <c r="C167" s="231"/>
      <c r="P167" s="416"/>
      <c r="Q167" s="591"/>
      <c r="R167" s="591"/>
      <c r="S167" s="591"/>
      <c r="T167" s="591"/>
      <c r="U167" s="591"/>
      <c r="V167" s="591"/>
      <c r="W167" s="591"/>
      <c r="X167" s="591"/>
      <c r="Y167" s="591"/>
      <c r="Z167" s="591"/>
      <c r="AA167" s="591"/>
      <c r="AB167" s="591"/>
      <c r="AC167" s="591"/>
      <c r="AD167" s="591"/>
      <c r="AE167" s="416"/>
      <c r="AF167" s="416"/>
      <c r="AG167" s="416"/>
      <c r="AH167" s="416"/>
      <c r="AI167" s="416"/>
      <c r="AJ167" s="416"/>
      <c r="AK167" s="416"/>
      <c r="AL167" s="416"/>
      <c r="AM167" s="416"/>
      <c r="AN167" s="416"/>
    </row>
    <row r="168" spans="1:40" s="230" customFormat="1" ht="11.4">
      <c r="A168" s="229"/>
      <c r="C168" s="231"/>
      <c r="P168" s="416"/>
      <c r="Q168" s="591"/>
      <c r="R168" s="591"/>
      <c r="S168" s="591"/>
      <c r="T168" s="591"/>
      <c r="U168" s="591"/>
      <c r="V168" s="591"/>
      <c r="W168" s="591"/>
      <c r="X168" s="591"/>
      <c r="Y168" s="591"/>
      <c r="Z168" s="591"/>
      <c r="AA168" s="591"/>
      <c r="AB168" s="591"/>
      <c r="AC168" s="591"/>
      <c r="AD168" s="591"/>
      <c r="AE168" s="416"/>
      <c r="AF168" s="416"/>
      <c r="AG168" s="416"/>
      <c r="AH168" s="416"/>
      <c r="AI168" s="416"/>
      <c r="AJ168" s="416"/>
      <c r="AK168" s="416"/>
      <c r="AL168" s="416"/>
      <c r="AM168" s="416"/>
      <c r="AN168" s="416"/>
    </row>
    <row r="169" spans="1:40" s="230" customFormat="1" ht="11.4">
      <c r="A169" s="229"/>
      <c r="C169" s="231"/>
      <c r="P169" s="416"/>
      <c r="Q169" s="591"/>
      <c r="R169" s="591"/>
      <c r="S169" s="591"/>
      <c r="T169" s="591"/>
      <c r="U169" s="591"/>
      <c r="V169" s="591"/>
      <c r="W169" s="591"/>
      <c r="X169" s="591"/>
      <c r="Y169" s="591"/>
      <c r="Z169" s="591"/>
      <c r="AA169" s="591"/>
      <c r="AB169" s="591"/>
      <c r="AC169" s="591"/>
      <c r="AD169" s="591"/>
      <c r="AE169" s="416"/>
      <c r="AF169" s="416"/>
      <c r="AG169" s="416"/>
      <c r="AH169" s="416"/>
      <c r="AI169" s="416"/>
      <c r="AJ169" s="416"/>
      <c r="AK169" s="416"/>
      <c r="AL169" s="416"/>
      <c r="AM169" s="416"/>
      <c r="AN169" s="416"/>
    </row>
    <row r="170" spans="1:40" s="230" customFormat="1" ht="11.4">
      <c r="A170" s="229"/>
      <c r="C170" s="231"/>
      <c r="P170" s="416"/>
      <c r="Q170" s="591"/>
      <c r="R170" s="591"/>
      <c r="S170" s="591"/>
      <c r="T170" s="591"/>
      <c r="U170" s="591"/>
      <c r="V170" s="591"/>
      <c r="W170" s="591"/>
      <c r="X170" s="591"/>
      <c r="Y170" s="591"/>
      <c r="Z170" s="591"/>
      <c r="AA170" s="591"/>
      <c r="AB170" s="591"/>
      <c r="AC170" s="591"/>
      <c r="AD170" s="591"/>
      <c r="AE170" s="416"/>
      <c r="AF170" s="416"/>
      <c r="AG170" s="416"/>
      <c r="AH170" s="416"/>
      <c r="AI170" s="416"/>
      <c r="AJ170" s="416"/>
      <c r="AK170" s="416"/>
      <c r="AL170" s="416"/>
      <c r="AM170" s="416"/>
      <c r="AN170" s="416"/>
    </row>
    <row r="171" spans="1:40" s="230" customFormat="1" ht="11.4">
      <c r="A171" s="229"/>
      <c r="C171" s="231"/>
      <c r="P171" s="416"/>
      <c r="Q171" s="591"/>
      <c r="R171" s="591"/>
      <c r="S171" s="591"/>
      <c r="T171" s="591"/>
      <c r="U171" s="591"/>
      <c r="V171" s="591"/>
      <c r="W171" s="591"/>
      <c r="X171" s="591"/>
      <c r="Y171" s="591"/>
      <c r="Z171" s="591"/>
      <c r="AA171" s="591"/>
      <c r="AB171" s="591"/>
      <c r="AC171" s="591"/>
      <c r="AD171" s="591"/>
      <c r="AE171" s="416"/>
      <c r="AF171" s="416"/>
      <c r="AG171" s="416"/>
      <c r="AH171" s="416"/>
      <c r="AI171" s="416"/>
      <c r="AJ171" s="416"/>
      <c r="AK171" s="416"/>
      <c r="AL171" s="416"/>
      <c r="AM171" s="416"/>
      <c r="AN171" s="416"/>
    </row>
    <row r="172" spans="1:40" s="230" customFormat="1" ht="11.4">
      <c r="A172" s="229"/>
      <c r="C172" s="231"/>
      <c r="P172" s="416"/>
      <c r="Q172" s="591"/>
      <c r="R172" s="591"/>
      <c r="S172" s="591"/>
      <c r="T172" s="591"/>
      <c r="U172" s="591"/>
      <c r="V172" s="591"/>
      <c r="W172" s="591"/>
      <c r="X172" s="591"/>
      <c r="Y172" s="591"/>
      <c r="Z172" s="591"/>
      <c r="AA172" s="591"/>
      <c r="AB172" s="591"/>
      <c r="AC172" s="591"/>
      <c r="AD172" s="591"/>
      <c r="AE172" s="416"/>
      <c r="AF172" s="416"/>
      <c r="AG172" s="416"/>
      <c r="AH172" s="416"/>
      <c r="AI172" s="416"/>
      <c r="AJ172" s="416"/>
      <c r="AK172" s="416"/>
      <c r="AL172" s="416"/>
      <c r="AM172" s="416"/>
      <c r="AN172" s="416"/>
    </row>
    <row r="173" spans="1:40" s="230" customFormat="1" ht="11.4">
      <c r="A173" s="229"/>
      <c r="C173" s="231"/>
      <c r="P173" s="416"/>
      <c r="Q173" s="591"/>
      <c r="R173" s="591"/>
      <c r="S173" s="591"/>
      <c r="T173" s="591"/>
      <c r="U173" s="591"/>
      <c r="V173" s="591"/>
      <c r="W173" s="591"/>
      <c r="X173" s="591"/>
      <c r="Y173" s="591"/>
      <c r="Z173" s="591"/>
      <c r="AA173" s="591"/>
      <c r="AB173" s="591"/>
      <c r="AC173" s="591"/>
      <c r="AD173" s="591"/>
      <c r="AE173" s="416"/>
      <c r="AF173" s="416"/>
      <c r="AG173" s="416"/>
      <c r="AH173" s="416"/>
      <c r="AI173" s="416"/>
      <c r="AJ173" s="416"/>
      <c r="AK173" s="416"/>
      <c r="AL173" s="416"/>
      <c r="AM173" s="416"/>
      <c r="AN173" s="416"/>
    </row>
    <row r="174" spans="1:40" s="230" customFormat="1" ht="11.4">
      <c r="A174" s="229"/>
      <c r="C174" s="231"/>
      <c r="P174" s="416"/>
      <c r="Q174" s="591"/>
      <c r="R174" s="591"/>
      <c r="S174" s="591"/>
      <c r="T174" s="591"/>
      <c r="U174" s="591"/>
      <c r="V174" s="591"/>
      <c r="W174" s="591"/>
      <c r="X174" s="591"/>
      <c r="Y174" s="591"/>
      <c r="Z174" s="591"/>
      <c r="AA174" s="591"/>
      <c r="AB174" s="591"/>
      <c r="AC174" s="591"/>
      <c r="AD174" s="591"/>
      <c r="AE174" s="416"/>
      <c r="AF174" s="416"/>
      <c r="AG174" s="416"/>
      <c r="AH174" s="416"/>
      <c r="AI174" s="416"/>
      <c r="AJ174" s="416"/>
      <c r="AK174" s="416"/>
      <c r="AL174" s="416"/>
      <c r="AM174" s="416"/>
      <c r="AN174" s="416"/>
    </row>
    <row r="175" spans="1:40" s="230" customFormat="1" ht="11.4">
      <c r="A175" s="229"/>
      <c r="C175" s="231"/>
      <c r="P175" s="416"/>
      <c r="Q175" s="591"/>
      <c r="R175" s="591"/>
      <c r="S175" s="591"/>
      <c r="T175" s="591"/>
      <c r="U175" s="591"/>
      <c r="V175" s="591"/>
      <c r="W175" s="591"/>
      <c r="X175" s="591"/>
      <c r="Y175" s="591"/>
      <c r="Z175" s="591"/>
      <c r="AA175" s="591"/>
      <c r="AB175" s="591"/>
      <c r="AC175" s="591"/>
      <c r="AD175" s="591"/>
      <c r="AE175" s="416"/>
      <c r="AF175" s="416"/>
      <c r="AG175" s="416"/>
      <c r="AH175" s="416"/>
      <c r="AI175" s="416"/>
      <c r="AJ175" s="416"/>
      <c r="AK175" s="416"/>
      <c r="AL175" s="416"/>
      <c r="AM175" s="416"/>
      <c r="AN175" s="416"/>
    </row>
    <row r="176" spans="1:40" s="230" customFormat="1" ht="11.4">
      <c r="A176" s="229"/>
      <c r="C176" s="231"/>
      <c r="P176" s="416"/>
      <c r="Q176" s="591"/>
      <c r="R176" s="591"/>
      <c r="S176" s="591"/>
      <c r="T176" s="591"/>
      <c r="U176" s="591"/>
      <c r="V176" s="591"/>
      <c r="W176" s="591"/>
      <c r="X176" s="591"/>
      <c r="Y176" s="591"/>
      <c r="Z176" s="591"/>
      <c r="AA176" s="591"/>
      <c r="AB176" s="591"/>
      <c r="AC176" s="591"/>
      <c r="AD176" s="591"/>
      <c r="AE176" s="416"/>
      <c r="AF176" s="416"/>
      <c r="AG176" s="416"/>
      <c r="AH176" s="416"/>
      <c r="AI176" s="416"/>
      <c r="AJ176" s="416"/>
      <c r="AK176" s="416"/>
      <c r="AL176" s="416"/>
      <c r="AM176" s="416"/>
      <c r="AN176" s="416"/>
    </row>
    <row r="177" spans="1:40" s="230" customFormat="1" ht="11.4">
      <c r="A177" s="229"/>
      <c r="C177" s="231"/>
      <c r="P177" s="416"/>
      <c r="Q177" s="591"/>
      <c r="R177" s="591"/>
      <c r="S177" s="591"/>
      <c r="T177" s="591"/>
      <c r="U177" s="591"/>
      <c r="V177" s="591"/>
      <c r="W177" s="591"/>
      <c r="X177" s="591"/>
      <c r="Y177" s="591"/>
      <c r="Z177" s="591"/>
      <c r="AA177" s="591"/>
      <c r="AB177" s="591"/>
      <c r="AC177" s="591"/>
      <c r="AD177" s="591"/>
      <c r="AE177" s="416"/>
      <c r="AF177" s="416"/>
      <c r="AG177" s="416"/>
      <c r="AH177" s="416"/>
      <c r="AI177" s="416"/>
      <c r="AJ177" s="416"/>
      <c r="AK177" s="416"/>
      <c r="AL177" s="416"/>
      <c r="AM177" s="416"/>
      <c r="AN177" s="416"/>
    </row>
    <row r="178" spans="1:40" s="233" customFormat="1">
      <c r="A178" s="232"/>
      <c r="C178" s="234"/>
      <c r="P178" s="417"/>
      <c r="Q178" s="593"/>
      <c r="R178" s="593"/>
      <c r="S178" s="593"/>
      <c r="T178" s="593"/>
      <c r="U178" s="593"/>
      <c r="V178" s="593"/>
      <c r="W178" s="593"/>
      <c r="X178" s="593"/>
      <c r="Y178" s="593"/>
      <c r="Z178" s="593"/>
      <c r="AA178" s="593"/>
      <c r="AB178" s="593"/>
      <c r="AC178" s="593"/>
      <c r="AD178" s="593"/>
      <c r="AE178" s="417"/>
      <c r="AF178" s="417"/>
      <c r="AG178" s="417"/>
      <c r="AH178" s="417"/>
      <c r="AI178" s="417"/>
      <c r="AJ178" s="417"/>
      <c r="AK178" s="417"/>
      <c r="AL178" s="417"/>
      <c r="AM178" s="417"/>
      <c r="AN178" s="417"/>
    </row>
    <row r="179" spans="1:40" s="233" customFormat="1">
      <c r="A179" s="232"/>
      <c r="C179" s="234"/>
      <c r="P179" s="417"/>
      <c r="Q179" s="593"/>
      <c r="R179" s="593"/>
      <c r="S179" s="593"/>
      <c r="T179" s="593"/>
      <c r="U179" s="593"/>
      <c r="V179" s="593"/>
      <c r="W179" s="593"/>
      <c r="X179" s="593"/>
      <c r="Y179" s="593"/>
      <c r="Z179" s="593"/>
      <c r="AA179" s="593"/>
      <c r="AB179" s="593"/>
      <c r="AC179" s="593"/>
      <c r="AD179" s="593"/>
      <c r="AE179" s="417"/>
      <c r="AF179" s="417"/>
      <c r="AG179" s="417"/>
      <c r="AH179" s="417"/>
      <c r="AI179" s="417"/>
      <c r="AJ179" s="417"/>
      <c r="AK179" s="417"/>
      <c r="AL179" s="417"/>
      <c r="AM179" s="417"/>
      <c r="AN179" s="417"/>
    </row>
    <row r="180" spans="1:40" s="233" customFormat="1">
      <c r="A180" s="232"/>
      <c r="C180" s="234"/>
      <c r="P180" s="417"/>
      <c r="Q180" s="593"/>
      <c r="R180" s="593"/>
      <c r="S180" s="593"/>
      <c r="T180" s="593"/>
      <c r="U180" s="593"/>
      <c r="V180" s="593"/>
      <c r="W180" s="593"/>
      <c r="X180" s="593"/>
      <c r="Y180" s="593"/>
      <c r="Z180" s="593"/>
      <c r="AA180" s="593"/>
      <c r="AB180" s="593"/>
      <c r="AC180" s="593"/>
      <c r="AD180" s="593"/>
      <c r="AE180" s="417"/>
      <c r="AF180" s="417"/>
      <c r="AG180" s="417"/>
      <c r="AH180" s="417"/>
      <c r="AI180" s="417"/>
      <c r="AJ180" s="417"/>
      <c r="AK180" s="417"/>
      <c r="AL180" s="417"/>
      <c r="AM180" s="417"/>
      <c r="AN180" s="417"/>
    </row>
    <row r="181" spans="1:40" s="233" customFormat="1">
      <c r="A181" s="232"/>
      <c r="C181" s="234"/>
      <c r="P181" s="417"/>
      <c r="Q181" s="593"/>
      <c r="R181" s="593"/>
      <c r="S181" s="593"/>
      <c r="T181" s="593"/>
      <c r="U181" s="593"/>
      <c r="V181" s="593"/>
      <c r="W181" s="593"/>
      <c r="X181" s="593"/>
      <c r="Y181" s="593"/>
      <c r="Z181" s="593"/>
      <c r="AA181" s="593"/>
      <c r="AB181" s="593"/>
      <c r="AC181" s="593"/>
      <c r="AD181" s="593"/>
      <c r="AE181" s="417"/>
      <c r="AF181" s="417"/>
      <c r="AG181" s="417"/>
      <c r="AH181" s="417"/>
      <c r="AI181" s="417"/>
      <c r="AJ181" s="417"/>
      <c r="AK181" s="417"/>
      <c r="AL181" s="417"/>
      <c r="AM181" s="417"/>
      <c r="AN181" s="417"/>
    </row>
    <row r="182" spans="1:40" s="233" customFormat="1">
      <c r="A182" s="232"/>
      <c r="C182" s="234"/>
      <c r="P182" s="417"/>
      <c r="Q182" s="593"/>
      <c r="R182" s="593"/>
      <c r="S182" s="593"/>
      <c r="T182" s="593"/>
      <c r="U182" s="593"/>
      <c r="V182" s="593"/>
      <c r="W182" s="593"/>
      <c r="X182" s="593"/>
      <c r="Y182" s="593"/>
      <c r="Z182" s="593"/>
      <c r="AA182" s="593"/>
      <c r="AB182" s="593"/>
      <c r="AC182" s="593"/>
      <c r="AD182" s="593"/>
      <c r="AE182" s="417"/>
      <c r="AF182" s="417"/>
      <c r="AG182" s="417"/>
      <c r="AH182" s="417"/>
      <c r="AI182" s="417"/>
      <c r="AJ182" s="417"/>
      <c r="AK182" s="417"/>
      <c r="AL182" s="417"/>
      <c r="AM182" s="417"/>
      <c r="AN182" s="417"/>
    </row>
    <row r="183" spans="1:40" s="233" customFormat="1">
      <c r="A183" s="232"/>
      <c r="C183" s="234"/>
      <c r="P183" s="417"/>
      <c r="Q183" s="593"/>
      <c r="R183" s="593"/>
      <c r="S183" s="593"/>
      <c r="T183" s="593"/>
      <c r="U183" s="593"/>
      <c r="V183" s="593"/>
      <c r="W183" s="593"/>
      <c r="X183" s="593"/>
      <c r="Y183" s="593"/>
      <c r="Z183" s="593"/>
      <c r="AA183" s="593"/>
      <c r="AB183" s="593"/>
      <c r="AC183" s="593"/>
      <c r="AD183" s="593"/>
      <c r="AE183" s="417"/>
      <c r="AF183" s="417"/>
      <c r="AG183" s="417"/>
      <c r="AH183" s="417"/>
      <c r="AI183" s="417"/>
      <c r="AJ183" s="417"/>
      <c r="AK183" s="417"/>
      <c r="AL183" s="417"/>
      <c r="AM183" s="417"/>
      <c r="AN183" s="417"/>
    </row>
    <row r="184" spans="1:40" s="233" customFormat="1">
      <c r="A184" s="232"/>
      <c r="C184" s="234"/>
      <c r="P184" s="417"/>
      <c r="Q184" s="593"/>
      <c r="R184" s="593"/>
      <c r="S184" s="593"/>
      <c r="T184" s="593"/>
      <c r="U184" s="593"/>
      <c r="V184" s="593"/>
      <c r="W184" s="593"/>
      <c r="X184" s="593"/>
      <c r="Y184" s="593"/>
      <c r="Z184" s="593"/>
      <c r="AA184" s="593"/>
      <c r="AB184" s="593"/>
      <c r="AC184" s="593"/>
      <c r="AD184" s="593"/>
      <c r="AE184" s="417"/>
      <c r="AF184" s="417"/>
      <c r="AG184" s="417"/>
      <c r="AH184" s="417"/>
      <c r="AI184" s="417"/>
      <c r="AJ184" s="417"/>
      <c r="AK184" s="417"/>
      <c r="AL184" s="417"/>
      <c r="AM184" s="417"/>
      <c r="AN184" s="417"/>
    </row>
    <row r="185" spans="1:40" s="233" customFormat="1">
      <c r="A185" s="232"/>
      <c r="C185" s="234"/>
      <c r="P185" s="417"/>
      <c r="Q185" s="593"/>
      <c r="R185" s="593"/>
      <c r="S185" s="593"/>
      <c r="T185" s="593"/>
      <c r="U185" s="593"/>
      <c r="V185" s="593"/>
      <c r="W185" s="593"/>
      <c r="X185" s="593"/>
      <c r="Y185" s="593"/>
      <c r="Z185" s="593"/>
      <c r="AA185" s="593"/>
      <c r="AB185" s="593"/>
      <c r="AC185" s="593"/>
      <c r="AD185" s="593"/>
      <c r="AE185" s="417"/>
      <c r="AF185" s="417"/>
      <c r="AG185" s="417"/>
      <c r="AH185" s="417"/>
      <c r="AI185" s="417"/>
      <c r="AJ185" s="417"/>
      <c r="AK185" s="417"/>
      <c r="AL185" s="417"/>
      <c r="AM185" s="417"/>
      <c r="AN185" s="417"/>
    </row>
    <row r="186" spans="1:40" s="233" customFormat="1">
      <c r="A186" s="232"/>
      <c r="C186" s="234"/>
      <c r="P186" s="417"/>
      <c r="Q186" s="593"/>
      <c r="R186" s="593"/>
      <c r="S186" s="593"/>
      <c r="T186" s="593"/>
      <c r="U186" s="593"/>
      <c r="V186" s="593"/>
      <c r="W186" s="593"/>
      <c r="X186" s="593"/>
      <c r="Y186" s="593"/>
      <c r="Z186" s="593"/>
      <c r="AA186" s="593"/>
      <c r="AB186" s="593"/>
      <c r="AC186" s="593"/>
      <c r="AD186" s="593"/>
      <c r="AE186" s="417"/>
      <c r="AF186" s="417"/>
      <c r="AG186" s="417"/>
      <c r="AH186" s="417"/>
      <c r="AI186" s="417"/>
      <c r="AJ186" s="417"/>
      <c r="AK186" s="417"/>
      <c r="AL186" s="417"/>
      <c r="AM186" s="417"/>
      <c r="AN186" s="417"/>
    </row>
    <row r="187" spans="1:40" s="233" customFormat="1">
      <c r="A187" s="232"/>
      <c r="C187" s="234"/>
      <c r="P187" s="417"/>
      <c r="Q187" s="593"/>
      <c r="R187" s="593"/>
      <c r="S187" s="593"/>
      <c r="T187" s="593"/>
      <c r="U187" s="593"/>
      <c r="V187" s="593"/>
      <c r="W187" s="593"/>
      <c r="X187" s="593"/>
      <c r="Y187" s="593"/>
      <c r="Z187" s="593"/>
      <c r="AA187" s="593"/>
      <c r="AB187" s="593"/>
      <c r="AC187" s="593"/>
      <c r="AD187" s="593"/>
      <c r="AE187" s="417"/>
      <c r="AF187" s="417"/>
      <c r="AG187" s="417"/>
      <c r="AH187" s="417"/>
      <c r="AI187" s="417"/>
      <c r="AJ187" s="417"/>
      <c r="AK187" s="417"/>
      <c r="AL187" s="417"/>
      <c r="AM187" s="417"/>
      <c r="AN187" s="417"/>
    </row>
    <row r="188" spans="1:40" s="233" customFormat="1">
      <c r="A188" s="232"/>
      <c r="C188" s="234"/>
      <c r="P188" s="417"/>
      <c r="Q188" s="593"/>
      <c r="R188" s="593"/>
      <c r="S188" s="593"/>
      <c r="T188" s="593"/>
      <c r="U188" s="593"/>
      <c r="V188" s="593"/>
      <c r="W188" s="593"/>
      <c r="X188" s="593"/>
      <c r="Y188" s="593"/>
      <c r="Z188" s="593"/>
      <c r="AA188" s="593"/>
      <c r="AB188" s="593"/>
      <c r="AC188" s="593"/>
      <c r="AD188" s="593"/>
      <c r="AE188" s="417"/>
      <c r="AF188" s="417"/>
      <c r="AG188" s="417"/>
      <c r="AH188" s="417"/>
      <c r="AI188" s="417"/>
      <c r="AJ188" s="417"/>
      <c r="AK188" s="417"/>
      <c r="AL188" s="417"/>
      <c r="AM188" s="417"/>
      <c r="AN188" s="417"/>
    </row>
    <row r="189" spans="1:40" s="233" customFormat="1">
      <c r="A189" s="232"/>
      <c r="C189" s="234"/>
      <c r="P189" s="417"/>
      <c r="Q189" s="593"/>
      <c r="R189" s="593"/>
      <c r="S189" s="593"/>
      <c r="T189" s="593"/>
      <c r="U189" s="593"/>
      <c r="V189" s="593"/>
      <c r="W189" s="593"/>
      <c r="X189" s="593"/>
      <c r="Y189" s="593"/>
      <c r="Z189" s="593"/>
      <c r="AA189" s="593"/>
      <c r="AB189" s="593"/>
      <c r="AC189" s="593"/>
      <c r="AD189" s="593"/>
      <c r="AE189" s="417"/>
      <c r="AF189" s="417"/>
      <c r="AG189" s="417"/>
      <c r="AH189" s="417"/>
      <c r="AI189" s="417"/>
      <c r="AJ189" s="417"/>
      <c r="AK189" s="417"/>
      <c r="AL189" s="417"/>
      <c r="AM189" s="417"/>
      <c r="AN189" s="417"/>
    </row>
    <row r="190" spans="1:40" s="233" customFormat="1">
      <c r="A190" s="232"/>
      <c r="C190" s="234"/>
      <c r="P190" s="417"/>
      <c r="Q190" s="593"/>
      <c r="R190" s="593"/>
      <c r="S190" s="593"/>
      <c r="T190" s="593"/>
      <c r="U190" s="593"/>
      <c r="V190" s="593"/>
      <c r="W190" s="593"/>
      <c r="X190" s="593"/>
      <c r="Y190" s="593"/>
      <c r="Z190" s="593"/>
      <c r="AA190" s="593"/>
      <c r="AB190" s="593"/>
      <c r="AC190" s="593"/>
      <c r="AD190" s="593"/>
      <c r="AE190" s="417"/>
      <c r="AF190" s="417"/>
      <c r="AG190" s="417"/>
      <c r="AH190" s="417"/>
      <c r="AI190" s="417"/>
      <c r="AJ190" s="417"/>
      <c r="AK190" s="417"/>
      <c r="AL190" s="417"/>
      <c r="AM190" s="417"/>
      <c r="AN190" s="417"/>
    </row>
    <row r="191" spans="1:40" s="233" customFormat="1">
      <c r="A191" s="232"/>
      <c r="C191" s="234"/>
      <c r="P191" s="417"/>
      <c r="Q191" s="593"/>
      <c r="R191" s="593"/>
      <c r="S191" s="593"/>
      <c r="T191" s="593"/>
      <c r="U191" s="593"/>
      <c r="V191" s="593"/>
      <c r="W191" s="593"/>
      <c r="X191" s="593"/>
      <c r="Y191" s="593"/>
      <c r="Z191" s="593"/>
      <c r="AA191" s="593"/>
      <c r="AB191" s="593"/>
      <c r="AC191" s="593"/>
      <c r="AD191" s="593"/>
      <c r="AE191" s="417"/>
      <c r="AF191" s="417"/>
      <c r="AG191" s="417"/>
      <c r="AH191" s="417"/>
      <c r="AI191" s="417"/>
      <c r="AJ191" s="417"/>
      <c r="AK191" s="417"/>
      <c r="AL191" s="417"/>
      <c r="AM191" s="417"/>
      <c r="AN191" s="417"/>
    </row>
    <row r="192" spans="1:40" s="233" customFormat="1">
      <c r="A192" s="232"/>
      <c r="C192" s="234"/>
      <c r="P192" s="417"/>
      <c r="Q192" s="593"/>
      <c r="R192" s="593"/>
      <c r="S192" s="593"/>
      <c r="T192" s="593"/>
      <c r="U192" s="593"/>
      <c r="V192" s="593"/>
      <c r="W192" s="593"/>
      <c r="X192" s="593"/>
      <c r="Y192" s="593"/>
      <c r="Z192" s="593"/>
      <c r="AA192" s="593"/>
      <c r="AB192" s="593"/>
      <c r="AC192" s="593"/>
      <c r="AD192" s="593"/>
      <c r="AE192" s="417"/>
      <c r="AF192" s="417"/>
      <c r="AG192" s="417"/>
      <c r="AH192" s="417"/>
      <c r="AI192" s="417"/>
      <c r="AJ192" s="417"/>
      <c r="AK192" s="417"/>
      <c r="AL192" s="417"/>
      <c r="AM192" s="417"/>
      <c r="AN192" s="417"/>
    </row>
    <row r="193" spans="1:40" s="233" customFormat="1">
      <c r="A193" s="232"/>
      <c r="C193" s="234"/>
      <c r="P193" s="417"/>
      <c r="Q193" s="593"/>
      <c r="R193" s="593"/>
      <c r="S193" s="593"/>
      <c r="T193" s="593"/>
      <c r="U193" s="593"/>
      <c r="V193" s="593"/>
      <c r="W193" s="593"/>
      <c r="X193" s="593"/>
      <c r="Y193" s="593"/>
      <c r="Z193" s="593"/>
      <c r="AA193" s="593"/>
      <c r="AB193" s="593"/>
      <c r="AC193" s="593"/>
      <c r="AD193" s="593"/>
      <c r="AE193" s="417"/>
      <c r="AF193" s="417"/>
      <c r="AG193" s="417"/>
      <c r="AH193" s="417"/>
      <c r="AI193" s="417"/>
      <c r="AJ193" s="417"/>
      <c r="AK193" s="417"/>
      <c r="AL193" s="417"/>
      <c r="AM193" s="417"/>
      <c r="AN193" s="417"/>
    </row>
    <row r="194" spans="1:40" s="233" customFormat="1">
      <c r="A194" s="232"/>
      <c r="C194" s="234"/>
      <c r="P194" s="417"/>
      <c r="Q194" s="593"/>
      <c r="R194" s="593"/>
      <c r="S194" s="593"/>
      <c r="T194" s="593"/>
      <c r="U194" s="593"/>
      <c r="V194" s="593"/>
      <c r="W194" s="593"/>
      <c r="X194" s="593"/>
      <c r="Y194" s="593"/>
      <c r="Z194" s="593"/>
      <c r="AA194" s="593"/>
      <c r="AB194" s="593"/>
      <c r="AC194" s="593"/>
      <c r="AD194" s="593"/>
      <c r="AE194" s="417"/>
      <c r="AF194" s="417"/>
      <c r="AG194" s="417"/>
      <c r="AH194" s="417"/>
      <c r="AI194" s="417"/>
      <c r="AJ194" s="417"/>
      <c r="AK194" s="417"/>
      <c r="AL194" s="417"/>
      <c r="AM194" s="417"/>
      <c r="AN194" s="417"/>
    </row>
    <row r="195" spans="1:40" s="233" customFormat="1">
      <c r="A195" s="232"/>
      <c r="C195" s="234"/>
      <c r="P195" s="417"/>
      <c r="Q195" s="593"/>
      <c r="R195" s="593"/>
      <c r="S195" s="593"/>
      <c r="T195" s="593"/>
      <c r="U195" s="593"/>
      <c r="V195" s="593"/>
      <c r="W195" s="593"/>
      <c r="X195" s="593"/>
      <c r="Y195" s="593"/>
      <c r="Z195" s="593"/>
      <c r="AA195" s="593"/>
      <c r="AB195" s="593"/>
      <c r="AC195" s="593"/>
      <c r="AD195" s="593"/>
      <c r="AE195" s="417"/>
      <c r="AF195" s="417"/>
      <c r="AG195" s="417"/>
      <c r="AH195" s="417"/>
      <c r="AI195" s="417"/>
      <c r="AJ195" s="417"/>
      <c r="AK195" s="417"/>
      <c r="AL195" s="417"/>
      <c r="AM195" s="417"/>
      <c r="AN195" s="417"/>
    </row>
    <row r="196" spans="1:40" s="233" customFormat="1">
      <c r="A196" s="232"/>
      <c r="C196" s="234"/>
      <c r="P196" s="417"/>
      <c r="Q196" s="593"/>
      <c r="R196" s="593"/>
      <c r="S196" s="593"/>
      <c r="T196" s="593"/>
      <c r="U196" s="593"/>
      <c r="V196" s="593"/>
      <c r="W196" s="593"/>
      <c r="X196" s="593"/>
      <c r="Y196" s="593"/>
      <c r="Z196" s="593"/>
      <c r="AA196" s="593"/>
      <c r="AB196" s="593"/>
      <c r="AC196" s="593"/>
      <c r="AD196" s="593"/>
      <c r="AE196" s="417"/>
      <c r="AF196" s="417"/>
      <c r="AG196" s="417"/>
      <c r="AH196" s="417"/>
      <c r="AI196" s="417"/>
      <c r="AJ196" s="417"/>
      <c r="AK196" s="417"/>
      <c r="AL196" s="417"/>
      <c r="AM196" s="417"/>
      <c r="AN196" s="417"/>
    </row>
    <row r="197" spans="1:40" s="233" customFormat="1">
      <c r="A197" s="232"/>
      <c r="C197" s="234"/>
      <c r="P197" s="417"/>
      <c r="Q197" s="593"/>
      <c r="R197" s="593"/>
      <c r="S197" s="593"/>
      <c r="T197" s="593"/>
      <c r="U197" s="593"/>
      <c r="V197" s="593"/>
      <c r="W197" s="593"/>
      <c r="X197" s="593"/>
      <c r="Y197" s="593"/>
      <c r="Z197" s="593"/>
      <c r="AA197" s="593"/>
      <c r="AB197" s="593"/>
      <c r="AC197" s="593"/>
      <c r="AD197" s="593"/>
      <c r="AE197" s="417"/>
      <c r="AF197" s="417"/>
      <c r="AG197" s="417"/>
      <c r="AH197" s="417"/>
      <c r="AI197" s="417"/>
      <c r="AJ197" s="417"/>
      <c r="AK197" s="417"/>
      <c r="AL197" s="417"/>
      <c r="AM197" s="417"/>
      <c r="AN197" s="417"/>
    </row>
    <row r="198" spans="1:40" s="233" customFormat="1">
      <c r="A198" s="232"/>
      <c r="C198" s="234"/>
      <c r="P198" s="417"/>
      <c r="Q198" s="593"/>
      <c r="R198" s="593"/>
      <c r="S198" s="593"/>
      <c r="T198" s="593"/>
      <c r="U198" s="593"/>
      <c r="V198" s="593"/>
      <c r="W198" s="593"/>
      <c r="X198" s="593"/>
      <c r="Y198" s="593"/>
      <c r="Z198" s="593"/>
      <c r="AA198" s="593"/>
      <c r="AB198" s="593"/>
      <c r="AC198" s="593"/>
      <c r="AD198" s="593"/>
      <c r="AE198" s="417"/>
      <c r="AF198" s="417"/>
      <c r="AG198" s="417"/>
      <c r="AH198" s="417"/>
      <c r="AI198" s="417"/>
      <c r="AJ198" s="417"/>
      <c r="AK198" s="417"/>
      <c r="AL198" s="417"/>
      <c r="AM198" s="417"/>
      <c r="AN198" s="417"/>
    </row>
    <row r="199" spans="1:40" s="233" customFormat="1">
      <c r="A199" s="232"/>
      <c r="C199" s="234"/>
      <c r="P199" s="417"/>
      <c r="Q199" s="593"/>
      <c r="R199" s="593"/>
      <c r="S199" s="593"/>
      <c r="T199" s="593"/>
      <c r="U199" s="593"/>
      <c r="V199" s="593"/>
      <c r="W199" s="593"/>
      <c r="X199" s="593"/>
      <c r="Y199" s="593"/>
      <c r="Z199" s="593"/>
      <c r="AA199" s="593"/>
      <c r="AB199" s="593"/>
      <c r="AC199" s="593"/>
      <c r="AD199" s="593"/>
      <c r="AE199" s="417"/>
      <c r="AF199" s="417"/>
      <c r="AG199" s="417"/>
      <c r="AH199" s="417"/>
      <c r="AI199" s="417"/>
      <c r="AJ199" s="417"/>
      <c r="AK199" s="417"/>
      <c r="AL199" s="417"/>
      <c r="AM199" s="417"/>
      <c r="AN199" s="417"/>
    </row>
    <row r="200" spans="1:40" s="233" customFormat="1">
      <c r="A200" s="232"/>
      <c r="C200" s="234"/>
      <c r="P200" s="417"/>
      <c r="Q200" s="593"/>
      <c r="R200" s="593"/>
      <c r="S200" s="593"/>
      <c r="T200" s="593"/>
      <c r="U200" s="593"/>
      <c r="V200" s="593"/>
      <c r="W200" s="593"/>
      <c r="X200" s="593"/>
      <c r="Y200" s="593"/>
      <c r="Z200" s="593"/>
      <c r="AA200" s="593"/>
      <c r="AB200" s="593"/>
      <c r="AC200" s="593"/>
      <c r="AD200" s="593"/>
      <c r="AE200" s="417"/>
      <c r="AF200" s="417"/>
      <c r="AG200" s="417"/>
      <c r="AH200" s="417"/>
      <c r="AI200" s="417"/>
      <c r="AJ200" s="417"/>
      <c r="AK200" s="417"/>
      <c r="AL200" s="417"/>
      <c r="AM200" s="417"/>
      <c r="AN200" s="417"/>
    </row>
    <row r="201" spans="1:40" s="233" customFormat="1">
      <c r="A201" s="232"/>
      <c r="C201" s="234"/>
      <c r="P201" s="417"/>
      <c r="Q201" s="593"/>
      <c r="R201" s="593"/>
      <c r="S201" s="593"/>
      <c r="T201" s="593"/>
      <c r="U201" s="593"/>
      <c r="V201" s="593"/>
      <c r="W201" s="593"/>
      <c r="X201" s="593"/>
      <c r="Y201" s="593"/>
      <c r="Z201" s="593"/>
      <c r="AA201" s="593"/>
      <c r="AB201" s="593"/>
      <c r="AC201" s="593"/>
      <c r="AD201" s="593"/>
      <c r="AE201" s="417"/>
      <c r="AF201" s="417"/>
      <c r="AG201" s="417"/>
      <c r="AH201" s="417"/>
      <c r="AI201" s="417"/>
      <c r="AJ201" s="417"/>
      <c r="AK201" s="417"/>
      <c r="AL201" s="417"/>
      <c r="AM201" s="417"/>
      <c r="AN201" s="417"/>
    </row>
    <row r="202" spans="1:40" s="233" customFormat="1">
      <c r="A202" s="232"/>
      <c r="C202" s="234"/>
      <c r="P202" s="417"/>
      <c r="Q202" s="593"/>
      <c r="R202" s="593"/>
      <c r="S202" s="593"/>
      <c r="T202" s="593"/>
      <c r="U202" s="593"/>
      <c r="V202" s="593"/>
      <c r="W202" s="593"/>
      <c r="X202" s="593"/>
      <c r="Y202" s="593"/>
      <c r="Z202" s="593"/>
      <c r="AA202" s="593"/>
      <c r="AB202" s="593"/>
      <c r="AC202" s="593"/>
      <c r="AD202" s="593"/>
      <c r="AE202" s="417"/>
      <c r="AF202" s="417"/>
      <c r="AG202" s="417"/>
      <c r="AH202" s="417"/>
      <c r="AI202" s="417"/>
      <c r="AJ202" s="417"/>
      <c r="AK202" s="417"/>
      <c r="AL202" s="417"/>
      <c r="AM202" s="417"/>
      <c r="AN202" s="417"/>
    </row>
    <row r="203" spans="1:40" s="233" customFormat="1">
      <c r="A203" s="232"/>
      <c r="C203" s="234"/>
      <c r="P203" s="417"/>
      <c r="Q203" s="593"/>
      <c r="R203" s="593"/>
      <c r="S203" s="593"/>
      <c r="T203" s="593"/>
      <c r="U203" s="593"/>
      <c r="V203" s="593"/>
      <c r="W203" s="593"/>
      <c r="X203" s="593"/>
      <c r="Y203" s="593"/>
      <c r="Z203" s="593"/>
      <c r="AA203" s="593"/>
      <c r="AB203" s="593"/>
      <c r="AC203" s="593"/>
      <c r="AD203" s="593"/>
      <c r="AE203" s="417"/>
      <c r="AF203" s="417"/>
      <c r="AG203" s="417"/>
      <c r="AH203" s="417"/>
      <c r="AI203" s="417"/>
      <c r="AJ203" s="417"/>
      <c r="AK203" s="417"/>
      <c r="AL203" s="417"/>
      <c r="AM203" s="417"/>
      <c r="AN203" s="417"/>
    </row>
    <row r="204" spans="1:40" s="233" customFormat="1">
      <c r="A204" s="232"/>
      <c r="C204" s="234"/>
      <c r="P204" s="417"/>
      <c r="Q204" s="593"/>
      <c r="R204" s="593"/>
      <c r="S204" s="593"/>
      <c r="T204" s="593"/>
      <c r="U204" s="593"/>
      <c r="V204" s="593"/>
      <c r="W204" s="593"/>
      <c r="X204" s="593"/>
      <c r="Y204" s="593"/>
      <c r="Z204" s="593"/>
      <c r="AA204" s="593"/>
      <c r="AB204" s="593"/>
      <c r="AC204" s="593"/>
      <c r="AD204" s="593"/>
      <c r="AE204" s="417"/>
      <c r="AF204" s="417"/>
      <c r="AG204" s="417"/>
      <c r="AH204" s="417"/>
      <c r="AI204" s="417"/>
      <c r="AJ204" s="417"/>
      <c r="AK204" s="417"/>
      <c r="AL204" s="417"/>
      <c r="AM204" s="417"/>
      <c r="AN204" s="417"/>
    </row>
    <row r="205" spans="1:40" s="233" customFormat="1">
      <c r="A205" s="232"/>
      <c r="C205" s="234"/>
      <c r="P205" s="417"/>
      <c r="Q205" s="593"/>
      <c r="R205" s="593"/>
      <c r="S205" s="593"/>
      <c r="T205" s="593"/>
      <c r="U205" s="593"/>
      <c r="V205" s="593"/>
      <c r="W205" s="593"/>
      <c r="X205" s="593"/>
      <c r="Y205" s="593"/>
      <c r="Z205" s="593"/>
      <c r="AA205" s="593"/>
      <c r="AB205" s="593"/>
      <c r="AC205" s="593"/>
      <c r="AD205" s="593"/>
      <c r="AE205" s="417"/>
      <c r="AF205" s="417"/>
      <c r="AG205" s="417"/>
      <c r="AH205" s="417"/>
      <c r="AI205" s="417"/>
      <c r="AJ205" s="417"/>
      <c r="AK205" s="417"/>
      <c r="AL205" s="417"/>
      <c r="AM205" s="417"/>
      <c r="AN205" s="417"/>
    </row>
    <row r="206" spans="1:40" s="233" customFormat="1">
      <c r="A206" s="232"/>
      <c r="C206" s="234"/>
      <c r="P206" s="417"/>
      <c r="Q206" s="593"/>
      <c r="R206" s="593"/>
      <c r="S206" s="593"/>
      <c r="T206" s="593"/>
      <c r="U206" s="593"/>
      <c r="V206" s="593"/>
      <c r="W206" s="593"/>
      <c r="X206" s="593"/>
      <c r="Y206" s="593"/>
      <c r="Z206" s="593"/>
      <c r="AA206" s="593"/>
      <c r="AB206" s="593"/>
      <c r="AC206" s="593"/>
      <c r="AD206" s="593"/>
      <c r="AE206" s="417"/>
      <c r="AF206" s="417"/>
      <c r="AG206" s="417"/>
      <c r="AH206" s="417"/>
      <c r="AI206" s="417"/>
      <c r="AJ206" s="417"/>
      <c r="AK206" s="417"/>
      <c r="AL206" s="417"/>
      <c r="AM206" s="417"/>
      <c r="AN206" s="417"/>
    </row>
    <row r="207" spans="1:40" s="233" customFormat="1">
      <c r="A207" s="232"/>
      <c r="C207" s="234"/>
      <c r="P207" s="417"/>
      <c r="Q207" s="593"/>
      <c r="R207" s="593"/>
      <c r="S207" s="593"/>
      <c r="T207" s="593"/>
      <c r="U207" s="593"/>
      <c r="V207" s="593"/>
      <c r="W207" s="593"/>
      <c r="X207" s="593"/>
      <c r="Y207" s="593"/>
      <c r="Z207" s="593"/>
      <c r="AA207" s="593"/>
      <c r="AB207" s="593"/>
      <c r="AC207" s="593"/>
      <c r="AD207" s="593"/>
      <c r="AE207" s="417"/>
      <c r="AF207" s="417"/>
      <c r="AG207" s="417"/>
      <c r="AH207" s="417"/>
      <c r="AI207" s="417"/>
      <c r="AJ207" s="417"/>
      <c r="AK207" s="417"/>
      <c r="AL207" s="417"/>
      <c r="AM207" s="417"/>
      <c r="AN207" s="417"/>
    </row>
    <row r="208" spans="1:40" s="233" customFormat="1">
      <c r="A208" s="232"/>
      <c r="C208" s="234"/>
      <c r="P208" s="417"/>
      <c r="Q208" s="593"/>
      <c r="R208" s="593"/>
      <c r="S208" s="593"/>
      <c r="T208" s="593"/>
      <c r="U208" s="593"/>
      <c r="V208" s="593"/>
      <c r="W208" s="593"/>
      <c r="X208" s="593"/>
      <c r="Y208" s="593"/>
      <c r="Z208" s="593"/>
      <c r="AA208" s="593"/>
      <c r="AB208" s="593"/>
      <c r="AC208" s="593"/>
      <c r="AD208" s="593"/>
      <c r="AE208" s="417"/>
      <c r="AF208" s="417"/>
      <c r="AG208" s="417"/>
      <c r="AH208" s="417"/>
      <c r="AI208" s="417"/>
      <c r="AJ208" s="417"/>
      <c r="AK208" s="417"/>
      <c r="AL208" s="417"/>
      <c r="AM208" s="417"/>
      <c r="AN208" s="417"/>
    </row>
    <row r="209" spans="1:40" s="233" customFormat="1">
      <c r="A209" s="232"/>
      <c r="C209" s="234"/>
      <c r="P209" s="417"/>
      <c r="Q209" s="593"/>
      <c r="R209" s="593"/>
      <c r="S209" s="593"/>
      <c r="T209" s="593"/>
      <c r="U209" s="593"/>
      <c r="V209" s="593"/>
      <c r="W209" s="593"/>
      <c r="X209" s="593"/>
      <c r="Y209" s="593"/>
      <c r="Z209" s="593"/>
      <c r="AA209" s="593"/>
      <c r="AB209" s="593"/>
      <c r="AC209" s="593"/>
      <c r="AD209" s="593"/>
      <c r="AE209" s="417"/>
      <c r="AF209" s="417"/>
      <c r="AG209" s="417"/>
      <c r="AH209" s="417"/>
      <c r="AI209" s="417"/>
      <c r="AJ209" s="417"/>
      <c r="AK209" s="417"/>
      <c r="AL209" s="417"/>
      <c r="AM209" s="417"/>
      <c r="AN209" s="417"/>
    </row>
    <row r="210" spans="1:40" s="233" customFormat="1">
      <c r="A210" s="232"/>
      <c r="C210" s="234"/>
      <c r="P210" s="417"/>
      <c r="Q210" s="593"/>
      <c r="R210" s="593"/>
      <c r="S210" s="593"/>
      <c r="T210" s="593"/>
      <c r="U210" s="593"/>
      <c r="V210" s="593"/>
      <c r="W210" s="593"/>
      <c r="X210" s="593"/>
      <c r="Y210" s="593"/>
      <c r="Z210" s="593"/>
      <c r="AA210" s="593"/>
      <c r="AB210" s="593"/>
      <c r="AC210" s="593"/>
      <c r="AD210" s="593"/>
      <c r="AE210" s="417"/>
      <c r="AF210" s="417"/>
      <c r="AG210" s="417"/>
      <c r="AH210" s="417"/>
      <c r="AI210" s="417"/>
      <c r="AJ210" s="417"/>
      <c r="AK210" s="417"/>
      <c r="AL210" s="417"/>
      <c r="AM210" s="417"/>
      <c r="AN210" s="417"/>
    </row>
    <row r="211" spans="1:40" s="233" customFormat="1">
      <c r="A211" s="232"/>
      <c r="C211" s="234"/>
      <c r="P211" s="417"/>
      <c r="Q211" s="593"/>
      <c r="R211" s="593"/>
      <c r="S211" s="593"/>
      <c r="T211" s="593"/>
      <c r="U211" s="593"/>
      <c r="V211" s="593"/>
      <c r="W211" s="593"/>
      <c r="X211" s="593"/>
      <c r="Y211" s="593"/>
      <c r="Z211" s="593"/>
      <c r="AA211" s="593"/>
      <c r="AB211" s="593"/>
      <c r="AC211" s="593"/>
      <c r="AD211" s="593"/>
      <c r="AE211" s="417"/>
      <c r="AF211" s="417"/>
      <c r="AG211" s="417"/>
      <c r="AH211" s="417"/>
      <c r="AI211" s="417"/>
      <c r="AJ211" s="417"/>
      <c r="AK211" s="417"/>
      <c r="AL211" s="417"/>
      <c r="AM211" s="417"/>
      <c r="AN211" s="417"/>
    </row>
    <row r="212" spans="1:40" s="233" customFormat="1">
      <c r="A212" s="232"/>
      <c r="C212" s="234"/>
      <c r="P212" s="417"/>
      <c r="Q212" s="593"/>
      <c r="R212" s="593"/>
      <c r="S212" s="593"/>
      <c r="T212" s="593"/>
      <c r="U212" s="593"/>
      <c r="V212" s="593"/>
      <c r="W212" s="593"/>
      <c r="X212" s="593"/>
      <c r="Y212" s="593"/>
      <c r="Z212" s="593"/>
      <c r="AA212" s="593"/>
      <c r="AB212" s="593"/>
      <c r="AC212" s="593"/>
      <c r="AD212" s="593"/>
      <c r="AE212" s="417"/>
      <c r="AF212" s="417"/>
      <c r="AG212" s="417"/>
      <c r="AH212" s="417"/>
      <c r="AI212" s="417"/>
      <c r="AJ212" s="417"/>
      <c r="AK212" s="417"/>
      <c r="AL212" s="417"/>
      <c r="AM212" s="417"/>
      <c r="AN212" s="417"/>
    </row>
    <row r="213" spans="1:40" s="233" customFormat="1">
      <c r="A213" s="232"/>
      <c r="C213" s="234"/>
      <c r="P213" s="417"/>
      <c r="Q213" s="593"/>
      <c r="R213" s="593"/>
      <c r="S213" s="593"/>
      <c r="T213" s="593"/>
      <c r="U213" s="593"/>
      <c r="V213" s="593"/>
      <c r="W213" s="593"/>
      <c r="X213" s="593"/>
      <c r="Y213" s="593"/>
      <c r="Z213" s="593"/>
      <c r="AA213" s="593"/>
      <c r="AB213" s="593"/>
      <c r="AC213" s="593"/>
      <c r="AD213" s="593"/>
      <c r="AE213" s="417"/>
      <c r="AF213" s="417"/>
      <c r="AG213" s="417"/>
      <c r="AH213" s="417"/>
      <c r="AI213" s="417"/>
      <c r="AJ213" s="417"/>
      <c r="AK213" s="417"/>
      <c r="AL213" s="417"/>
      <c r="AM213" s="417"/>
      <c r="AN213" s="417"/>
    </row>
    <row r="214" spans="1:40" s="233" customFormat="1">
      <c r="A214" s="232"/>
      <c r="C214" s="234"/>
      <c r="P214" s="417"/>
      <c r="Q214" s="593"/>
      <c r="R214" s="593"/>
      <c r="S214" s="593"/>
      <c r="T214" s="593"/>
      <c r="U214" s="593"/>
      <c r="V214" s="593"/>
      <c r="W214" s="593"/>
      <c r="X214" s="593"/>
      <c r="Y214" s="593"/>
      <c r="Z214" s="593"/>
      <c r="AA214" s="593"/>
      <c r="AB214" s="593"/>
      <c r="AC214" s="593"/>
      <c r="AD214" s="593"/>
      <c r="AE214" s="417"/>
      <c r="AF214" s="417"/>
      <c r="AG214" s="417"/>
      <c r="AH214" s="417"/>
      <c r="AI214" s="417"/>
      <c r="AJ214" s="417"/>
      <c r="AK214" s="417"/>
      <c r="AL214" s="417"/>
      <c r="AM214" s="417"/>
      <c r="AN214" s="417"/>
    </row>
    <row r="215" spans="1:40" s="233" customFormat="1">
      <c r="A215" s="232"/>
      <c r="C215" s="234"/>
      <c r="P215" s="417"/>
      <c r="Q215" s="593"/>
      <c r="R215" s="593"/>
      <c r="S215" s="593"/>
      <c r="T215" s="593"/>
      <c r="U215" s="593"/>
      <c r="V215" s="593"/>
      <c r="W215" s="593"/>
      <c r="X215" s="593"/>
      <c r="Y215" s="593"/>
      <c r="Z215" s="593"/>
      <c r="AA215" s="593"/>
      <c r="AB215" s="593"/>
      <c r="AC215" s="593"/>
      <c r="AD215" s="593"/>
      <c r="AE215" s="417"/>
      <c r="AF215" s="417"/>
      <c r="AG215" s="417"/>
      <c r="AH215" s="417"/>
      <c r="AI215" s="417"/>
      <c r="AJ215" s="417"/>
      <c r="AK215" s="417"/>
      <c r="AL215" s="417"/>
      <c r="AM215" s="417"/>
      <c r="AN215" s="417"/>
    </row>
    <row r="216" spans="1:40" s="233" customFormat="1">
      <c r="A216" s="232"/>
      <c r="C216" s="234"/>
      <c r="P216" s="417"/>
      <c r="Q216" s="593"/>
      <c r="R216" s="593"/>
      <c r="S216" s="593"/>
      <c r="T216" s="593"/>
      <c r="U216" s="593"/>
      <c r="V216" s="593"/>
      <c r="W216" s="593"/>
      <c r="X216" s="593"/>
      <c r="Y216" s="593"/>
      <c r="Z216" s="593"/>
      <c r="AA216" s="593"/>
      <c r="AB216" s="593"/>
      <c r="AC216" s="593"/>
      <c r="AD216" s="593"/>
      <c r="AE216" s="417"/>
      <c r="AF216" s="417"/>
      <c r="AG216" s="417"/>
      <c r="AH216" s="417"/>
      <c r="AI216" s="417"/>
      <c r="AJ216" s="417"/>
      <c r="AK216" s="417"/>
      <c r="AL216" s="417"/>
      <c r="AM216" s="417"/>
      <c r="AN216" s="417"/>
    </row>
    <row r="217" spans="1:40" s="233" customFormat="1">
      <c r="A217" s="232"/>
      <c r="C217" s="234"/>
      <c r="P217" s="417"/>
      <c r="Q217" s="593"/>
      <c r="R217" s="593"/>
      <c r="S217" s="593"/>
      <c r="T217" s="593"/>
      <c r="U217" s="593"/>
      <c r="V217" s="593"/>
      <c r="W217" s="593"/>
      <c r="X217" s="593"/>
      <c r="Y217" s="593"/>
      <c r="Z217" s="593"/>
      <c r="AA217" s="593"/>
      <c r="AB217" s="593"/>
      <c r="AC217" s="593"/>
      <c r="AD217" s="593"/>
      <c r="AE217" s="417"/>
      <c r="AF217" s="417"/>
      <c r="AG217" s="417"/>
      <c r="AH217" s="417"/>
      <c r="AI217" s="417"/>
      <c r="AJ217" s="417"/>
      <c r="AK217" s="417"/>
      <c r="AL217" s="417"/>
      <c r="AM217" s="417"/>
      <c r="AN217" s="417"/>
    </row>
    <row r="218" spans="1:40" s="233" customFormat="1">
      <c r="A218" s="232"/>
      <c r="C218" s="234"/>
      <c r="P218" s="417"/>
      <c r="Q218" s="593"/>
      <c r="R218" s="593"/>
      <c r="S218" s="593"/>
      <c r="T218" s="593"/>
      <c r="U218" s="593"/>
      <c r="V218" s="593"/>
      <c r="W218" s="593"/>
      <c r="X218" s="593"/>
      <c r="Y218" s="593"/>
      <c r="Z218" s="593"/>
      <c r="AA218" s="593"/>
      <c r="AB218" s="593"/>
      <c r="AC218" s="593"/>
      <c r="AD218" s="593"/>
      <c r="AE218" s="417"/>
      <c r="AF218" s="417"/>
      <c r="AG218" s="417"/>
      <c r="AH218" s="417"/>
      <c r="AI218" s="417"/>
      <c r="AJ218" s="417"/>
      <c r="AK218" s="417"/>
      <c r="AL218" s="417"/>
      <c r="AM218" s="417"/>
      <c r="AN218" s="417"/>
    </row>
    <row r="219" spans="1:40" s="233" customFormat="1">
      <c r="A219" s="232"/>
      <c r="C219" s="234"/>
      <c r="P219" s="417"/>
      <c r="Q219" s="593"/>
      <c r="R219" s="593"/>
      <c r="S219" s="593"/>
      <c r="T219" s="593"/>
      <c r="U219" s="593"/>
      <c r="V219" s="593"/>
      <c r="W219" s="593"/>
      <c r="X219" s="593"/>
      <c r="Y219" s="593"/>
      <c r="Z219" s="593"/>
      <c r="AA219" s="593"/>
      <c r="AB219" s="593"/>
      <c r="AC219" s="593"/>
      <c r="AD219" s="593"/>
      <c r="AE219" s="417"/>
      <c r="AF219" s="417"/>
      <c r="AG219" s="417"/>
      <c r="AH219" s="417"/>
      <c r="AI219" s="417"/>
      <c r="AJ219" s="417"/>
      <c r="AK219" s="417"/>
      <c r="AL219" s="417"/>
      <c r="AM219" s="417"/>
      <c r="AN219" s="417"/>
    </row>
    <row r="220" spans="1:40" s="233" customFormat="1">
      <c r="A220" s="232"/>
      <c r="C220" s="234"/>
      <c r="P220" s="417"/>
      <c r="Q220" s="593"/>
      <c r="R220" s="593"/>
      <c r="S220" s="593"/>
      <c r="T220" s="593"/>
      <c r="U220" s="593"/>
      <c r="V220" s="593"/>
      <c r="W220" s="593"/>
      <c r="X220" s="593"/>
      <c r="Y220" s="593"/>
      <c r="Z220" s="593"/>
      <c r="AA220" s="593"/>
      <c r="AB220" s="593"/>
      <c r="AC220" s="593"/>
      <c r="AD220" s="593"/>
      <c r="AE220" s="417"/>
      <c r="AF220" s="417"/>
      <c r="AG220" s="417"/>
      <c r="AH220" s="417"/>
      <c r="AI220" s="417"/>
      <c r="AJ220" s="417"/>
      <c r="AK220" s="417"/>
      <c r="AL220" s="417"/>
      <c r="AM220" s="417"/>
      <c r="AN220" s="417"/>
    </row>
    <row r="221" spans="1:40" s="233" customFormat="1">
      <c r="A221" s="232"/>
      <c r="C221" s="234"/>
      <c r="P221" s="417"/>
      <c r="Q221" s="593"/>
      <c r="R221" s="593"/>
      <c r="S221" s="593"/>
      <c r="T221" s="593"/>
      <c r="U221" s="593"/>
      <c r="V221" s="593"/>
      <c r="W221" s="593"/>
      <c r="X221" s="593"/>
      <c r="Y221" s="593"/>
      <c r="Z221" s="593"/>
      <c r="AA221" s="593"/>
      <c r="AB221" s="593"/>
      <c r="AC221" s="593"/>
      <c r="AD221" s="593"/>
      <c r="AE221" s="417"/>
      <c r="AF221" s="417"/>
      <c r="AG221" s="417"/>
      <c r="AH221" s="417"/>
      <c r="AI221" s="417"/>
      <c r="AJ221" s="417"/>
      <c r="AK221" s="417"/>
      <c r="AL221" s="417"/>
      <c r="AM221" s="417"/>
      <c r="AN221" s="417"/>
    </row>
    <row r="222" spans="1:40" s="233" customFormat="1">
      <c r="A222" s="232"/>
      <c r="C222" s="234"/>
      <c r="P222" s="417"/>
      <c r="Q222" s="593"/>
      <c r="R222" s="593"/>
      <c r="S222" s="593"/>
      <c r="T222" s="593"/>
      <c r="U222" s="593"/>
      <c r="V222" s="593"/>
      <c r="W222" s="593"/>
      <c r="X222" s="593"/>
      <c r="Y222" s="593"/>
      <c r="Z222" s="593"/>
      <c r="AA222" s="593"/>
      <c r="AB222" s="593"/>
      <c r="AC222" s="593"/>
      <c r="AD222" s="593"/>
      <c r="AE222" s="417"/>
      <c r="AF222" s="417"/>
      <c r="AG222" s="417"/>
      <c r="AH222" s="417"/>
      <c r="AI222" s="417"/>
      <c r="AJ222" s="417"/>
      <c r="AK222" s="417"/>
      <c r="AL222" s="417"/>
      <c r="AM222" s="417"/>
      <c r="AN222" s="417"/>
    </row>
    <row r="223" spans="1:40" s="233" customFormat="1">
      <c r="A223" s="232"/>
      <c r="C223" s="234"/>
      <c r="P223" s="417"/>
      <c r="Q223" s="593"/>
      <c r="R223" s="593"/>
      <c r="S223" s="593"/>
      <c r="T223" s="593"/>
      <c r="U223" s="593"/>
      <c r="V223" s="593"/>
      <c r="W223" s="593"/>
      <c r="X223" s="593"/>
      <c r="Y223" s="593"/>
      <c r="Z223" s="593"/>
      <c r="AA223" s="593"/>
      <c r="AB223" s="593"/>
      <c r="AC223" s="593"/>
      <c r="AD223" s="593"/>
      <c r="AE223" s="417"/>
      <c r="AF223" s="417"/>
      <c r="AG223" s="417"/>
      <c r="AH223" s="417"/>
      <c r="AI223" s="417"/>
      <c r="AJ223" s="417"/>
      <c r="AK223" s="417"/>
      <c r="AL223" s="417"/>
      <c r="AM223" s="417"/>
      <c r="AN223" s="417"/>
    </row>
    <row r="224" spans="1:40" s="233" customFormat="1">
      <c r="A224" s="232"/>
      <c r="C224" s="234"/>
      <c r="P224" s="417"/>
      <c r="Q224" s="593"/>
      <c r="R224" s="593"/>
      <c r="S224" s="593"/>
      <c r="T224" s="593"/>
      <c r="U224" s="593"/>
      <c r="V224" s="593"/>
      <c r="W224" s="593"/>
      <c r="X224" s="593"/>
      <c r="Y224" s="593"/>
      <c r="Z224" s="593"/>
      <c r="AA224" s="593"/>
      <c r="AB224" s="593"/>
      <c r="AC224" s="593"/>
      <c r="AD224" s="593"/>
      <c r="AE224" s="417"/>
      <c r="AF224" s="417"/>
      <c r="AG224" s="417"/>
      <c r="AH224" s="417"/>
      <c r="AI224" s="417"/>
      <c r="AJ224" s="417"/>
      <c r="AK224" s="417"/>
      <c r="AL224" s="417"/>
      <c r="AM224" s="417"/>
      <c r="AN224" s="417"/>
    </row>
    <row r="225" spans="1:40" s="233" customFormat="1">
      <c r="A225" s="232"/>
      <c r="C225" s="234"/>
      <c r="P225" s="417"/>
      <c r="Q225" s="593"/>
      <c r="R225" s="593"/>
      <c r="S225" s="593"/>
      <c r="T225" s="593"/>
      <c r="U225" s="593"/>
      <c r="V225" s="593"/>
      <c r="W225" s="593"/>
      <c r="X225" s="593"/>
      <c r="Y225" s="593"/>
      <c r="Z225" s="593"/>
      <c r="AA225" s="593"/>
      <c r="AB225" s="593"/>
      <c r="AC225" s="593"/>
      <c r="AD225" s="593"/>
      <c r="AE225" s="417"/>
      <c r="AF225" s="417"/>
      <c r="AG225" s="417"/>
      <c r="AH225" s="417"/>
      <c r="AI225" s="417"/>
      <c r="AJ225" s="417"/>
      <c r="AK225" s="417"/>
      <c r="AL225" s="417"/>
      <c r="AM225" s="417"/>
      <c r="AN225" s="417"/>
    </row>
    <row r="226" spans="1:40" s="233" customFormat="1">
      <c r="A226" s="232"/>
      <c r="C226" s="234"/>
      <c r="P226" s="417"/>
      <c r="Q226" s="593"/>
      <c r="R226" s="593"/>
      <c r="S226" s="593"/>
      <c r="T226" s="593"/>
      <c r="U226" s="593"/>
      <c r="V226" s="593"/>
      <c r="W226" s="593"/>
      <c r="X226" s="593"/>
      <c r="Y226" s="593"/>
      <c r="Z226" s="593"/>
      <c r="AA226" s="593"/>
      <c r="AB226" s="593"/>
      <c r="AC226" s="593"/>
      <c r="AD226" s="593"/>
      <c r="AE226" s="417"/>
      <c r="AF226" s="417"/>
      <c r="AG226" s="417"/>
      <c r="AH226" s="417"/>
      <c r="AI226" s="417"/>
      <c r="AJ226" s="417"/>
      <c r="AK226" s="417"/>
      <c r="AL226" s="417"/>
      <c r="AM226" s="417"/>
      <c r="AN226" s="417"/>
    </row>
    <row r="227" spans="1:40" s="233" customFormat="1">
      <c r="A227" s="232"/>
      <c r="C227" s="234"/>
      <c r="P227" s="417"/>
      <c r="Q227" s="593"/>
      <c r="R227" s="593"/>
      <c r="S227" s="593"/>
      <c r="T227" s="593"/>
      <c r="U227" s="593"/>
      <c r="V227" s="593"/>
      <c r="W227" s="593"/>
      <c r="X227" s="593"/>
      <c r="Y227" s="593"/>
      <c r="Z227" s="593"/>
      <c r="AA227" s="593"/>
      <c r="AB227" s="593"/>
      <c r="AC227" s="593"/>
      <c r="AD227" s="593"/>
      <c r="AE227" s="417"/>
      <c r="AF227" s="417"/>
      <c r="AG227" s="417"/>
      <c r="AH227" s="417"/>
      <c r="AI227" s="417"/>
      <c r="AJ227" s="417"/>
      <c r="AK227" s="417"/>
      <c r="AL227" s="417"/>
      <c r="AM227" s="417"/>
      <c r="AN227" s="417"/>
    </row>
    <row r="228" spans="1:40" s="233" customFormat="1">
      <c r="A228" s="232"/>
      <c r="C228" s="234"/>
      <c r="P228" s="417"/>
      <c r="Q228" s="593"/>
      <c r="R228" s="593"/>
      <c r="S228" s="593"/>
      <c r="T228" s="593"/>
      <c r="U228" s="593"/>
      <c r="V228" s="593"/>
      <c r="W228" s="593"/>
      <c r="X228" s="593"/>
      <c r="Y228" s="593"/>
      <c r="Z228" s="593"/>
      <c r="AA228" s="593"/>
      <c r="AB228" s="593"/>
      <c r="AC228" s="593"/>
      <c r="AD228" s="593"/>
      <c r="AE228" s="417"/>
      <c r="AF228" s="417"/>
      <c r="AG228" s="417"/>
      <c r="AH228" s="417"/>
      <c r="AI228" s="417"/>
      <c r="AJ228" s="417"/>
      <c r="AK228" s="417"/>
      <c r="AL228" s="417"/>
      <c r="AM228" s="417"/>
      <c r="AN228" s="417"/>
    </row>
    <row r="229" spans="1:40" s="233" customFormat="1">
      <c r="A229" s="232"/>
      <c r="C229" s="234"/>
      <c r="P229" s="417"/>
      <c r="Q229" s="593"/>
      <c r="R229" s="593"/>
      <c r="S229" s="593"/>
      <c r="T229" s="593"/>
      <c r="U229" s="593"/>
      <c r="V229" s="593"/>
      <c r="W229" s="593"/>
      <c r="X229" s="593"/>
      <c r="Y229" s="593"/>
      <c r="Z229" s="593"/>
      <c r="AA229" s="593"/>
      <c r="AB229" s="593"/>
      <c r="AC229" s="593"/>
      <c r="AD229" s="593"/>
      <c r="AE229" s="417"/>
      <c r="AF229" s="417"/>
      <c r="AG229" s="417"/>
      <c r="AH229" s="417"/>
      <c r="AI229" s="417"/>
      <c r="AJ229" s="417"/>
      <c r="AK229" s="417"/>
      <c r="AL229" s="417"/>
      <c r="AM229" s="417"/>
      <c r="AN229" s="417"/>
    </row>
    <row r="230" spans="1:40" s="233" customFormat="1">
      <c r="A230" s="232"/>
      <c r="C230" s="234"/>
      <c r="P230" s="417"/>
      <c r="Q230" s="593"/>
      <c r="R230" s="593"/>
      <c r="S230" s="593"/>
      <c r="T230" s="593"/>
      <c r="U230" s="593"/>
      <c r="V230" s="593"/>
      <c r="W230" s="593"/>
      <c r="X230" s="593"/>
      <c r="Y230" s="593"/>
      <c r="Z230" s="593"/>
      <c r="AA230" s="593"/>
      <c r="AB230" s="593"/>
      <c r="AC230" s="593"/>
      <c r="AD230" s="593"/>
      <c r="AE230" s="417"/>
      <c r="AF230" s="417"/>
      <c r="AG230" s="417"/>
      <c r="AH230" s="417"/>
      <c r="AI230" s="417"/>
      <c r="AJ230" s="417"/>
      <c r="AK230" s="417"/>
      <c r="AL230" s="417"/>
      <c r="AM230" s="417"/>
      <c r="AN230" s="417"/>
    </row>
    <row r="231" spans="1:40" s="233" customFormat="1">
      <c r="A231" s="232"/>
      <c r="C231" s="234"/>
      <c r="P231" s="417"/>
      <c r="Q231" s="593"/>
      <c r="R231" s="593"/>
      <c r="S231" s="593"/>
      <c r="T231" s="593"/>
      <c r="U231" s="593"/>
      <c r="V231" s="593"/>
      <c r="W231" s="593"/>
      <c r="X231" s="593"/>
      <c r="Y231" s="593"/>
      <c r="Z231" s="593"/>
      <c r="AA231" s="593"/>
      <c r="AB231" s="593"/>
      <c r="AC231" s="593"/>
      <c r="AD231" s="593"/>
      <c r="AE231" s="417"/>
      <c r="AF231" s="417"/>
      <c r="AG231" s="417"/>
      <c r="AH231" s="417"/>
      <c r="AI231" s="417"/>
      <c r="AJ231" s="417"/>
      <c r="AK231" s="417"/>
      <c r="AL231" s="417"/>
      <c r="AM231" s="417"/>
      <c r="AN231" s="417"/>
    </row>
    <row r="232" spans="1:40" s="233" customFormat="1">
      <c r="A232" s="232"/>
      <c r="C232" s="234"/>
      <c r="P232" s="417"/>
      <c r="Q232" s="593"/>
      <c r="R232" s="593"/>
      <c r="S232" s="593"/>
      <c r="T232" s="593"/>
      <c r="U232" s="593"/>
      <c r="V232" s="593"/>
      <c r="W232" s="593"/>
      <c r="X232" s="593"/>
      <c r="Y232" s="593"/>
      <c r="Z232" s="593"/>
      <c r="AA232" s="593"/>
      <c r="AB232" s="593"/>
      <c r="AC232" s="593"/>
      <c r="AD232" s="593"/>
      <c r="AE232" s="417"/>
      <c r="AF232" s="417"/>
      <c r="AG232" s="417"/>
      <c r="AH232" s="417"/>
      <c r="AI232" s="417"/>
      <c r="AJ232" s="417"/>
      <c r="AK232" s="417"/>
      <c r="AL232" s="417"/>
      <c r="AM232" s="417"/>
      <c r="AN232" s="417"/>
    </row>
    <row r="233" spans="1:40" s="233" customFormat="1">
      <c r="A233" s="232"/>
      <c r="C233" s="234"/>
      <c r="P233" s="417"/>
      <c r="Q233" s="593"/>
      <c r="R233" s="593"/>
      <c r="S233" s="593"/>
      <c r="T233" s="593"/>
      <c r="U233" s="593"/>
      <c r="V233" s="593"/>
      <c r="W233" s="593"/>
      <c r="X233" s="593"/>
      <c r="Y233" s="593"/>
      <c r="Z233" s="593"/>
      <c r="AA233" s="593"/>
      <c r="AB233" s="593"/>
      <c r="AC233" s="593"/>
      <c r="AD233" s="593"/>
      <c r="AE233" s="417"/>
      <c r="AF233" s="417"/>
      <c r="AG233" s="417"/>
      <c r="AH233" s="417"/>
      <c r="AI233" s="417"/>
      <c r="AJ233" s="417"/>
      <c r="AK233" s="417"/>
      <c r="AL233" s="417"/>
      <c r="AM233" s="417"/>
      <c r="AN233" s="417"/>
    </row>
    <row r="234" spans="1:40" s="233" customFormat="1">
      <c r="A234" s="232"/>
      <c r="C234" s="234"/>
      <c r="P234" s="417"/>
      <c r="Q234" s="593"/>
      <c r="R234" s="593"/>
      <c r="S234" s="593"/>
      <c r="T234" s="593"/>
      <c r="U234" s="593"/>
      <c r="V234" s="593"/>
      <c r="W234" s="593"/>
      <c r="X234" s="593"/>
      <c r="Y234" s="593"/>
      <c r="Z234" s="593"/>
      <c r="AA234" s="593"/>
      <c r="AB234" s="593"/>
      <c r="AC234" s="593"/>
      <c r="AD234" s="593"/>
      <c r="AE234" s="417"/>
      <c r="AF234" s="417"/>
      <c r="AG234" s="417"/>
      <c r="AH234" s="417"/>
      <c r="AI234" s="417"/>
      <c r="AJ234" s="417"/>
      <c r="AK234" s="417"/>
      <c r="AL234" s="417"/>
      <c r="AM234" s="417"/>
      <c r="AN234" s="417"/>
    </row>
    <row r="235" spans="1:40" s="233" customFormat="1">
      <c r="A235" s="232"/>
      <c r="C235" s="234"/>
      <c r="P235" s="417"/>
      <c r="Q235" s="593"/>
      <c r="R235" s="593"/>
      <c r="S235" s="593"/>
      <c r="T235" s="593"/>
      <c r="U235" s="593"/>
      <c r="V235" s="593"/>
      <c r="W235" s="593"/>
      <c r="X235" s="593"/>
      <c r="Y235" s="593"/>
      <c r="Z235" s="593"/>
      <c r="AA235" s="593"/>
      <c r="AB235" s="593"/>
      <c r="AC235" s="593"/>
      <c r="AD235" s="593"/>
      <c r="AE235" s="417"/>
      <c r="AF235" s="417"/>
      <c r="AG235" s="417"/>
      <c r="AH235" s="417"/>
      <c r="AI235" s="417"/>
      <c r="AJ235" s="417"/>
      <c r="AK235" s="417"/>
      <c r="AL235" s="417"/>
      <c r="AM235" s="417"/>
      <c r="AN235" s="417"/>
    </row>
    <row r="236" spans="1:40" s="233" customFormat="1">
      <c r="A236" s="232"/>
      <c r="C236" s="234"/>
      <c r="P236" s="417"/>
      <c r="Q236" s="593"/>
      <c r="R236" s="593"/>
      <c r="S236" s="593"/>
      <c r="T236" s="593"/>
      <c r="U236" s="593"/>
      <c r="V236" s="593"/>
      <c r="W236" s="593"/>
      <c r="X236" s="593"/>
      <c r="Y236" s="593"/>
      <c r="Z236" s="593"/>
      <c r="AA236" s="593"/>
      <c r="AB236" s="593"/>
      <c r="AC236" s="593"/>
      <c r="AD236" s="593"/>
      <c r="AE236" s="417"/>
      <c r="AF236" s="417"/>
      <c r="AG236" s="417"/>
      <c r="AH236" s="417"/>
      <c r="AI236" s="417"/>
      <c r="AJ236" s="417"/>
      <c r="AK236" s="417"/>
      <c r="AL236" s="417"/>
      <c r="AM236" s="417"/>
      <c r="AN236" s="417"/>
    </row>
    <row r="237" spans="1:40" s="233" customFormat="1">
      <c r="A237" s="232"/>
      <c r="C237" s="234"/>
      <c r="P237" s="417"/>
      <c r="Q237" s="593"/>
      <c r="R237" s="593"/>
      <c r="S237" s="593"/>
      <c r="T237" s="593"/>
      <c r="U237" s="593"/>
      <c r="V237" s="593"/>
      <c r="W237" s="593"/>
      <c r="X237" s="593"/>
      <c r="Y237" s="593"/>
      <c r="Z237" s="593"/>
      <c r="AA237" s="593"/>
      <c r="AB237" s="593"/>
      <c r="AC237" s="593"/>
      <c r="AD237" s="593"/>
      <c r="AE237" s="417"/>
      <c r="AF237" s="417"/>
      <c r="AG237" s="417"/>
      <c r="AH237" s="417"/>
      <c r="AI237" s="417"/>
      <c r="AJ237" s="417"/>
      <c r="AK237" s="417"/>
      <c r="AL237" s="417"/>
      <c r="AM237" s="417"/>
      <c r="AN237" s="417"/>
    </row>
    <row r="238" spans="1:40" s="233" customFormat="1">
      <c r="A238" s="232"/>
      <c r="C238" s="234"/>
      <c r="P238" s="417"/>
      <c r="Q238" s="593"/>
      <c r="R238" s="593"/>
      <c r="S238" s="593"/>
      <c r="T238" s="593"/>
      <c r="U238" s="593"/>
      <c r="V238" s="593"/>
      <c r="W238" s="593"/>
      <c r="X238" s="593"/>
      <c r="Y238" s="593"/>
      <c r="Z238" s="593"/>
      <c r="AA238" s="593"/>
      <c r="AB238" s="593"/>
      <c r="AC238" s="593"/>
      <c r="AD238" s="593"/>
      <c r="AE238" s="417"/>
      <c r="AF238" s="417"/>
      <c r="AG238" s="417"/>
      <c r="AH238" s="417"/>
      <c r="AI238" s="417"/>
      <c r="AJ238" s="417"/>
      <c r="AK238" s="417"/>
      <c r="AL238" s="417"/>
      <c r="AM238" s="417"/>
      <c r="AN238" s="417"/>
    </row>
    <row r="239" spans="1:40" s="233" customFormat="1">
      <c r="A239" s="232"/>
      <c r="C239" s="234"/>
      <c r="P239" s="417"/>
      <c r="Q239" s="593"/>
      <c r="R239" s="593"/>
      <c r="S239" s="593"/>
      <c r="T239" s="593"/>
      <c r="U239" s="593"/>
      <c r="V239" s="593"/>
      <c r="W239" s="593"/>
      <c r="X239" s="593"/>
      <c r="Y239" s="593"/>
      <c r="Z239" s="593"/>
      <c r="AA239" s="593"/>
      <c r="AB239" s="593"/>
      <c r="AC239" s="593"/>
      <c r="AD239" s="593"/>
      <c r="AE239" s="417"/>
      <c r="AF239" s="417"/>
      <c r="AG239" s="417"/>
      <c r="AH239" s="417"/>
      <c r="AI239" s="417"/>
      <c r="AJ239" s="417"/>
      <c r="AK239" s="417"/>
      <c r="AL239" s="417"/>
      <c r="AM239" s="417"/>
      <c r="AN239" s="417"/>
    </row>
    <row r="240" spans="1:40" s="233" customFormat="1">
      <c r="A240" s="232"/>
      <c r="C240" s="234"/>
      <c r="P240" s="417"/>
      <c r="Q240" s="593"/>
      <c r="R240" s="593"/>
      <c r="S240" s="593"/>
      <c r="T240" s="593"/>
      <c r="U240" s="593"/>
      <c r="V240" s="593"/>
      <c r="W240" s="593"/>
      <c r="X240" s="593"/>
      <c r="Y240" s="593"/>
      <c r="Z240" s="593"/>
      <c r="AA240" s="593"/>
      <c r="AB240" s="593"/>
      <c r="AC240" s="593"/>
      <c r="AD240" s="593"/>
      <c r="AE240" s="417"/>
      <c r="AF240" s="417"/>
      <c r="AG240" s="417"/>
      <c r="AH240" s="417"/>
      <c r="AI240" s="417"/>
      <c r="AJ240" s="417"/>
      <c r="AK240" s="417"/>
      <c r="AL240" s="417"/>
      <c r="AM240" s="417"/>
      <c r="AN240" s="417"/>
    </row>
    <row r="241" spans="1:40" s="233" customFormat="1">
      <c r="A241" s="232"/>
      <c r="C241" s="234"/>
      <c r="P241" s="417"/>
      <c r="Q241" s="593"/>
      <c r="R241" s="593"/>
      <c r="S241" s="593"/>
      <c r="T241" s="593"/>
      <c r="U241" s="593"/>
      <c r="V241" s="593"/>
      <c r="W241" s="593"/>
      <c r="X241" s="593"/>
      <c r="Y241" s="593"/>
      <c r="Z241" s="593"/>
      <c r="AA241" s="593"/>
      <c r="AB241" s="593"/>
      <c r="AC241" s="593"/>
      <c r="AD241" s="593"/>
      <c r="AE241" s="417"/>
      <c r="AF241" s="417"/>
      <c r="AG241" s="417"/>
      <c r="AH241" s="417"/>
      <c r="AI241" s="417"/>
      <c r="AJ241" s="417"/>
      <c r="AK241" s="417"/>
      <c r="AL241" s="417"/>
      <c r="AM241" s="417"/>
      <c r="AN241" s="417"/>
    </row>
    <row r="242" spans="1:40" s="233" customFormat="1">
      <c r="A242" s="232"/>
      <c r="C242" s="234"/>
      <c r="P242" s="417"/>
      <c r="Q242" s="593"/>
      <c r="R242" s="593"/>
      <c r="S242" s="593"/>
      <c r="T242" s="593"/>
      <c r="U242" s="593"/>
      <c r="V242" s="593"/>
      <c r="W242" s="593"/>
      <c r="X242" s="593"/>
      <c r="Y242" s="593"/>
      <c r="Z242" s="593"/>
      <c r="AA242" s="593"/>
      <c r="AB242" s="593"/>
      <c r="AC242" s="593"/>
      <c r="AD242" s="593"/>
      <c r="AE242" s="417"/>
      <c r="AF242" s="417"/>
      <c r="AG242" s="417"/>
      <c r="AH242" s="417"/>
      <c r="AI242" s="417"/>
      <c r="AJ242" s="417"/>
      <c r="AK242" s="417"/>
      <c r="AL242" s="417"/>
      <c r="AM242" s="417"/>
      <c r="AN242" s="417"/>
    </row>
    <row r="243" spans="1:40" s="233" customFormat="1">
      <c r="A243" s="232"/>
      <c r="C243" s="234"/>
      <c r="P243" s="417"/>
      <c r="Q243" s="593"/>
      <c r="R243" s="593"/>
      <c r="S243" s="593"/>
      <c r="T243" s="593"/>
      <c r="U243" s="593"/>
      <c r="V243" s="593"/>
      <c r="W243" s="593"/>
      <c r="X243" s="593"/>
      <c r="Y243" s="593"/>
      <c r="Z243" s="593"/>
      <c r="AA243" s="593"/>
      <c r="AB243" s="593"/>
      <c r="AC243" s="593"/>
      <c r="AD243" s="593"/>
      <c r="AE243" s="417"/>
      <c r="AF243" s="417"/>
      <c r="AG243" s="417"/>
      <c r="AH243" s="417"/>
      <c r="AI243" s="417"/>
      <c r="AJ243" s="417"/>
      <c r="AK243" s="417"/>
      <c r="AL243" s="417"/>
      <c r="AM243" s="417"/>
      <c r="AN243" s="417"/>
    </row>
    <row r="244" spans="1:40" s="233" customFormat="1">
      <c r="A244" s="232"/>
      <c r="C244" s="234"/>
      <c r="P244" s="417"/>
      <c r="Q244" s="593"/>
      <c r="R244" s="593"/>
      <c r="S244" s="593"/>
      <c r="T244" s="593"/>
      <c r="U244" s="593"/>
      <c r="V244" s="593"/>
      <c r="W244" s="593"/>
      <c r="X244" s="593"/>
      <c r="Y244" s="593"/>
      <c r="Z244" s="593"/>
      <c r="AA244" s="593"/>
      <c r="AB244" s="593"/>
      <c r="AC244" s="593"/>
      <c r="AD244" s="593"/>
      <c r="AE244" s="417"/>
      <c r="AF244" s="417"/>
      <c r="AG244" s="417"/>
      <c r="AH244" s="417"/>
      <c r="AI244" s="417"/>
      <c r="AJ244" s="417"/>
      <c r="AK244" s="417"/>
      <c r="AL244" s="417"/>
      <c r="AM244" s="417"/>
      <c r="AN244" s="417"/>
    </row>
    <row r="245" spans="1:40" s="233" customFormat="1">
      <c r="A245" s="232"/>
      <c r="C245" s="234"/>
      <c r="P245" s="417"/>
      <c r="Q245" s="593"/>
      <c r="R245" s="593"/>
      <c r="S245" s="593"/>
      <c r="T245" s="593"/>
      <c r="U245" s="593"/>
      <c r="V245" s="593"/>
      <c r="W245" s="593"/>
      <c r="X245" s="593"/>
      <c r="Y245" s="593"/>
      <c r="Z245" s="593"/>
      <c r="AA245" s="593"/>
      <c r="AB245" s="593"/>
      <c r="AC245" s="593"/>
      <c r="AD245" s="593"/>
      <c r="AE245" s="417"/>
      <c r="AF245" s="417"/>
      <c r="AG245" s="417"/>
      <c r="AH245" s="417"/>
      <c r="AI245" s="417"/>
      <c r="AJ245" s="417"/>
      <c r="AK245" s="417"/>
      <c r="AL245" s="417"/>
      <c r="AM245" s="417"/>
      <c r="AN245" s="417"/>
    </row>
    <row r="246" spans="1:40" s="233" customFormat="1">
      <c r="A246" s="232"/>
      <c r="C246" s="234"/>
      <c r="P246" s="417"/>
      <c r="Q246" s="593"/>
      <c r="R246" s="593"/>
      <c r="S246" s="593"/>
      <c r="T246" s="593"/>
      <c r="U246" s="593"/>
      <c r="V246" s="593"/>
      <c r="W246" s="593"/>
      <c r="X246" s="593"/>
      <c r="Y246" s="593"/>
      <c r="Z246" s="593"/>
      <c r="AA246" s="593"/>
      <c r="AB246" s="593"/>
      <c r="AC246" s="593"/>
      <c r="AD246" s="593"/>
      <c r="AE246" s="417"/>
      <c r="AF246" s="417"/>
      <c r="AG246" s="417"/>
      <c r="AH246" s="417"/>
      <c r="AI246" s="417"/>
      <c r="AJ246" s="417"/>
      <c r="AK246" s="417"/>
      <c r="AL246" s="417"/>
      <c r="AM246" s="417"/>
      <c r="AN246" s="417"/>
    </row>
    <row r="247" spans="1:40" s="233" customFormat="1">
      <c r="A247" s="232"/>
      <c r="C247" s="234"/>
      <c r="P247" s="417"/>
      <c r="Q247" s="593"/>
      <c r="R247" s="593"/>
      <c r="S247" s="593"/>
      <c r="T247" s="593"/>
      <c r="U247" s="593"/>
      <c r="V247" s="593"/>
      <c r="W247" s="593"/>
      <c r="X247" s="593"/>
      <c r="Y247" s="593"/>
      <c r="Z247" s="593"/>
      <c r="AA247" s="593"/>
      <c r="AB247" s="593"/>
      <c r="AC247" s="593"/>
      <c r="AD247" s="593"/>
      <c r="AE247" s="417"/>
      <c r="AF247" s="417"/>
      <c r="AG247" s="417"/>
      <c r="AH247" s="417"/>
      <c r="AI247" s="417"/>
      <c r="AJ247" s="417"/>
      <c r="AK247" s="417"/>
      <c r="AL247" s="417"/>
      <c r="AM247" s="417"/>
      <c r="AN247" s="417"/>
    </row>
    <row r="248" spans="1:40" s="233" customFormat="1">
      <c r="A248" s="232"/>
      <c r="C248" s="234"/>
      <c r="P248" s="417"/>
      <c r="Q248" s="593"/>
      <c r="R248" s="593"/>
      <c r="S248" s="593"/>
      <c r="T248" s="593"/>
      <c r="U248" s="593"/>
      <c r="V248" s="593"/>
      <c r="W248" s="593"/>
      <c r="X248" s="593"/>
      <c r="Y248" s="593"/>
      <c r="Z248" s="593"/>
      <c r="AA248" s="593"/>
      <c r="AB248" s="593"/>
      <c r="AC248" s="593"/>
      <c r="AD248" s="593"/>
      <c r="AE248" s="417"/>
      <c r="AF248" s="417"/>
      <c r="AG248" s="417"/>
      <c r="AH248" s="417"/>
      <c r="AI248" s="417"/>
      <c r="AJ248" s="417"/>
      <c r="AK248" s="417"/>
      <c r="AL248" s="417"/>
      <c r="AM248" s="417"/>
      <c r="AN248" s="417"/>
    </row>
    <row r="249" spans="1:40" s="233" customFormat="1">
      <c r="A249" s="232"/>
      <c r="C249" s="234"/>
      <c r="P249" s="417"/>
      <c r="Q249" s="593"/>
      <c r="R249" s="593"/>
      <c r="S249" s="593"/>
      <c r="T249" s="593"/>
      <c r="U249" s="593"/>
      <c r="V249" s="593"/>
      <c r="W249" s="593"/>
      <c r="X249" s="593"/>
      <c r="Y249" s="593"/>
      <c r="Z249" s="593"/>
      <c r="AA249" s="593"/>
      <c r="AB249" s="593"/>
      <c r="AC249" s="593"/>
      <c r="AD249" s="593"/>
      <c r="AE249" s="417"/>
      <c r="AF249" s="417"/>
      <c r="AG249" s="417"/>
      <c r="AH249" s="417"/>
      <c r="AI249" s="417"/>
      <c r="AJ249" s="417"/>
      <c r="AK249" s="417"/>
      <c r="AL249" s="417"/>
      <c r="AM249" s="417"/>
      <c r="AN249" s="417"/>
    </row>
    <row r="250" spans="1:40" s="233" customFormat="1">
      <c r="A250" s="232"/>
      <c r="C250" s="234"/>
      <c r="P250" s="417"/>
      <c r="Q250" s="593"/>
      <c r="R250" s="593"/>
      <c r="S250" s="593"/>
      <c r="T250" s="593"/>
      <c r="U250" s="593"/>
      <c r="V250" s="593"/>
      <c r="W250" s="593"/>
      <c r="X250" s="593"/>
      <c r="Y250" s="593"/>
      <c r="Z250" s="593"/>
      <c r="AA250" s="593"/>
      <c r="AB250" s="593"/>
      <c r="AC250" s="593"/>
      <c r="AD250" s="593"/>
      <c r="AE250" s="417"/>
      <c r="AF250" s="417"/>
      <c r="AG250" s="417"/>
      <c r="AH250" s="417"/>
      <c r="AI250" s="417"/>
      <c r="AJ250" s="417"/>
      <c r="AK250" s="417"/>
      <c r="AL250" s="417"/>
      <c r="AM250" s="417"/>
      <c r="AN250" s="417"/>
    </row>
    <row r="251" spans="1:40" s="233" customFormat="1">
      <c r="A251" s="232"/>
      <c r="C251" s="234"/>
      <c r="P251" s="417"/>
      <c r="Q251" s="593"/>
      <c r="R251" s="593"/>
      <c r="S251" s="593"/>
      <c r="T251" s="593"/>
      <c r="U251" s="593"/>
      <c r="V251" s="593"/>
      <c r="W251" s="593"/>
      <c r="X251" s="593"/>
      <c r="Y251" s="593"/>
      <c r="Z251" s="593"/>
      <c r="AA251" s="593"/>
      <c r="AB251" s="593"/>
      <c r="AC251" s="593"/>
      <c r="AD251" s="593"/>
      <c r="AE251" s="417"/>
      <c r="AF251" s="417"/>
      <c r="AG251" s="417"/>
      <c r="AH251" s="417"/>
      <c r="AI251" s="417"/>
      <c r="AJ251" s="417"/>
      <c r="AK251" s="417"/>
      <c r="AL251" s="417"/>
      <c r="AM251" s="417"/>
      <c r="AN251" s="417"/>
    </row>
    <row r="252" spans="1:40" s="233" customFormat="1">
      <c r="A252" s="232"/>
      <c r="C252" s="234"/>
      <c r="P252" s="417"/>
      <c r="Q252" s="593"/>
      <c r="R252" s="593"/>
      <c r="S252" s="593"/>
      <c r="T252" s="593"/>
      <c r="U252" s="593"/>
      <c r="V252" s="593"/>
      <c r="W252" s="593"/>
      <c r="X252" s="593"/>
      <c r="Y252" s="593"/>
      <c r="Z252" s="593"/>
      <c r="AA252" s="593"/>
      <c r="AB252" s="593"/>
      <c r="AC252" s="593"/>
      <c r="AD252" s="593"/>
      <c r="AE252" s="417"/>
      <c r="AF252" s="417"/>
      <c r="AG252" s="417"/>
      <c r="AH252" s="417"/>
      <c r="AI252" s="417"/>
      <c r="AJ252" s="417"/>
      <c r="AK252" s="417"/>
      <c r="AL252" s="417"/>
      <c r="AM252" s="417"/>
      <c r="AN252" s="417"/>
    </row>
    <row r="253" spans="1:40" s="233" customFormat="1">
      <c r="A253" s="232"/>
      <c r="C253" s="234"/>
      <c r="P253" s="417"/>
      <c r="Q253" s="593"/>
      <c r="R253" s="593"/>
      <c r="S253" s="593"/>
      <c r="T253" s="593"/>
      <c r="U253" s="593"/>
      <c r="V253" s="593"/>
      <c r="W253" s="593"/>
      <c r="X253" s="593"/>
      <c r="Y253" s="593"/>
      <c r="Z253" s="593"/>
      <c r="AA253" s="593"/>
      <c r="AB253" s="593"/>
      <c r="AC253" s="593"/>
      <c r="AD253" s="593"/>
      <c r="AE253" s="417"/>
      <c r="AF253" s="417"/>
      <c r="AG253" s="417"/>
      <c r="AH253" s="417"/>
      <c r="AI253" s="417"/>
      <c r="AJ253" s="417"/>
      <c r="AK253" s="417"/>
      <c r="AL253" s="417"/>
      <c r="AM253" s="417"/>
      <c r="AN253" s="417"/>
    </row>
    <row r="254" spans="1:40" s="233" customFormat="1">
      <c r="A254" s="232"/>
      <c r="C254" s="234"/>
      <c r="P254" s="417"/>
      <c r="Q254" s="593"/>
      <c r="R254" s="593"/>
      <c r="S254" s="593"/>
      <c r="T254" s="593"/>
      <c r="U254" s="593"/>
      <c r="V254" s="593"/>
      <c r="W254" s="593"/>
      <c r="X254" s="593"/>
      <c r="Y254" s="593"/>
      <c r="Z254" s="593"/>
      <c r="AA254" s="593"/>
      <c r="AB254" s="593"/>
      <c r="AC254" s="593"/>
      <c r="AD254" s="593"/>
      <c r="AE254" s="417"/>
      <c r="AF254" s="417"/>
      <c r="AG254" s="417"/>
      <c r="AH254" s="417"/>
      <c r="AI254" s="417"/>
      <c r="AJ254" s="417"/>
      <c r="AK254" s="417"/>
      <c r="AL254" s="417"/>
      <c r="AM254" s="417"/>
      <c r="AN254" s="417"/>
    </row>
    <row r="255" spans="1:40" s="233" customFormat="1">
      <c r="A255" s="232"/>
      <c r="C255" s="234"/>
      <c r="P255" s="417"/>
      <c r="Q255" s="593"/>
      <c r="R255" s="593"/>
      <c r="S255" s="593"/>
      <c r="T255" s="593"/>
      <c r="U255" s="593"/>
      <c r="V255" s="593"/>
      <c r="W255" s="593"/>
      <c r="X255" s="593"/>
      <c r="Y255" s="593"/>
      <c r="Z255" s="593"/>
      <c r="AA255" s="593"/>
      <c r="AB255" s="593"/>
      <c r="AC255" s="593"/>
      <c r="AD255" s="593"/>
      <c r="AE255" s="417"/>
      <c r="AF255" s="417"/>
      <c r="AG255" s="417"/>
      <c r="AH255" s="417"/>
      <c r="AI255" s="417"/>
      <c r="AJ255" s="417"/>
      <c r="AK255" s="417"/>
      <c r="AL255" s="417"/>
      <c r="AM255" s="417"/>
      <c r="AN255" s="417"/>
    </row>
    <row r="256" spans="1:40" s="233" customFormat="1">
      <c r="A256" s="232"/>
      <c r="C256" s="234"/>
      <c r="P256" s="417"/>
      <c r="Q256" s="593"/>
      <c r="R256" s="593"/>
      <c r="S256" s="593"/>
      <c r="T256" s="593"/>
      <c r="U256" s="593"/>
      <c r="V256" s="593"/>
      <c r="W256" s="593"/>
      <c r="X256" s="593"/>
      <c r="Y256" s="593"/>
      <c r="Z256" s="593"/>
      <c r="AA256" s="593"/>
      <c r="AB256" s="593"/>
      <c r="AC256" s="593"/>
      <c r="AD256" s="593"/>
      <c r="AE256" s="417"/>
      <c r="AF256" s="417"/>
      <c r="AG256" s="417"/>
      <c r="AH256" s="417"/>
      <c r="AI256" s="417"/>
      <c r="AJ256" s="417"/>
      <c r="AK256" s="417"/>
      <c r="AL256" s="417"/>
      <c r="AM256" s="417"/>
      <c r="AN256" s="417"/>
    </row>
    <row r="257" spans="1:40" s="233" customFormat="1">
      <c r="A257" s="232"/>
      <c r="C257" s="234"/>
      <c r="P257" s="417"/>
      <c r="Q257" s="593"/>
      <c r="R257" s="593"/>
      <c r="S257" s="593"/>
      <c r="T257" s="593"/>
      <c r="U257" s="593"/>
      <c r="V257" s="593"/>
      <c r="W257" s="593"/>
      <c r="X257" s="593"/>
      <c r="Y257" s="593"/>
      <c r="Z257" s="593"/>
      <c r="AA257" s="593"/>
      <c r="AB257" s="593"/>
      <c r="AC257" s="593"/>
      <c r="AD257" s="593"/>
      <c r="AE257" s="417"/>
      <c r="AF257" s="417"/>
      <c r="AG257" s="417"/>
      <c r="AH257" s="417"/>
      <c r="AI257" s="417"/>
      <c r="AJ257" s="417"/>
      <c r="AK257" s="417"/>
      <c r="AL257" s="417"/>
      <c r="AM257" s="417"/>
      <c r="AN257" s="417"/>
    </row>
    <row r="258" spans="1:40" s="233" customFormat="1">
      <c r="A258" s="232"/>
      <c r="C258" s="234"/>
      <c r="P258" s="417"/>
      <c r="Q258" s="593"/>
      <c r="R258" s="593"/>
      <c r="S258" s="593"/>
      <c r="T258" s="593"/>
      <c r="U258" s="593"/>
      <c r="V258" s="593"/>
      <c r="W258" s="593"/>
      <c r="X258" s="593"/>
      <c r="Y258" s="593"/>
      <c r="Z258" s="593"/>
      <c r="AA258" s="593"/>
      <c r="AB258" s="593"/>
      <c r="AC258" s="593"/>
      <c r="AD258" s="593"/>
      <c r="AE258" s="417"/>
      <c r="AF258" s="417"/>
      <c r="AG258" s="417"/>
      <c r="AH258" s="417"/>
      <c r="AI258" s="417"/>
      <c r="AJ258" s="417"/>
      <c r="AK258" s="417"/>
      <c r="AL258" s="417"/>
      <c r="AM258" s="417"/>
      <c r="AN258" s="417"/>
    </row>
    <row r="259" spans="1:40" s="233" customFormat="1">
      <c r="A259" s="232"/>
      <c r="C259" s="234"/>
      <c r="P259" s="417"/>
      <c r="Q259" s="593"/>
      <c r="R259" s="593"/>
      <c r="S259" s="593"/>
      <c r="T259" s="593"/>
      <c r="U259" s="593"/>
      <c r="V259" s="593"/>
      <c r="W259" s="593"/>
      <c r="X259" s="593"/>
      <c r="Y259" s="593"/>
      <c r="Z259" s="593"/>
      <c r="AA259" s="593"/>
      <c r="AB259" s="593"/>
      <c r="AC259" s="593"/>
      <c r="AD259" s="593"/>
      <c r="AE259" s="417"/>
      <c r="AF259" s="417"/>
      <c r="AG259" s="417"/>
      <c r="AH259" s="417"/>
      <c r="AI259" s="417"/>
      <c r="AJ259" s="417"/>
      <c r="AK259" s="417"/>
      <c r="AL259" s="417"/>
      <c r="AM259" s="417"/>
      <c r="AN259" s="417"/>
    </row>
    <row r="260" spans="1:40" s="233" customFormat="1">
      <c r="A260" s="232"/>
      <c r="C260" s="234"/>
      <c r="P260" s="417"/>
      <c r="Q260" s="593"/>
      <c r="R260" s="593"/>
      <c r="S260" s="593"/>
      <c r="T260" s="593"/>
      <c r="U260" s="593"/>
      <c r="V260" s="593"/>
      <c r="W260" s="593"/>
      <c r="X260" s="593"/>
      <c r="Y260" s="593"/>
      <c r="Z260" s="593"/>
      <c r="AA260" s="593"/>
      <c r="AB260" s="593"/>
      <c r="AC260" s="593"/>
      <c r="AD260" s="593"/>
      <c r="AE260" s="417"/>
      <c r="AF260" s="417"/>
      <c r="AG260" s="417"/>
      <c r="AH260" s="417"/>
      <c r="AI260" s="417"/>
      <c r="AJ260" s="417"/>
      <c r="AK260" s="417"/>
      <c r="AL260" s="417"/>
      <c r="AM260" s="417"/>
      <c r="AN260" s="417"/>
    </row>
    <row r="261" spans="1:40" s="233" customFormat="1">
      <c r="A261" s="232"/>
      <c r="C261" s="234"/>
      <c r="P261" s="417"/>
      <c r="Q261" s="593"/>
      <c r="R261" s="593"/>
      <c r="S261" s="593"/>
      <c r="T261" s="593"/>
      <c r="U261" s="593"/>
      <c r="V261" s="593"/>
      <c r="W261" s="593"/>
      <c r="X261" s="593"/>
      <c r="Y261" s="593"/>
      <c r="Z261" s="593"/>
      <c r="AA261" s="593"/>
      <c r="AB261" s="593"/>
      <c r="AC261" s="593"/>
      <c r="AD261" s="593"/>
      <c r="AE261" s="417"/>
      <c r="AF261" s="417"/>
      <c r="AG261" s="417"/>
      <c r="AH261" s="417"/>
      <c r="AI261" s="417"/>
      <c r="AJ261" s="417"/>
      <c r="AK261" s="417"/>
      <c r="AL261" s="417"/>
      <c r="AM261" s="417"/>
      <c r="AN261" s="417"/>
    </row>
    <row r="262" spans="1:40" s="233" customFormat="1">
      <c r="A262" s="232"/>
      <c r="C262" s="234"/>
      <c r="P262" s="417"/>
      <c r="Q262" s="593"/>
      <c r="R262" s="593"/>
      <c r="S262" s="593"/>
      <c r="T262" s="593"/>
      <c r="U262" s="593"/>
      <c r="V262" s="593"/>
      <c r="W262" s="593"/>
      <c r="X262" s="593"/>
      <c r="Y262" s="593"/>
      <c r="Z262" s="593"/>
      <c r="AA262" s="593"/>
      <c r="AB262" s="593"/>
      <c r="AC262" s="593"/>
      <c r="AD262" s="593"/>
      <c r="AE262" s="417"/>
      <c r="AF262" s="417"/>
      <c r="AG262" s="417"/>
      <c r="AH262" s="417"/>
      <c r="AI262" s="417"/>
      <c r="AJ262" s="417"/>
      <c r="AK262" s="417"/>
      <c r="AL262" s="417"/>
      <c r="AM262" s="417"/>
      <c r="AN262" s="417"/>
    </row>
    <row r="263" spans="1:40" s="233" customFormat="1">
      <c r="A263" s="232"/>
      <c r="C263" s="234"/>
      <c r="P263" s="417"/>
      <c r="Q263" s="593"/>
      <c r="R263" s="593"/>
      <c r="S263" s="593"/>
      <c r="T263" s="593"/>
      <c r="U263" s="593"/>
      <c r="V263" s="593"/>
      <c r="W263" s="593"/>
      <c r="X263" s="593"/>
      <c r="Y263" s="593"/>
      <c r="Z263" s="593"/>
      <c r="AA263" s="593"/>
      <c r="AB263" s="593"/>
      <c r="AC263" s="593"/>
      <c r="AD263" s="593"/>
      <c r="AE263" s="417"/>
      <c r="AF263" s="417"/>
      <c r="AG263" s="417"/>
      <c r="AH263" s="417"/>
      <c r="AI263" s="417"/>
      <c r="AJ263" s="417"/>
      <c r="AK263" s="417"/>
      <c r="AL263" s="417"/>
      <c r="AM263" s="417"/>
      <c r="AN263" s="417"/>
    </row>
    <row r="264" spans="1:40" s="233" customFormat="1">
      <c r="A264" s="232"/>
      <c r="C264" s="234"/>
      <c r="P264" s="417"/>
      <c r="Q264" s="593"/>
      <c r="R264" s="593"/>
      <c r="S264" s="593"/>
      <c r="T264" s="593"/>
      <c r="U264" s="593"/>
      <c r="V264" s="593"/>
      <c r="W264" s="593"/>
      <c r="X264" s="593"/>
      <c r="Y264" s="593"/>
      <c r="Z264" s="593"/>
      <c r="AA264" s="593"/>
      <c r="AB264" s="593"/>
      <c r="AC264" s="593"/>
      <c r="AD264" s="593"/>
      <c r="AE264" s="417"/>
      <c r="AF264" s="417"/>
      <c r="AG264" s="417"/>
      <c r="AH264" s="417"/>
      <c r="AI264" s="417"/>
      <c r="AJ264" s="417"/>
      <c r="AK264" s="417"/>
      <c r="AL264" s="417"/>
      <c r="AM264" s="417"/>
      <c r="AN264" s="417"/>
    </row>
    <row r="265" spans="1:40" s="233" customFormat="1">
      <c r="A265" s="232"/>
      <c r="C265" s="234"/>
      <c r="P265" s="417"/>
      <c r="Q265" s="593"/>
      <c r="R265" s="593"/>
      <c r="S265" s="593"/>
      <c r="T265" s="593"/>
      <c r="U265" s="593"/>
      <c r="V265" s="593"/>
      <c r="W265" s="593"/>
      <c r="X265" s="593"/>
      <c r="Y265" s="593"/>
      <c r="Z265" s="593"/>
      <c r="AA265" s="593"/>
      <c r="AB265" s="593"/>
      <c r="AC265" s="593"/>
      <c r="AD265" s="593"/>
      <c r="AE265" s="417"/>
      <c r="AF265" s="417"/>
      <c r="AG265" s="417"/>
      <c r="AH265" s="417"/>
      <c r="AI265" s="417"/>
      <c r="AJ265" s="417"/>
      <c r="AK265" s="417"/>
      <c r="AL265" s="417"/>
      <c r="AM265" s="417"/>
      <c r="AN265" s="417"/>
    </row>
    <row r="266" spans="1:40" s="233" customFormat="1">
      <c r="A266" s="232"/>
      <c r="C266" s="234"/>
      <c r="P266" s="417"/>
      <c r="Q266" s="593"/>
      <c r="R266" s="593"/>
      <c r="S266" s="593"/>
      <c r="T266" s="593"/>
      <c r="U266" s="593"/>
      <c r="V266" s="593"/>
      <c r="W266" s="593"/>
      <c r="X266" s="593"/>
      <c r="Y266" s="593"/>
      <c r="Z266" s="593"/>
      <c r="AA266" s="593"/>
      <c r="AB266" s="593"/>
      <c r="AC266" s="593"/>
      <c r="AD266" s="593"/>
      <c r="AE266" s="417"/>
      <c r="AF266" s="417"/>
      <c r="AG266" s="417"/>
      <c r="AH266" s="417"/>
      <c r="AI266" s="417"/>
      <c r="AJ266" s="417"/>
      <c r="AK266" s="417"/>
      <c r="AL266" s="417"/>
      <c r="AM266" s="417"/>
      <c r="AN266" s="417"/>
    </row>
    <row r="267" spans="1:40" s="233" customFormat="1">
      <c r="A267" s="232"/>
      <c r="C267" s="234"/>
      <c r="P267" s="417"/>
      <c r="Q267" s="593"/>
      <c r="R267" s="593"/>
      <c r="S267" s="593"/>
      <c r="T267" s="593"/>
      <c r="U267" s="593"/>
      <c r="V267" s="593"/>
      <c r="W267" s="593"/>
      <c r="X267" s="593"/>
      <c r="Y267" s="593"/>
      <c r="Z267" s="593"/>
      <c r="AA267" s="593"/>
      <c r="AB267" s="593"/>
      <c r="AC267" s="593"/>
      <c r="AD267" s="593"/>
      <c r="AE267" s="417"/>
      <c r="AF267" s="417"/>
      <c r="AG267" s="417"/>
      <c r="AH267" s="417"/>
      <c r="AI267" s="417"/>
      <c r="AJ267" s="417"/>
      <c r="AK267" s="417"/>
      <c r="AL267" s="417"/>
      <c r="AM267" s="417"/>
      <c r="AN267" s="417"/>
    </row>
    <row r="268" spans="1:40" s="233" customFormat="1">
      <c r="A268" s="232"/>
      <c r="C268" s="234"/>
      <c r="P268" s="417"/>
      <c r="Q268" s="593"/>
      <c r="R268" s="593"/>
      <c r="S268" s="593"/>
      <c r="T268" s="593"/>
      <c r="U268" s="593"/>
      <c r="V268" s="593"/>
      <c r="W268" s="593"/>
      <c r="X268" s="593"/>
      <c r="Y268" s="593"/>
      <c r="Z268" s="593"/>
      <c r="AA268" s="593"/>
      <c r="AB268" s="593"/>
      <c r="AC268" s="593"/>
      <c r="AD268" s="593"/>
      <c r="AE268" s="417"/>
      <c r="AF268" s="417"/>
      <c r="AG268" s="417"/>
      <c r="AH268" s="417"/>
      <c r="AI268" s="417"/>
      <c r="AJ268" s="417"/>
      <c r="AK268" s="417"/>
      <c r="AL268" s="417"/>
      <c r="AM268" s="417"/>
      <c r="AN268" s="417"/>
    </row>
    <row r="269" spans="1:40" s="233" customFormat="1">
      <c r="A269" s="232"/>
      <c r="C269" s="234"/>
      <c r="P269" s="417"/>
      <c r="Q269" s="593"/>
      <c r="R269" s="593"/>
      <c r="S269" s="593"/>
      <c r="T269" s="593"/>
      <c r="U269" s="593"/>
      <c r="V269" s="593"/>
      <c r="W269" s="593"/>
      <c r="X269" s="593"/>
      <c r="Y269" s="593"/>
      <c r="Z269" s="593"/>
      <c r="AA269" s="593"/>
      <c r="AB269" s="593"/>
      <c r="AC269" s="593"/>
      <c r="AD269" s="593"/>
      <c r="AE269" s="417"/>
      <c r="AF269" s="417"/>
      <c r="AG269" s="417"/>
      <c r="AH269" s="417"/>
      <c r="AI269" s="417"/>
      <c r="AJ269" s="417"/>
      <c r="AK269" s="417"/>
      <c r="AL269" s="417"/>
      <c r="AM269" s="417"/>
      <c r="AN269" s="417"/>
    </row>
    <row r="270" spans="1:40" s="233" customFormat="1">
      <c r="A270" s="232"/>
      <c r="C270" s="234"/>
      <c r="P270" s="417"/>
      <c r="Q270" s="593"/>
      <c r="R270" s="593"/>
      <c r="S270" s="593"/>
      <c r="T270" s="593"/>
      <c r="U270" s="593"/>
      <c r="V270" s="593"/>
      <c r="W270" s="593"/>
      <c r="X270" s="593"/>
      <c r="Y270" s="593"/>
      <c r="Z270" s="593"/>
      <c r="AA270" s="593"/>
      <c r="AB270" s="593"/>
      <c r="AC270" s="593"/>
      <c r="AD270" s="593"/>
      <c r="AE270" s="417"/>
      <c r="AF270" s="417"/>
      <c r="AG270" s="417"/>
      <c r="AH270" s="417"/>
      <c r="AI270" s="417"/>
      <c r="AJ270" s="417"/>
      <c r="AK270" s="417"/>
      <c r="AL270" s="417"/>
      <c r="AM270" s="417"/>
      <c r="AN270" s="417"/>
    </row>
    <row r="271" spans="1:40" s="233" customFormat="1">
      <c r="A271" s="232"/>
      <c r="C271" s="234"/>
      <c r="P271" s="417"/>
      <c r="Q271" s="593"/>
      <c r="R271" s="593"/>
      <c r="S271" s="593"/>
      <c r="T271" s="593"/>
      <c r="U271" s="593"/>
      <c r="V271" s="593"/>
      <c r="W271" s="593"/>
      <c r="X271" s="593"/>
      <c r="Y271" s="593"/>
      <c r="Z271" s="593"/>
      <c r="AA271" s="593"/>
      <c r="AB271" s="593"/>
      <c r="AC271" s="593"/>
      <c r="AD271" s="593"/>
      <c r="AE271" s="417"/>
      <c r="AF271" s="417"/>
      <c r="AG271" s="417"/>
      <c r="AH271" s="417"/>
      <c r="AI271" s="417"/>
      <c r="AJ271" s="417"/>
      <c r="AK271" s="417"/>
      <c r="AL271" s="417"/>
      <c r="AM271" s="417"/>
      <c r="AN271" s="417"/>
    </row>
    <row r="272" spans="1:40" s="233" customFormat="1">
      <c r="A272" s="232"/>
      <c r="C272" s="234"/>
      <c r="P272" s="417"/>
      <c r="Q272" s="593"/>
      <c r="R272" s="593"/>
      <c r="S272" s="593"/>
      <c r="T272" s="593"/>
      <c r="U272" s="593"/>
      <c r="V272" s="593"/>
      <c r="W272" s="593"/>
      <c r="X272" s="593"/>
      <c r="Y272" s="593"/>
      <c r="Z272" s="593"/>
      <c r="AA272" s="593"/>
      <c r="AB272" s="593"/>
      <c r="AC272" s="593"/>
      <c r="AD272" s="593"/>
      <c r="AE272" s="417"/>
      <c r="AF272" s="417"/>
      <c r="AG272" s="417"/>
      <c r="AH272" s="417"/>
      <c r="AI272" s="417"/>
      <c r="AJ272" s="417"/>
      <c r="AK272" s="417"/>
      <c r="AL272" s="417"/>
      <c r="AM272" s="417"/>
      <c r="AN272" s="417"/>
    </row>
    <row r="273" spans="1:40" s="233" customFormat="1">
      <c r="A273" s="232"/>
      <c r="C273" s="234"/>
      <c r="P273" s="417"/>
      <c r="Q273" s="593"/>
      <c r="R273" s="593"/>
      <c r="S273" s="593"/>
      <c r="T273" s="593"/>
      <c r="U273" s="593"/>
      <c r="V273" s="593"/>
      <c r="W273" s="593"/>
      <c r="X273" s="593"/>
      <c r="Y273" s="593"/>
      <c r="Z273" s="593"/>
      <c r="AA273" s="593"/>
      <c r="AB273" s="593"/>
      <c r="AC273" s="593"/>
      <c r="AD273" s="593"/>
      <c r="AE273" s="417"/>
      <c r="AF273" s="417"/>
      <c r="AG273" s="417"/>
      <c r="AH273" s="417"/>
      <c r="AI273" s="417"/>
      <c r="AJ273" s="417"/>
      <c r="AK273" s="417"/>
      <c r="AL273" s="417"/>
      <c r="AM273" s="417"/>
      <c r="AN273" s="417"/>
    </row>
    <row r="274" spans="1:40" s="233" customFormat="1">
      <c r="A274" s="232"/>
      <c r="C274" s="234"/>
      <c r="P274" s="417"/>
      <c r="Q274" s="593"/>
      <c r="R274" s="593"/>
      <c r="S274" s="593"/>
      <c r="T274" s="593"/>
      <c r="U274" s="593"/>
      <c r="V274" s="593"/>
      <c r="W274" s="593"/>
      <c r="X274" s="593"/>
      <c r="Y274" s="593"/>
      <c r="Z274" s="593"/>
      <c r="AA274" s="593"/>
      <c r="AB274" s="593"/>
      <c r="AC274" s="593"/>
      <c r="AD274" s="593"/>
      <c r="AE274" s="417"/>
      <c r="AF274" s="417"/>
      <c r="AG274" s="417"/>
      <c r="AH274" s="417"/>
      <c r="AI274" s="417"/>
      <c r="AJ274" s="417"/>
      <c r="AK274" s="417"/>
      <c r="AL274" s="417"/>
      <c r="AM274" s="417"/>
      <c r="AN274" s="417"/>
    </row>
    <row r="275" spans="1:40" s="233" customFormat="1">
      <c r="A275" s="232"/>
      <c r="C275" s="234"/>
      <c r="P275" s="417"/>
      <c r="Q275" s="593"/>
      <c r="R275" s="593"/>
      <c r="S275" s="593"/>
      <c r="T275" s="593"/>
      <c r="U275" s="593"/>
      <c r="V275" s="593"/>
      <c r="W275" s="593"/>
      <c r="X275" s="593"/>
      <c r="Y275" s="593"/>
      <c r="Z275" s="593"/>
      <c r="AA275" s="593"/>
      <c r="AB275" s="593"/>
      <c r="AC275" s="593"/>
      <c r="AD275" s="593"/>
      <c r="AE275" s="417"/>
      <c r="AF275" s="417"/>
      <c r="AG275" s="417"/>
      <c r="AH275" s="417"/>
      <c r="AI275" s="417"/>
      <c r="AJ275" s="417"/>
      <c r="AK275" s="417"/>
      <c r="AL275" s="417"/>
      <c r="AM275" s="417"/>
      <c r="AN275" s="417"/>
    </row>
    <row r="276" spans="1:40" s="233" customFormat="1">
      <c r="A276" s="232"/>
      <c r="C276" s="234"/>
      <c r="P276" s="417"/>
      <c r="Q276" s="593"/>
      <c r="R276" s="593"/>
      <c r="S276" s="593"/>
      <c r="T276" s="593"/>
      <c r="U276" s="593"/>
      <c r="V276" s="593"/>
      <c r="W276" s="593"/>
      <c r="X276" s="593"/>
      <c r="Y276" s="593"/>
      <c r="Z276" s="593"/>
      <c r="AA276" s="593"/>
      <c r="AB276" s="593"/>
      <c r="AC276" s="593"/>
      <c r="AD276" s="593"/>
      <c r="AE276" s="417"/>
      <c r="AF276" s="417"/>
      <c r="AG276" s="417"/>
      <c r="AH276" s="417"/>
      <c r="AI276" s="417"/>
      <c r="AJ276" s="417"/>
      <c r="AK276" s="417"/>
      <c r="AL276" s="417"/>
      <c r="AM276" s="417"/>
      <c r="AN276" s="417"/>
    </row>
    <row r="277" spans="1:40" s="233" customFormat="1">
      <c r="A277" s="232"/>
      <c r="C277" s="234"/>
      <c r="P277" s="417"/>
      <c r="Q277" s="593"/>
      <c r="R277" s="593"/>
      <c r="S277" s="593"/>
      <c r="T277" s="593"/>
      <c r="U277" s="593"/>
      <c r="V277" s="593"/>
      <c r="W277" s="593"/>
      <c r="X277" s="593"/>
      <c r="Y277" s="593"/>
      <c r="Z277" s="593"/>
      <c r="AA277" s="593"/>
      <c r="AB277" s="593"/>
      <c r="AC277" s="593"/>
      <c r="AD277" s="593"/>
      <c r="AE277" s="417"/>
      <c r="AF277" s="417"/>
      <c r="AG277" s="417"/>
      <c r="AH277" s="417"/>
      <c r="AI277" s="417"/>
      <c r="AJ277" s="417"/>
      <c r="AK277" s="417"/>
      <c r="AL277" s="417"/>
      <c r="AM277" s="417"/>
      <c r="AN277" s="417"/>
    </row>
    <row r="278" spans="1:40" s="233" customFormat="1">
      <c r="A278" s="232"/>
      <c r="C278" s="234"/>
      <c r="P278" s="417"/>
      <c r="Q278" s="593"/>
      <c r="R278" s="593"/>
      <c r="S278" s="593"/>
      <c r="T278" s="593"/>
      <c r="U278" s="593"/>
      <c r="V278" s="593"/>
      <c r="W278" s="593"/>
      <c r="X278" s="593"/>
      <c r="Y278" s="593"/>
      <c r="Z278" s="593"/>
      <c r="AA278" s="593"/>
      <c r="AB278" s="593"/>
      <c r="AC278" s="593"/>
      <c r="AD278" s="593"/>
      <c r="AE278" s="417"/>
      <c r="AF278" s="417"/>
      <c r="AG278" s="417"/>
      <c r="AH278" s="417"/>
      <c r="AI278" s="417"/>
      <c r="AJ278" s="417"/>
      <c r="AK278" s="417"/>
      <c r="AL278" s="417"/>
      <c r="AM278" s="417"/>
      <c r="AN278" s="417"/>
    </row>
    <row r="279" spans="1:40" s="233" customFormat="1">
      <c r="A279" s="232"/>
      <c r="C279" s="234"/>
      <c r="P279" s="417"/>
      <c r="Q279" s="593"/>
      <c r="R279" s="593"/>
      <c r="S279" s="593"/>
      <c r="T279" s="593"/>
      <c r="U279" s="593"/>
      <c r="V279" s="593"/>
      <c r="W279" s="593"/>
      <c r="X279" s="593"/>
      <c r="Y279" s="593"/>
      <c r="Z279" s="593"/>
      <c r="AA279" s="593"/>
      <c r="AB279" s="593"/>
      <c r="AC279" s="593"/>
      <c r="AD279" s="593"/>
      <c r="AE279" s="417"/>
      <c r="AF279" s="417"/>
      <c r="AG279" s="417"/>
      <c r="AH279" s="417"/>
      <c r="AI279" s="417"/>
      <c r="AJ279" s="417"/>
      <c r="AK279" s="417"/>
      <c r="AL279" s="417"/>
      <c r="AM279" s="417"/>
      <c r="AN279" s="417"/>
    </row>
    <row r="280" spans="1:40" s="233" customFormat="1">
      <c r="A280" s="232"/>
      <c r="C280" s="234"/>
      <c r="P280" s="417"/>
      <c r="Q280" s="593"/>
      <c r="R280" s="593"/>
      <c r="S280" s="593"/>
      <c r="T280" s="593"/>
      <c r="U280" s="593"/>
      <c r="V280" s="593"/>
      <c r="W280" s="593"/>
      <c r="X280" s="593"/>
      <c r="Y280" s="593"/>
      <c r="Z280" s="593"/>
      <c r="AA280" s="593"/>
      <c r="AB280" s="593"/>
      <c r="AC280" s="593"/>
      <c r="AD280" s="593"/>
      <c r="AE280" s="417"/>
      <c r="AF280" s="417"/>
      <c r="AG280" s="417"/>
      <c r="AH280" s="417"/>
      <c r="AI280" s="417"/>
      <c r="AJ280" s="417"/>
      <c r="AK280" s="417"/>
      <c r="AL280" s="417"/>
      <c r="AM280" s="417"/>
      <c r="AN280" s="417"/>
    </row>
    <row r="281" spans="1:40" s="233" customFormat="1">
      <c r="A281" s="232"/>
      <c r="C281" s="234"/>
      <c r="P281" s="417"/>
      <c r="Q281" s="593"/>
      <c r="R281" s="593"/>
      <c r="S281" s="593"/>
      <c r="T281" s="593"/>
      <c r="U281" s="593"/>
      <c r="V281" s="593"/>
      <c r="W281" s="593"/>
      <c r="X281" s="593"/>
      <c r="Y281" s="593"/>
      <c r="Z281" s="593"/>
      <c r="AA281" s="593"/>
      <c r="AB281" s="593"/>
      <c r="AC281" s="593"/>
      <c r="AD281" s="593"/>
      <c r="AE281" s="417"/>
      <c r="AF281" s="417"/>
      <c r="AG281" s="417"/>
      <c r="AH281" s="417"/>
      <c r="AI281" s="417"/>
      <c r="AJ281" s="417"/>
      <c r="AK281" s="417"/>
      <c r="AL281" s="417"/>
      <c r="AM281" s="417"/>
      <c r="AN281" s="417"/>
    </row>
    <row r="282" spans="1:40" s="233" customFormat="1">
      <c r="A282" s="232"/>
      <c r="C282" s="234"/>
      <c r="P282" s="417"/>
      <c r="Q282" s="593"/>
      <c r="R282" s="593"/>
      <c r="S282" s="593"/>
      <c r="T282" s="593"/>
      <c r="U282" s="593"/>
      <c r="V282" s="593"/>
      <c r="W282" s="593"/>
      <c r="X282" s="593"/>
      <c r="Y282" s="593"/>
      <c r="Z282" s="593"/>
      <c r="AA282" s="593"/>
      <c r="AB282" s="593"/>
      <c r="AC282" s="593"/>
      <c r="AD282" s="593"/>
      <c r="AE282" s="417"/>
      <c r="AF282" s="417"/>
      <c r="AG282" s="417"/>
      <c r="AH282" s="417"/>
      <c r="AI282" s="417"/>
      <c r="AJ282" s="417"/>
      <c r="AK282" s="417"/>
      <c r="AL282" s="417"/>
      <c r="AM282" s="417"/>
      <c r="AN282" s="417"/>
    </row>
    <row r="283" spans="1:40" s="233" customFormat="1">
      <c r="A283" s="232"/>
      <c r="C283" s="234"/>
      <c r="P283" s="417"/>
      <c r="Q283" s="593"/>
      <c r="R283" s="593"/>
      <c r="S283" s="593"/>
      <c r="T283" s="593"/>
      <c r="U283" s="593"/>
      <c r="V283" s="593"/>
      <c r="W283" s="593"/>
      <c r="X283" s="593"/>
      <c r="Y283" s="593"/>
      <c r="Z283" s="593"/>
      <c r="AA283" s="593"/>
      <c r="AB283" s="593"/>
      <c r="AC283" s="593"/>
      <c r="AD283" s="593"/>
      <c r="AE283" s="417"/>
      <c r="AF283" s="417"/>
      <c r="AG283" s="417"/>
      <c r="AH283" s="417"/>
      <c r="AI283" s="417"/>
      <c r="AJ283" s="417"/>
      <c r="AK283" s="417"/>
      <c r="AL283" s="417"/>
      <c r="AM283" s="417"/>
      <c r="AN283" s="417"/>
    </row>
    <row r="284" spans="1:40" s="233" customFormat="1">
      <c r="A284" s="232"/>
      <c r="C284" s="234"/>
      <c r="P284" s="417"/>
      <c r="Q284" s="593"/>
      <c r="R284" s="593"/>
      <c r="S284" s="593"/>
      <c r="T284" s="593"/>
      <c r="U284" s="593"/>
      <c r="V284" s="593"/>
      <c r="W284" s="593"/>
      <c r="X284" s="593"/>
      <c r="Y284" s="593"/>
      <c r="Z284" s="593"/>
      <c r="AA284" s="593"/>
      <c r="AB284" s="593"/>
      <c r="AC284" s="593"/>
      <c r="AD284" s="593"/>
      <c r="AE284" s="417"/>
      <c r="AF284" s="417"/>
      <c r="AG284" s="417"/>
      <c r="AH284" s="417"/>
      <c r="AI284" s="417"/>
      <c r="AJ284" s="417"/>
      <c r="AK284" s="417"/>
      <c r="AL284" s="417"/>
      <c r="AM284" s="417"/>
      <c r="AN284" s="417"/>
    </row>
    <row r="285" spans="1:40" s="233" customFormat="1">
      <c r="A285" s="232"/>
      <c r="C285" s="234"/>
      <c r="P285" s="417"/>
      <c r="Q285" s="593"/>
      <c r="R285" s="593"/>
      <c r="S285" s="593"/>
      <c r="T285" s="593"/>
      <c r="U285" s="593"/>
      <c r="V285" s="593"/>
      <c r="W285" s="593"/>
      <c r="X285" s="593"/>
      <c r="Y285" s="593"/>
      <c r="Z285" s="593"/>
      <c r="AA285" s="593"/>
      <c r="AB285" s="593"/>
      <c r="AC285" s="593"/>
      <c r="AD285" s="593"/>
      <c r="AE285" s="417"/>
      <c r="AF285" s="417"/>
      <c r="AG285" s="417"/>
      <c r="AH285" s="417"/>
      <c r="AI285" s="417"/>
      <c r="AJ285" s="417"/>
      <c r="AK285" s="417"/>
      <c r="AL285" s="417"/>
      <c r="AM285" s="417"/>
      <c r="AN285" s="417"/>
    </row>
    <row r="286" spans="1:40" s="233" customFormat="1">
      <c r="A286" s="232"/>
      <c r="C286" s="234"/>
      <c r="P286" s="417"/>
      <c r="Q286" s="593"/>
      <c r="R286" s="593"/>
      <c r="S286" s="593"/>
      <c r="T286" s="593"/>
      <c r="U286" s="593"/>
      <c r="V286" s="593"/>
      <c r="W286" s="593"/>
      <c r="X286" s="593"/>
      <c r="Y286" s="593"/>
      <c r="Z286" s="593"/>
      <c r="AA286" s="593"/>
      <c r="AB286" s="593"/>
      <c r="AC286" s="593"/>
      <c r="AD286" s="593"/>
      <c r="AE286" s="417"/>
      <c r="AF286" s="417"/>
      <c r="AG286" s="417"/>
      <c r="AH286" s="417"/>
      <c r="AI286" s="417"/>
      <c r="AJ286" s="417"/>
      <c r="AK286" s="417"/>
      <c r="AL286" s="417"/>
      <c r="AM286" s="417"/>
      <c r="AN286" s="417"/>
    </row>
    <row r="287" spans="1:40" s="233" customFormat="1">
      <c r="A287" s="232"/>
      <c r="C287" s="234"/>
      <c r="P287" s="417"/>
      <c r="Q287" s="593"/>
      <c r="R287" s="593"/>
      <c r="S287" s="593"/>
      <c r="T287" s="593"/>
      <c r="U287" s="593"/>
      <c r="V287" s="593"/>
      <c r="W287" s="593"/>
      <c r="X287" s="593"/>
      <c r="Y287" s="593"/>
      <c r="Z287" s="593"/>
      <c r="AA287" s="593"/>
      <c r="AB287" s="593"/>
      <c r="AC287" s="593"/>
      <c r="AD287" s="593"/>
      <c r="AE287" s="417"/>
      <c r="AF287" s="417"/>
      <c r="AG287" s="417"/>
      <c r="AH287" s="417"/>
      <c r="AI287" s="417"/>
      <c r="AJ287" s="417"/>
      <c r="AK287" s="417"/>
      <c r="AL287" s="417"/>
      <c r="AM287" s="417"/>
      <c r="AN287" s="417"/>
    </row>
    <row r="288" spans="1:40" s="233" customFormat="1">
      <c r="A288" s="232"/>
      <c r="C288" s="234"/>
      <c r="P288" s="417"/>
      <c r="Q288" s="593"/>
      <c r="R288" s="593"/>
      <c r="S288" s="593"/>
      <c r="T288" s="593"/>
      <c r="U288" s="593"/>
      <c r="V288" s="593"/>
      <c r="W288" s="593"/>
      <c r="X288" s="593"/>
      <c r="Y288" s="593"/>
      <c r="Z288" s="593"/>
      <c r="AA288" s="593"/>
      <c r="AB288" s="593"/>
      <c r="AC288" s="593"/>
      <c r="AD288" s="593"/>
      <c r="AE288" s="417"/>
      <c r="AF288" s="417"/>
      <c r="AG288" s="417"/>
      <c r="AH288" s="417"/>
      <c r="AI288" s="417"/>
      <c r="AJ288" s="417"/>
      <c r="AK288" s="417"/>
      <c r="AL288" s="417"/>
      <c r="AM288" s="417"/>
      <c r="AN288" s="417"/>
    </row>
    <row r="289" spans="1:40" s="233" customFormat="1">
      <c r="A289" s="232"/>
      <c r="C289" s="234"/>
      <c r="P289" s="417"/>
      <c r="Q289" s="593"/>
      <c r="R289" s="593"/>
      <c r="S289" s="593"/>
      <c r="T289" s="593"/>
      <c r="U289" s="593"/>
      <c r="V289" s="593"/>
      <c r="W289" s="593"/>
      <c r="X289" s="593"/>
      <c r="Y289" s="593"/>
      <c r="Z289" s="593"/>
      <c r="AA289" s="593"/>
      <c r="AB289" s="593"/>
      <c r="AC289" s="593"/>
      <c r="AD289" s="593"/>
      <c r="AE289" s="417"/>
      <c r="AF289" s="417"/>
      <c r="AG289" s="417"/>
      <c r="AH289" s="417"/>
      <c r="AI289" s="417"/>
      <c r="AJ289" s="417"/>
      <c r="AK289" s="417"/>
      <c r="AL289" s="417"/>
      <c r="AM289" s="417"/>
      <c r="AN289" s="417"/>
    </row>
    <row r="290" spans="1:40" s="233" customFormat="1">
      <c r="A290" s="232"/>
      <c r="C290" s="234"/>
      <c r="P290" s="417"/>
      <c r="Q290" s="593"/>
      <c r="R290" s="593"/>
      <c r="S290" s="593"/>
      <c r="T290" s="593"/>
      <c r="U290" s="593"/>
      <c r="V290" s="593"/>
      <c r="W290" s="593"/>
      <c r="X290" s="593"/>
      <c r="Y290" s="593"/>
      <c r="Z290" s="593"/>
      <c r="AA290" s="593"/>
      <c r="AB290" s="593"/>
      <c r="AC290" s="593"/>
      <c r="AD290" s="593"/>
      <c r="AE290" s="417"/>
      <c r="AF290" s="417"/>
      <c r="AG290" s="417"/>
      <c r="AH290" s="417"/>
      <c r="AI290" s="417"/>
      <c r="AJ290" s="417"/>
      <c r="AK290" s="417"/>
      <c r="AL290" s="417"/>
      <c r="AM290" s="417"/>
      <c r="AN290" s="417"/>
    </row>
    <row r="291" spans="1:40" s="233" customFormat="1">
      <c r="A291" s="232"/>
      <c r="C291" s="234"/>
      <c r="P291" s="417"/>
      <c r="Q291" s="593"/>
      <c r="R291" s="593"/>
      <c r="S291" s="593"/>
      <c r="T291" s="593"/>
      <c r="U291" s="593"/>
      <c r="V291" s="593"/>
      <c r="W291" s="593"/>
      <c r="X291" s="593"/>
      <c r="Y291" s="593"/>
      <c r="Z291" s="593"/>
      <c r="AA291" s="593"/>
      <c r="AB291" s="593"/>
      <c r="AC291" s="593"/>
      <c r="AD291" s="593"/>
      <c r="AE291" s="417"/>
      <c r="AF291" s="417"/>
      <c r="AG291" s="417"/>
      <c r="AH291" s="417"/>
      <c r="AI291" s="417"/>
      <c r="AJ291" s="417"/>
      <c r="AK291" s="417"/>
      <c r="AL291" s="417"/>
      <c r="AM291" s="417"/>
      <c r="AN291" s="417"/>
    </row>
    <row r="292" spans="1:40" s="233" customFormat="1">
      <c r="A292" s="232"/>
      <c r="C292" s="234"/>
      <c r="P292" s="417"/>
      <c r="Q292" s="593"/>
      <c r="R292" s="593"/>
      <c r="S292" s="593"/>
      <c r="T292" s="593"/>
      <c r="U292" s="593"/>
      <c r="V292" s="593"/>
      <c r="W292" s="593"/>
      <c r="X292" s="593"/>
      <c r="Y292" s="593"/>
      <c r="Z292" s="593"/>
      <c r="AA292" s="593"/>
      <c r="AB292" s="593"/>
      <c r="AC292" s="593"/>
      <c r="AD292" s="593"/>
      <c r="AE292" s="417"/>
      <c r="AF292" s="417"/>
      <c r="AG292" s="417"/>
      <c r="AH292" s="417"/>
      <c r="AI292" s="417"/>
      <c r="AJ292" s="417"/>
      <c r="AK292" s="417"/>
      <c r="AL292" s="417"/>
      <c r="AM292" s="417"/>
      <c r="AN292" s="417"/>
    </row>
    <row r="293" spans="1:40" s="233" customFormat="1">
      <c r="A293" s="232"/>
      <c r="C293" s="234"/>
      <c r="P293" s="417"/>
      <c r="Q293" s="593"/>
      <c r="R293" s="593"/>
      <c r="S293" s="593"/>
      <c r="T293" s="593"/>
      <c r="U293" s="593"/>
      <c r="V293" s="593"/>
      <c r="W293" s="593"/>
      <c r="X293" s="593"/>
      <c r="Y293" s="593"/>
      <c r="Z293" s="593"/>
      <c r="AA293" s="593"/>
      <c r="AB293" s="593"/>
      <c r="AC293" s="593"/>
      <c r="AD293" s="593"/>
      <c r="AE293" s="417"/>
      <c r="AF293" s="417"/>
      <c r="AG293" s="417"/>
      <c r="AH293" s="417"/>
      <c r="AI293" s="417"/>
      <c r="AJ293" s="417"/>
      <c r="AK293" s="417"/>
      <c r="AL293" s="417"/>
      <c r="AM293" s="417"/>
      <c r="AN293" s="417"/>
    </row>
    <row r="294" spans="1:40" s="233" customFormat="1">
      <c r="A294" s="232"/>
      <c r="C294" s="234"/>
      <c r="P294" s="417"/>
      <c r="Q294" s="593"/>
      <c r="R294" s="593"/>
      <c r="S294" s="593"/>
      <c r="T294" s="593"/>
      <c r="U294" s="593"/>
      <c r="V294" s="593"/>
      <c r="W294" s="593"/>
      <c r="X294" s="593"/>
      <c r="Y294" s="593"/>
      <c r="Z294" s="593"/>
      <c r="AA294" s="593"/>
      <c r="AB294" s="593"/>
      <c r="AC294" s="593"/>
      <c r="AD294" s="593"/>
      <c r="AE294" s="417"/>
      <c r="AF294" s="417"/>
      <c r="AG294" s="417"/>
      <c r="AH294" s="417"/>
      <c r="AI294" s="417"/>
      <c r="AJ294" s="417"/>
      <c r="AK294" s="417"/>
      <c r="AL294" s="417"/>
      <c r="AM294" s="417"/>
      <c r="AN294" s="417"/>
    </row>
    <row r="295" spans="1:40" s="233" customFormat="1">
      <c r="A295" s="232"/>
      <c r="C295" s="234"/>
      <c r="P295" s="417"/>
      <c r="Q295" s="593"/>
      <c r="R295" s="593"/>
      <c r="S295" s="593"/>
      <c r="T295" s="593"/>
      <c r="U295" s="593"/>
      <c r="V295" s="593"/>
      <c r="W295" s="593"/>
      <c r="X295" s="593"/>
      <c r="Y295" s="593"/>
      <c r="Z295" s="593"/>
      <c r="AA295" s="593"/>
      <c r="AB295" s="593"/>
      <c r="AC295" s="593"/>
      <c r="AD295" s="593"/>
      <c r="AE295" s="417"/>
      <c r="AF295" s="417"/>
      <c r="AG295" s="417"/>
      <c r="AH295" s="417"/>
      <c r="AI295" s="417"/>
      <c r="AJ295" s="417"/>
      <c r="AK295" s="417"/>
      <c r="AL295" s="417"/>
      <c r="AM295" s="417"/>
      <c r="AN295" s="417"/>
    </row>
    <row r="296" spans="1:40" s="233" customFormat="1">
      <c r="A296" s="232"/>
      <c r="C296" s="234"/>
      <c r="P296" s="417"/>
      <c r="Q296" s="593"/>
      <c r="R296" s="593"/>
      <c r="S296" s="593"/>
      <c r="T296" s="593"/>
      <c r="U296" s="593"/>
      <c r="V296" s="593"/>
      <c r="W296" s="593"/>
      <c r="X296" s="593"/>
      <c r="Y296" s="593"/>
      <c r="Z296" s="593"/>
      <c r="AA296" s="593"/>
      <c r="AB296" s="593"/>
      <c r="AC296" s="593"/>
      <c r="AD296" s="593"/>
      <c r="AE296" s="417"/>
      <c r="AF296" s="417"/>
      <c r="AG296" s="417"/>
      <c r="AH296" s="417"/>
      <c r="AI296" s="417"/>
      <c r="AJ296" s="417"/>
      <c r="AK296" s="417"/>
      <c r="AL296" s="417"/>
      <c r="AM296" s="417"/>
      <c r="AN296" s="417"/>
    </row>
    <row r="297" spans="1:40" s="233" customFormat="1">
      <c r="A297" s="232"/>
      <c r="C297" s="234"/>
      <c r="P297" s="417"/>
      <c r="Q297" s="593"/>
      <c r="R297" s="593"/>
      <c r="S297" s="593"/>
      <c r="T297" s="593"/>
      <c r="U297" s="593"/>
      <c r="V297" s="593"/>
      <c r="W297" s="593"/>
      <c r="X297" s="593"/>
      <c r="Y297" s="593"/>
      <c r="Z297" s="593"/>
      <c r="AA297" s="593"/>
      <c r="AB297" s="593"/>
      <c r="AC297" s="593"/>
      <c r="AD297" s="593"/>
      <c r="AE297" s="417"/>
      <c r="AF297" s="417"/>
      <c r="AG297" s="417"/>
      <c r="AH297" s="417"/>
      <c r="AI297" s="417"/>
      <c r="AJ297" s="417"/>
      <c r="AK297" s="417"/>
      <c r="AL297" s="417"/>
      <c r="AM297" s="417"/>
      <c r="AN297" s="417"/>
    </row>
    <row r="298" spans="1:40" s="233" customFormat="1">
      <c r="A298" s="232"/>
      <c r="C298" s="234"/>
      <c r="P298" s="417"/>
      <c r="Q298" s="593"/>
      <c r="R298" s="593"/>
      <c r="S298" s="593"/>
      <c r="T298" s="593"/>
      <c r="U298" s="593"/>
      <c r="V298" s="593"/>
      <c r="W298" s="593"/>
      <c r="X298" s="593"/>
      <c r="Y298" s="593"/>
      <c r="Z298" s="593"/>
      <c r="AA298" s="593"/>
      <c r="AB298" s="593"/>
      <c r="AC298" s="593"/>
      <c r="AD298" s="593"/>
      <c r="AE298" s="417"/>
      <c r="AF298" s="417"/>
      <c r="AG298" s="417"/>
      <c r="AH298" s="417"/>
      <c r="AI298" s="417"/>
      <c r="AJ298" s="417"/>
      <c r="AK298" s="417"/>
      <c r="AL298" s="417"/>
      <c r="AM298" s="417"/>
      <c r="AN298" s="417"/>
    </row>
    <row r="299" spans="1:40" s="233" customFormat="1">
      <c r="A299" s="232"/>
      <c r="C299" s="234"/>
      <c r="P299" s="417"/>
      <c r="Q299" s="593"/>
      <c r="R299" s="593"/>
      <c r="S299" s="593"/>
      <c r="T299" s="593"/>
      <c r="U299" s="593"/>
      <c r="V299" s="593"/>
      <c r="W299" s="593"/>
      <c r="X299" s="593"/>
      <c r="Y299" s="593"/>
      <c r="Z299" s="593"/>
      <c r="AA299" s="593"/>
      <c r="AB299" s="593"/>
      <c r="AC299" s="593"/>
      <c r="AD299" s="593"/>
      <c r="AE299" s="417"/>
      <c r="AF299" s="417"/>
      <c r="AG299" s="417"/>
      <c r="AH299" s="417"/>
      <c r="AI299" s="417"/>
      <c r="AJ299" s="417"/>
      <c r="AK299" s="417"/>
      <c r="AL299" s="417"/>
      <c r="AM299" s="417"/>
      <c r="AN299" s="417"/>
    </row>
    <row r="300" spans="1:40" s="233" customFormat="1">
      <c r="A300" s="232"/>
      <c r="C300" s="234"/>
      <c r="P300" s="417"/>
      <c r="Q300" s="593"/>
      <c r="R300" s="593"/>
      <c r="S300" s="593"/>
      <c r="T300" s="593"/>
      <c r="U300" s="593"/>
      <c r="V300" s="593"/>
      <c r="W300" s="593"/>
      <c r="X300" s="593"/>
      <c r="Y300" s="593"/>
      <c r="Z300" s="593"/>
      <c r="AA300" s="593"/>
      <c r="AB300" s="593"/>
      <c r="AC300" s="593"/>
      <c r="AD300" s="593"/>
      <c r="AE300" s="417"/>
      <c r="AF300" s="417"/>
      <c r="AG300" s="417"/>
      <c r="AH300" s="417"/>
      <c r="AI300" s="417"/>
      <c r="AJ300" s="417"/>
      <c r="AK300" s="417"/>
      <c r="AL300" s="417"/>
      <c r="AM300" s="417"/>
      <c r="AN300" s="417"/>
    </row>
    <row r="301" spans="1:40" s="233" customFormat="1">
      <c r="A301" s="232"/>
      <c r="C301" s="234"/>
      <c r="P301" s="417"/>
      <c r="Q301" s="593"/>
      <c r="R301" s="593"/>
      <c r="S301" s="593"/>
      <c r="T301" s="593"/>
      <c r="U301" s="593"/>
      <c r="V301" s="593"/>
      <c r="W301" s="593"/>
      <c r="X301" s="593"/>
      <c r="Y301" s="593"/>
      <c r="Z301" s="593"/>
      <c r="AA301" s="593"/>
      <c r="AB301" s="593"/>
      <c r="AC301" s="593"/>
      <c r="AD301" s="593"/>
      <c r="AE301" s="417"/>
      <c r="AF301" s="417"/>
      <c r="AG301" s="417"/>
      <c r="AH301" s="417"/>
      <c r="AI301" s="417"/>
      <c r="AJ301" s="417"/>
      <c r="AK301" s="417"/>
      <c r="AL301" s="417"/>
      <c r="AM301" s="417"/>
      <c r="AN301" s="417"/>
    </row>
    <row r="302" spans="1:40" s="233" customFormat="1">
      <c r="A302" s="232"/>
      <c r="C302" s="234"/>
      <c r="P302" s="417"/>
      <c r="Q302" s="593"/>
      <c r="R302" s="593"/>
      <c r="S302" s="593"/>
      <c r="T302" s="593"/>
      <c r="U302" s="593"/>
      <c r="V302" s="593"/>
      <c r="W302" s="593"/>
      <c r="X302" s="593"/>
      <c r="Y302" s="593"/>
      <c r="Z302" s="593"/>
      <c r="AA302" s="593"/>
      <c r="AB302" s="593"/>
      <c r="AC302" s="593"/>
      <c r="AD302" s="593"/>
      <c r="AE302" s="417"/>
      <c r="AF302" s="417"/>
      <c r="AG302" s="417"/>
      <c r="AH302" s="417"/>
      <c r="AI302" s="417"/>
      <c r="AJ302" s="417"/>
      <c r="AK302" s="417"/>
      <c r="AL302" s="417"/>
      <c r="AM302" s="417"/>
      <c r="AN302" s="417"/>
    </row>
    <row r="303" spans="1:40" s="233" customFormat="1">
      <c r="A303" s="232"/>
      <c r="C303" s="234"/>
      <c r="P303" s="417"/>
      <c r="Q303" s="593"/>
      <c r="R303" s="593"/>
      <c r="S303" s="593"/>
      <c r="T303" s="593"/>
      <c r="U303" s="593"/>
      <c r="V303" s="593"/>
      <c r="W303" s="593"/>
      <c r="X303" s="593"/>
      <c r="Y303" s="593"/>
      <c r="Z303" s="593"/>
      <c r="AA303" s="593"/>
      <c r="AB303" s="593"/>
      <c r="AC303" s="593"/>
      <c r="AD303" s="593"/>
      <c r="AE303" s="417"/>
      <c r="AF303" s="417"/>
      <c r="AG303" s="417"/>
      <c r="AH303" s="417"/>
      <c r="AI303" s="417"/>
      <c r="AJ303" s="417"/>
      <c r="AK303" s="417"/>
      <c r="AL303" s="417"/>
      <c r="AM303" s="417"/>
      <c r="AN303" s="417"/>
    </row>
    <row r="304" spans="1:40" s="233" customFormat="1">
      <c r="A304" s="232"/>
      <c r="C304" s="234"/>
      <c r="P304" s="417"/>
      <c r="Q304" s="593"/>
      <c r="R304" s="593"/>
      <c r="S304" s="593"/>
      <c r="T304" s="593"/>
      <c r="U304" s="593"/>
      <c r="V304" s="593"/>
      <c r="W304" s="593"/>
      <c r="X304" s="593"/>
      <c r="Y304" s="593"/>
      <c r="Z304" s="593"/>
      <c r="AA304" s="593"/>
      <c r="AB304" s="593"/>
      <c r="AC304" s="593"/>
      <c r="AD304" s="593"/>
      <c r="AE304" s="417"/>
      <c r="AF304" s="417"/>
      <c r="AG304" s="417"/>
      <c r="AH304" s="417"/>
      <c r="AI304" s="417"/>
      <c r="AJ304" s="417"/>
      <c r="AK304" s="417"/>
      <c r="AL304" s="417"/>
      <c r="AM304" s="417"/>
      <c r="AN304" s="417"/>
    </row>
    <row r="305" spans="1:40" s="233" customFormat="1">
      <c r="A305" s="232"/>
      <c r="C305" s="234"/>
      <c r="P305" s="417"/>
      <c r="Q305" s="593"/>
      <c r="R305" s="593"/>
      <c r="S305" s="593"/>
      <c r="T305" s="593"/>
      <c r="U305" s="593"/>
      <c r="V305" s="593"/>
      <c r="W305" s="593"/>
      <c r="X305" s="593"/>
      <c r="Y305" s="593"/>
      <c r="Z305" s="593"/>
      <c r="AA305" s="593"/>
      <c r="AB305" s="593"/>
      <c r="AC305" s="593"/>
      <c r="AD305" s="593"/>
      <c r="AE305" s="417"/>
      <c r="AF305" s="417"/>
      <c r="AG305" s="417"/>
      <c r="AH305" s="417"/>
      <c r="AI305" s="417"/>
      <c r="AJ305" s="417"/>
      <c r="AK305" s="417"/>
      <c r="AL305" s="417"/>
      <c r="AM305" s="417"/>
      <c r="AN305" s="417"/>
    </row>
    <row r="306" spans="1:40" s="233" customFormat="1">
      <c r="A306" s="232"/>
      <c r="C306" s="234"/>
      <c r="P306" s="417"/>
      <c r="Q306" s="593"/>
      <c r="R306" s="593"/>
      <c r="S306" s="593"/>
      <c r="T306" s="593"/>
      <c r="U306" s="593"/>
      <c r="V306" s="593"/>
      <c r="W306" s="593"/>
      <c r="X306" s="593"/>
      <c r="Y306" s="593"/>
      <c r="Z306" s="593"/>
      <c r="AA306" s="593"/>
      <c r="AB306" s="593"/>
      <c r="AC306" s="593"/>
      <c r="AD306" s="593"/>
      <c r="AE306" s="417"/>
      <c r="AF306" s="417"/>
      <c r="AG306" s="417"/>
      <c r="AH306" s="417"/>
      <c r="AI306" s="417"/>
      <c r="AJ306" s="417"/>
      <c r="AK306" s="417"/>
      <c r="AL306" s="417"/>
      <c r="AM306" s="417"/>
      <c r="AN306" s="417"/>
    </row>
    <row r="307" spans="1:40" s="233" customFormat="1">
      <c r="A307" s="232"/>
      <c r="C307" s="234"/>
      <c r="P307" s="417"/>
      <c r="Q307" s="593"/>
      <c r="R307" s="593"/>
      <c r="S307" s="593"/>
      <c r="T307" s="593"/>
      <c r="U307" s="593"/>
      <c r="V307" s="593"/>
      <c r="W307" s="593"/>
      <c r="X307" s="593"/>
      <c r="Y307" s="593"/>
      <c r="Z307" s="593"/>
      <c r="AA307" s="593"/>
      <c r="AB307" s="593"/>
      <c r="AC307" s="593"/>
      <c r="AD307" s="593"/>
      <c r="AE307" s="417"/>
      <c r="AF307" s="417"/>
      <c r="AG307" s="417"/>
      <c r="AH307" s="417"/>
      <c r="AI307" s="417"/>
      <c r="AJ307" s="417"/>
      <c r="AK307" s="417"/>
      <c r="AL307" s="417"/>
      <c r="AM307" s="417"/>
      <c r="AN307" s="417"/>
    </row>
    <row r="308" spans="1:40" s="233" customFormat="1">
      <c r="A308" s="232"/>
      <c r="C308" s="234"/>
      <c r="P308" s="417"/>
      <c r="Q308" s="593"/>
      <c r="R308" s="593"/>
      <c r="S308" s="593"/>
      <c r="T308" s="593"/>
      <c r="U308" s="593"/>
      <c r="V308" s="593"/>
      <c r="W308" s="593"/>
      <c r="X308" s="593"/>
      <c r="Y308" s="593"/>
      <c r="Z308" s="593"/>
      <c r="AA308" s="593"/>
      <c r="AB308" s="593"/>
      <c r="AC308" s="593"/>
      <c r="AD308" s="593"/>
      <c r="AE308" s="417"/>
      <c r="AF308" s="417"/>
      <c r="AG308" s="417"/>
      <c r="AH308" s="417"/>
      <c r="AI308" s="417"/>
      <c r="AJ308" s="417"/>
      <c r="AK308" s="417"/>
      <c r="AL308" s="417"/>
      <c r="AM308" s="417"/>
      <c r="AN308" s="417"/>
    </row>
    <row r="309" spans="1:40" s="233" customFormat="1">
      <c r="A309" s="232"/>
      <c r="C309" s="234"/>
      <c r="P309" s="417"/>
      <c r="Q309" s="593"/>
      <c r="R309" s="593"/>
      <c r="S309" s="593"/>
      <c r="T309" s="593"/>
      <c r="U309" s="593"/>
      <c r="V309" s="593"/>
      <c r="W309" s="593"/>
      <c r="X309" s="593"/>
      <c r="Y309" s="593"/>
      <c r="Z309" s="593"/>
      <c r="AA309" s="593"/>
      <c r="AB309" s="593"/>
      <c r="AC309" s="593"/>
      <c r="AD309" s="593"/>
      <c r="AE309" s="417"/>
      <c r="AF309" s="417"/>
      <c r="AG309" s="417"/>
      <c r="AH309" s="417"/>
      <c r="AI309" s="417"/>
      <c r="AJ309" s="417"/>
      <c r="AK309" s="417"/>
      <c r="AL309" s="417"/>
      <c r="AM309" s="417"/>
      <c r="AN309" s="417"/>
    </row>
    <row r="310" spans="1:40" s="233" customFormat="1">
      <c r="A310" s="232"/>
      <c r="C310" s="234"/>
      <c r="P310" s="417"/>
      <c r="Q310" s="593"/>
      <c r="R310" s="593"/>
      <c r="S310" s="593"/>
      <c r="T310" s="593"/>
      <c r="U310" s="593"/>
      <c r="V310" s="593"/>
      <c r="W310" s="593"/>
      <c r="X310" s="593"/>
      <c r="Y310" s="593"/>
      <c r="Z310" s="593"/>
      <c r="AA310" s="593"/>
      <c r="AB310" s="593"/>
      <c r="AC310" s="593"/>
      <c r="AD310" s="593"/>
      <c r="AE310" s="417"/>
      <c r="AF310" s="417"/>
      <c r="AG310" s="417"/>
      <c r="AH310" s="417"/>
      <c r="AI310" s="417"/>
      <c r="AJ310" s="417"/>
      <c r="AK310" s="417"/>
      <c r="AL310" s="417"/>
      <c r="AM310" s="417"/>
      <c r="AN310" s="417"/>
    </row>
    <row r="311" spans="1:40" s="233" customFormat="1">
      <c r="A311" s="232"/>
      <c r="C311" s="234"/>
      <c r="P311" s="417"/>
      <c r="Q311" s="593"/>
      <c r="R311" s="593"/>
      <c r="S311" s="593"/>
      <c r="T311" s="593"/>
      <c r="U311" s="593"/>
      <c r="V311" s="593"/>
      <c r="W311" s="593"/>
      <c r="X311" s="593"/>
      <c r="Y311" s="593"/>
      <c r="Z311" s="593"/>
      <c r="AA311" s="593"/>
      <c r="AB311" s="593"/>
      <c r="AC311" s="593"/>
      <c r="AD311" s="593"/>
      <c r="AE311" s="417"/>
      <c r="AF311" s="417"/>
      <c r="AG311" s="417"/>
      <c r="AH311" s="417"/>
      <c r="AI311" s="417"/>
      <c r="AJ311" s="417"/>
      <c r="AK311" s="417"/>
      <c r="AL311" s="417"/>
      <c r="AM311" s="417"/>
      <c r="AN311" s="417"/>
    </row>
    <row r="312" spans="1:40" s="233" customFormat="1">
      <c r="A312" s="232"/>
      <c r="C312" s="234"/>
      <c r="P312" s="417"/>
      <c r="Q312" s="593"/>
      <c r="R312" s="593"/>
      <c r="S312" s="593"/>
      <c r="T312" s="593"/>
      <c r="U312" s="593"/>
      <c r="V312" s="593"/>
      <c r="W312" s="593"/>
      <c r="X312" s="593"/>
      <c r="Y312" s="593"/>
      <c r="Z312" s="593"/>
      <c r="AA312" s="593"/>
      <c r="AB312" s="593"/>
      <c r="AC312" s="593"/>
      <c r="AD312" s="593"/>
      <c r="AE312" s="417"/>
      <c r="AF312" s="417"/>
      <c r="AG312" s="417"/>
      <c r="AH312" s="417"/>
      <c r="AI312" s="417"/>
      <c r="AJ312" s="417"/>
      <c r="AK312" s="417"/>
      <c r="AL312" s="417"/>
      <c r="AM312" s="417"/>
      <c r="AN312" s="417"/>
    </row>
    <row r="313" spans="1:40" s="233" customFormat="1">
      <c r="A313" s="232"/>
      <c r="C313" s="234"/>
      <c r="P313" s="417"/>
      <c r="Q313" s="593"/>
      <c r="R313" s="593"/>
      <c r="S313" s="593"/>
      <c r="T313" s="593"/>
      <c r="U313" s="593"/>
      <c r="V313" s="593"/>
      <c r="W313" s="593"/>
      <c r="X313" s="593"/>
      <c r="Y313" s="593"/>
      <c r="Z313" s="593"/>
      <c r="AA313" s="593"/>
      <c r="AB313" s="593"/>
      <c r="AC313" s="593"/>
      <c r="AD313" s="593"/>
      <c r="AE313" s="417"/>
      <c r="AF313" s="417"/>
      <c r="AG313" s="417"/>
      <c r="AH313" s="417"/>
      <c r="AI313" s="417"/>
      <c r="AJ313" s="417"/>
      <c r="AK313" s="417"/>
      <c r="AL313" s="417"/>
      <c r="AM313" s="417"/>
      <c r="AN313" s="417"/>
    </row>
    <row r="314" spans="1:40" s="233" customFormat="1">
      <c r="A314" s="232"/>
      <c r="C314" s="234"/>
      <c r="P314" s="417"/>
      <c r="Q314" s="593"/>
      <c r="R314" s="593"/>
      <c r="S314" s="593"/>
      <c r="T314" s="593"/>
      <c r="U314" s="593"/>
      <c r="V314" s="593"/>
      <c r="W314" s="593"/>
      <c r="X314" s="593"/>
      <c r="Y314" s="593"/>
      <c r="Z314" s="593"/>
      <c r="AA314" s="593"/>
      <c r="AB314" s="593"/>
      <c r="AC314" s="593"/>
      <c r="AD314" s="593"/>
      <c r="AE314" s="417"/>
      <c r="AF314" s="417"/>
      <c r="AG314" s="417"/>
      <c r="AH314" s="417"/>
      <c r="AI314" s="417"/>
      <c r="AJ314" s="417"/>
      <c r="AK314" s="417"/>
      <c r="AL314" s="417"/>
      <c r="AM314" s="417"/>
      <c r="AN314" s="417"/>
    </row>
    <row r="315" spans="1:40" s="233" customFormat="1">
      <c r="A315" s="232"/>
      <c r="C315" s="234"/>
      <c r="P315" s="417"/>
      <c r="Q315" s="593"/>
      <c r="R315" s="593"/>
      <c r="S315" s="593"/>
      <c r="T315" s="593"/>
      <c r="U315" s="593"/>
      <c r="V315" s="593"/>
      <c r="W315" s="593"/>
      <c r="X315" s="593"/>
      <c r="Y315" s="593"/>
      <c r="Z315" s="593"/>
      <c r="AA315" s="593"/>
      <c r="AB315" s="593"/>
      <c r="AC315" s="593"/>
      <c r="AD315" s="593"/>
      <c r="AE315" s="417"/>
      <c r="AF315" s="417"/>
      <c r="AG315" s="417"/>
      <c r="AH315" s="417"/>
      <c r="AI315" s="417"/>
      <c r="AJ315" s="417"/>
      <c r="AK315" s="417"/>
      <c r="AL315" s="417"/>
      <c r="AM315" s="417"/>
      <c r="AN315" s="417"/>
    </row>
    <row r="316" spans="1:40" s="233" customFormat="1">
      <c r="A316" s="232"/>
      <c r="C316" s="234"/>
      <c r="P316" s="417"/>
      <c r="Q316" s="593"/>
      <c r="R316" s="593"/>
      <c r="S316" s="593"/>
      <c r="T316" s="593"/>
      <c r="U316" s="593"/>
      <c r="V316" s="593"/>
      <c r="W316" s="593"/>
      <c r="X316" s="593"/>
      <c r="Y316" s="593"/>
      <c r="Z316" s="593"/>
      <c r="AA316" s="593"/>
      <c r="AB316" s="593"/>
      <c r="AC316" s="593"/>
      <c r="AD316" s="593"/>
      <c r="AE316" s="417"/>
      <c r="AF316" s="417"/>
      <c r="AG316" s="417"/>
      <c r="AH316" s="417"/>
      <c r="AI316" s="417"/>
      <c r="AJ316" s="417"/>
      <c r="AK316" s="417"/>
      <c r="AL316" s="417"/>
      <c r="AM316" s="417"/>
      <c r="AN316" s="417"/>
    </row>
    <row r="317" spans="1:40" s="233" customFormat="1">
      <c r="A317" s="232"/>
      <c r="C317" s="234"/>
      <c r="P317" s="417"/>
      <c r="Q317" s="593"/>
      <c r="R317" s="593"/>
      <c r="S317" s="593"/>
      <c r="T317" s="593"/>
      <c r="U317" s="593"/>
      <c r="V317" s="593"/>
      <c r="W317" s="593"/>
      <c r="X317" s="593"/>
      <c r="Y317" s="593"/>
      <c r="Z317" s="593"/>
      <c r="AA317" s="593"/>
      <c r="AB317" s="593"/>
      <c r="AC317" s="593"/>
      <c r="AD317" s="593"/>
      <c r="AE317" s="417"/>
      <c r="AF317" s="417"/>
      <c r="AG317" s="417"/>
      <c r="AH317" s="417"/>
      <c r="AI317" s="417"/>
      <c r="AJ317" s="417"/>
      <c r="AK317" s="417"/>
      <c r="AL317" s="417"/>
      <c r="AM317" s="417"/>
      <c r="AN317" s="417"/>
    </row>
    <row r="318" spans="1:40" s="233" customFormat="1">
      <c r="A318" s="232"/>
      <c r="C318" s="234"/>
      <c r="P318" s="417"/>
      <c r="Q318" s="593"/>
      <c r="R318" s="593"/>
      <c r="S318" s="593"/>
      <c r="T318" s="593"/>
      <c r="U318" s="593"/>
      <c r="V318" s="593"/>
      <c r="W318" s="593"/>
      <c r="X318" s="593"/>
      <c r="Y318" s="593"/>
      <c r="Z318" s="593"/>
      <c r="AA318" s="593"/>
      <c r="AB318" s="593"/>
      <c r="AC318" s="593"/>
      <c r="AD318" s="593"/>
      <c r="AE318" s="417"/>
      <c r="AF318" s="417"/>
      <c r="AG318" s="417"/>
      <c r="AH318" s="417"/>
      <c r="AI318" s="417"/>
      <c r="AJ318" s="417"/>
      <c r="AK318" s="417"/>
      <c r="AL318" s="417"/>
      <c r="AM318" s="417"/>
      <c r="AN318" s="417"/>
    </row>
    <row r="319" spans="1:40" s="233" customFormat="1">
      <c r="A319" s="232"/>
      <c r="C319" s="234"/>
      <c r="P319" s="417"/>
      <c r="Q319" s="593"/>
      <c r="R319" s="593"/>
      <c r="S319" s="593"/>
      <c r="T319" s="593"/>
      <c r="U319" s="593"/>
      <c r="V319" s="593"/>
      <c r="W319" s="593"/>
      <c r="X319" s="593"/>
      <c r="Y319" s="593"/>
      <c r="Z319" s="593"/>
      <c r="AA319" s="593"/>
      <c r="AB319" s="593"/>
      <c r="AC319" s="593"/>
      <c r="AD319" s="593"/>
      <c r="AE319" s="417"/>
      <c r="AF319" s="417"/>
      <c r="AG319" s="417"/>
      <c r="AH319" s="417"/>
      <c r="AI319" s="417"/>
      <c r="AJ319" s="417"/>
      <c r="AK319" s="417"/>
      <c r="AL319" s="417"/>
      <c r="AM319" s="417"/>
      <c r="AN319" s="417"/>
    </row>
    <row r="320" spans="1:40" s="233" customFormat="1">
      <c r="A320" s="232"/>
      <c r="C320" s="234"/>
      <c r="P320" s="417"/>
      <c r="Q320" s="593"/>
      <c r="R320" s="593"/>
      <c r="S320" s="593"/>
      <c r="T320" s="593"/>
      <c r="U320" s="593"/>
      <c r="V320" s="593"/>
      <c r="W320" s="593"/>
      <c r="X320" s="593"/>
      <c r="Y320" s="593"/>
      <c r="Z320" s="593"/>
      <c r="AA320" s="593"/>
      <c r="AB320" s="593"/>
      <c r="AC320" s="593"/>
      <c r="AD320" s="593"/>
      <c r="AE320" s="417"/>
      <c r="AF320" s="417"/>
      <c r="AG320" s="417"/>
      <c r="AH320" s="417"/>
      <c r="AI320" s="417"/>
      <c r="AJ320" s="417"/>
      <c r="AK320" s="417"/>
      <c r="AL320" s="417"/>
      <c r="AM320" s="417"/>
      <c r="AN320" s="417"/>
    </row>
    <row r="321" spans="1:40" s="233" customFormat="1">
      <c r="A321" s="232"/>
      <c r="C321" s="234"/>
      <c r="P321" s="417"/>
      <c r="Q321" s="593"/>
      <c r="R321" s="593"/>
      <c r="S321" s="593"/>
      <c r="T321" s="593"/>
      <c r="U321" s="593"/>
      <c r="V321" s="593"/>
      <c r="W321" s="593"/>
      <c r="X321" s="593"/>
      <c r="Y321" s="593"/>
      <c r="Z321" s="593"/>
      <c r="AA321" s="593"/>
      <c r="AB321" s="593"/>
      <c r="AC321" s="593"/>
      <c r="AD321" s="593"/>
      <c r="AE321" s="417"/>
      <c r="AF321" s="417"/>
      <c r="AG321" s="417"/>
      <c r="AH321" s="417"/>
      <c r="AI321" s="417"/>
      <c r="AJ321" s="417"/>
      <c r="AK321" s="417"/>
      <c r="AL321" s="417"/>
      <c r="AM321" s="417"/>
      <c r="AN321" s="417"/>
    </row>
    <row r="322" spans="1:40" s="233" customFormat="1">
      <c r="A322" s="232"/>
      <c r="C322" s="234"/>
      <c r="P322" s="417"/>
      <c r="Q322" s="593"/>
      <c r="R322" s="593"/>
      <c r="S322" s="593"/>
      <c r="T322" s="593"/>
      <c r="U322" s="593"/>
      <c r="V322" s="593"/>
      <c r="W322" s="593"/>
      <c r="X322" s="593"/>
      <c r="Y322" s="593"/>
      <c r="Z322" s="593"/>
      <c r="AA322" s="593"/>
      <c r="AB322" s="593"/>
      <c r="AC322" s="593"/>
      <c r="AD322" s="593"/>
      <c r="AE322" s="417"/>
      <c r="AF322" s="417"/>
      <c r="AG322" s="417"/>
      <c r="AH322" s="417"/>
      <c r="AI322" s="417"/>
      <c r="AJ322" s="417"/>
      <c r="AK322" s="417"/>
      <c r="AL322" s="417"/>
      <c r="AM322" s="417"/>
      <c r="AN322" s="417"/>
    </row>
    <row r="323" spans="1:40" s="233" customFormat="1">
      <c r="A323" s="232"/>
      <c r="C323" s="234"/>
      <c r="P323" s="417"/>
      <c r="Q323" s="593"/>
      <c r="R323" s="593"/>
      <c r="S323" s="593"/>
      <c r="T323" s="593"/>
      <c r="U323" s="593"/>
      <c r="V323" s="593"/>
      <c r="W323" s="593"/>
      <c r="X323" s="593"/>
      <c r="Y323" s="593"/>
      <c r="Z323" s="593"/>
      <c r="AA323" s="593"/>
      <c r="AB323" s="593"/>
      <c r="AC323" s="593"/>
      <c r="AD323" s="593"/>
      <c r="AE323" s="417"/>
      <c r="AF323" s="417"/>
      <c r="AG323" s="417"/>
      <c r="AH323" s="417"/>
      <c r="AI323" s="417"/>
      <c r="AJ323" s="417"/>
      <c r="AK323" s="417"/>
      <c r="AL323" s="417"/>
      <c r="AM323" s="417"/>
      <c r="AN323" s="417"/>
    </row>
    <row r="324" spans="1:40" s="233" customFormat="1">
      <c r="A324" s="232"/>
      <c r="C324" s="234"/>
      <c r="P324" s="417"/>
      <c r="Q324" s="593"/>
      <c r="R324" s="593"/>
      <c r="S324" s="593"/>
      <c r="T324" s="593"/>
      <c r="U324" s="593"/>
      <c r="V324" s="593"/>
      <c r="W324" s="593"/>
      <c r="X324" s="593"/>
      <c r="Y324" s="593"/>
      <c r="Z324" s="593"/>
      <c r="AA324" s="593"/>
      <c r="AB324" s="593"/>
      <c r="AC324" s="593"/>
      <c r="AD324" s="593"/>
      <c r="AE324" s="417"/>
      <c r="AF324" s="417"/>
      <c r="AG324" s="417"/>
      <c r="AH324" s="417"/>
      <c r="AI324" s="417"/>
      <c r="AJ324" s="417"/>
      <c r="AK324" s="417"/>
      <c r="AL324" s="417"/>
      <c r="AM324" s="417"/>
      <c r="AN324" s="417"/>
    </row>
    <row r="325" spans="1:40" s="233" customFormat="1">
      <c r="A325" s="232"/>
      <c r="C325" s="234"/>
      <c r="P325" s="417"/>
      <c r="Q325" s="593"/>
      <c r="R325" s="593"/>
      <c r="S325" s="593"/>
      <c r="T325" s="593"/>
      <c r="U325" s="593"/>
      <c r="V325" s="593"/>
      <c r="W325" s="593"/>
      <c r="X325" s="593"/>
      <c r="Y325" s="593"/>
      <c r="Z325" s="593"/>
      <c r="AA325" s="593"/>
      <c r="AB325" s="593"/>
      <c r="AC325" s="593"/>
      <c r="AD325" s="593"/>
      <c r="AE325" s="417"/>
      <c r="AF325" s="417"/>
      <c r="AG325" s="417"/>
      <c r="AH325" s="417"/>
      <c r="AI325" s="417"/>
      <c r="AJ325" s="417"/>
      <c r="AK325" s="417"/>
      <c r="AL325" s="417"/>
      <c r="AM325" s="417"/>
      <c r="AN325" s="417"/>
    </row>
    <row r="326" spans="1:40" s="233" customFormat="1">
      <c r="A326" s="232"/>
      <c r="C326" s="234"/>
      <c r="P326" s="417"/>
      <c r="Q326" s="593"/>
      <c r="R326" s="593"/>
      <c r="S326" s="593"/>
      <c r="T326" s="593"/>
      <c r="U326" s="593"/>
      <c r="V326" s="593"/>
      <c r="W326" s="593"/>
      <c r="X326" s="593"/>
      <c r="Y326" s="593"/>
      <c r="Z326" s="593"/>
      <c r="AA326" s="593"/>
      <c r="AB326" s="593"/>
      <c r="AC326" s="593"/>
      <c r="AD326" s="593"/>
      <c r="AE326" s="417"/>
      <c r="AF326" s="417"/>
      <c r="AG326" s="417"/>
      <c r="AH326" s="417"/>
      <c r="AI326" s="417"/>
      <c r="AJ326" s="417"/>
      <c r="AK326" s="417"/>
      <c r="AL326" s="417"/>
      <c r="AM326" s="417"/>
      <c r="AN326" s="417"/>
    </row>
    <row r="327" spans="1:40" s="233" customFormat="1">
      <c r="A327" s="232"/>
      <c r="C327" s="234"/>
      <c r="P327" s="417"/>
      <c r="Q327" s="593"/>
      <c r="R327" s="593"/>
      <c r="S327" s="593"/>
      <c r="T327" s="593"/>
      <c r="U327" s="593"/>
      <c r="V327" s="593"/>
      <c r="W327" s="593"/>
      <c r="X327" s="593"/>
      <c r="Y327" s="593"/>
      <c r="Z327" s="593"/>
      <c r="AA327" s="593"/>
      <c r="AB327" s="593"/>
      <c r="AC327" s="593"/>
      <c r="AD327" s="593"/>
      <c r="AE327" s="417"/>
      <c r="AF327" s="417"/>
      <c r="AG327" s="417"/>
      <c r="AH327" s="417"/>
      <c r="AI327" s="417"/>
      <c r="AJ327" s="417"/>
      <c r="AK327" s="417"/>
      <c r="AL327" s="417"/>
      <c r="AM327" s="417"/>
      <c r="AN327" s="417"/>
    </row>
    <row r="328" spans="1:40" s="233" customFormat="1">
      <c r="A328" s="232"/>
      <c r="C328" s="234"/>
      <c r="P328" s="417"/>
      <c r="Q328" s="593"/>
      <c r="R328" s="593"/>
      <c r="S328" s="593"/>
      <c r="T328" s="593"/>
      <c r="U328" s="593"/>
      <c r="V328" s="593"/>
      <c r="W328" s="593"/>
      <c r="X328" s="593"/>
      <c r="Y328" s="593"/>
      <c r="Z328" s="593"/>
      <c r="AA328" s="593"/>
      <c r="AB328" s="593"/>
      <c r="AC328" s="593"/>
      <c r="AD328" s="593"/>
      <c r="AE328" s="417"/>
      <c r="AF328" s="417"/>
      <c r="AG328" s="417"/>
      <c r="AH328" s="417"/>
      <c r="AI328" s="417"/>
      <c r="AJ328" s="417"/>
      <c r="AK328" s="417"/>
      <c r="AL328" s="417"/>
      <c r="AM328" s="417"/>
      <c r="AN328" s="417"/>
    </row>
    <row r="329" spans="1:40" s="233" customFormat="1">
      <c r="A329" s="232"/>
      <c r="C329" s="234"/>
      <c r="P329" s="417"/>
      <c r="Q329" s="593"/>
      <c r="R329" s="593"/>
      <c r="S329" s="593"/>
      <c r="T329" s="593"/>
      <c r="U329" s="593"/>
      <c r="V329" s="593"/>
      <c r="W329" s="593"/>
      <c r="X329" s="593"/>
      <c r="Y329" s="593"/>
      <c r="Z329" s="593"/>
      <c r="AA329" s="593"/>
      <c r="AB329" s="593"/>
      <c r="AC329" s="593"/>
      <c r="AD329" s="593"/>
      <c r="AE329" s="417"/>
      <c r="AF329" s="417"/>
      <c r="AG329" s="417"/>
      <c r="AH329" s="417"/>
      <c r="AI329" s="417"/>
      <c r="AJ329" s="417"/>
      <c r="AK329" s="417"/>
      <c r="AL329" s="417"/>
      <c r="AM329" s="417"/>
      <c r="AN329" s="417"/>
    </row>
    <row r="330" spans="1:40" s="233" customFormat="1">
      <c r="A330" s="232"/>
      <c r="C330" s="234"/>
      <c r="P330" s="417"/>
      <c r="Q330" s="593"/>
      <c r="R330" s="593"/>
      <c r="S330" s="593"/>
      <c r="T330" s="593"/>
      <c r="U330" s="593"/>
      <c r="V330" s="593"/>
      <c r="W330" s="593"/>
      <c r="X330" s="593"/>
      <c r="Y330" s="593"/>
      <c r="Z330" s="593"/>
      <c r="AA330" s="593"/>
      <c r="AB330" s="593"/>
      <c r="AC330" s="593"/>
      <c r="AD330" s="593"/>
      <c r="AE330" s="417"/>
      <c r="AF330" s="417"/>
      <c r="AG330" s="417"/>
      <c r="AH330" s="417"/>
      <c r="AI330" s="417"/>
      <c r="AJ330" s="417"/>
      <c r="AK330" s="417"/>
      <c r="AL330" s="417"/>
      <c r="AM330" s="417"/>
      <c r="AN330" s="417"/>
    </row>
    <row r="331" spans="1:40" s="233" customFormat="1">
      <c r="A331" s="232"/>
      <c r="C331" s="234"/>
      <c r="P331" s="417"/>
      <c r="Q331" s="593"/>
      <c r="R331" s="593"/>
      <c r="S331" s="593"/>
      <c r="T331" s="593"/>
      <c r="U331" s="593"/>
      <c r="V331" s="593"/>
      <c r="W331" s="593"/>
      <c r="X331" s="593"/>
      <c r="Y331" s="593"/>
      <c r="Z331" s="593"/>
      <c r="AA331" s="593"/>
      <c r="AB331" s="593"/>
      <c r="AC331" s="593"/>
      <c r="AD331" s="593"/>
      <c r="AE331" s="417"/>
      <c r="AF331" s="417"/>
      <c r="AG331" s="417"/>
      <c r="AH331" s="417"/>
      <c r="AI331" s="417"/>
      <c r="AJ331" s="417"/>
      <c r="AK331" s="417"/>
      <c r="AL331" s="417"/>
      <c r="AM331" s="417"/>
      <c r="AN331" s="417"/>
    </row>
    <row r="332" spans="1:40" s="233" customFormat="1">
      <c r="A332" s="232"/>
      <c r="C332" s="234"/>
      <c r="P332" s="417"/>
      <c r="Q332" s="593"/>
      <c r="R332" s="593"/>
      <c r="S332" s="593"/>
      <c r="T332" s="593"/>
      <c r="U332" s="593"/>
      <c r="V332" s="593"/>
      <c r="W332" s="593"/>
      <c r="X332" s="593"/>
      <c r="Y332" s="593"/>
      <c r="Z332" s="593"/>
      <c r="AA332" s="593"/>
      <c r="AB332" s="593"/>
      <c r="AC332" s="593"/>
      <c r="AD332" s="593"/>
      <c r="AE332" s="417"/>
      <c r="AF332" s="417"/>
      <c r="AG332" s="417"/>
      <c r="AH332" s="417"/>
      <c r="AI332" s="417"/>
      <c r="AJ332" s="417"/>
      <c r="AK332" s="417"/>
      <c r="AL332" s="417"/>
      <c r="AM332" s="417"/>
      <c r="AN332" s="417"/>
    </row>
    <row r="333" spans="1:40" s="233" customFormat="1">
      <c r="A333" s="232"/>
      <c r="C333" s="234"/>
      <c r="P333" s="417"/>
      <c r="Q333" s="593"/>
      <c r="R333" s="593"/>
      <c r="S333" s="593"/>
      <c r="T333" s="593"/>
      <c r="U333" s="593"/>
      <c r="V333" s="593"/>
      <c r="W333" s="593"/>
      <c r="X333" s="593"/>
      <c r="Y333" s="593"/>
      <c r="Z333" s="593"/>
      <c r="AA333" s="593"/>
      <c r="AB333" s="593"/>
      <c r="AC333" s="593"/>
      <c r="AD333" s="593"/>
      <c r="AE333" s="417"/>
      <c r="AF333" s="417"/>
      <c r="AG333" s="417"/>
      <c r="AH333" s="417"/>
      <c r="AI333" s="417"/>
      <c r="AJ333" s="417"/>
      <c r="AK333" s="417"/>
      <c r="AL333" s="417"/>
      <c r="AM333" s="417"/>
      <c r="AN333" s="417"/>
    </row>
    <row r="334" spans="1:40" s="233" customFormat="1">
      <c r="A334" s="232"/>
      <c r="C334" s="234"/>
      <c r="P334" s="417"/>
      <c r="Q334" s="593"/>
      <c r="R334" s="593"/>
      <c r="S334" s="593"/>
      <c r="T334" s="593"/>
      <c r="U334" s="593"/>
      <c r="V334" s="593"/>
      <c r="W334" s="593"/>
      <c r="X334" s="593"/>
      <c r="Y334" s="593"/>
      <c r="Z334" s="593"/>
      <c r="AA334" s="593"/>
      <c r="AB334" s="593"/>
      <c r="AC334" s="593"/>
      <c r="AD334" s="593"/>
      <c r="AE334" s="417"/>
      <c r="AF334" s="417"/>
      <c r="AG334" s="417"/>
      <c r="AH334" s="417"/>
      <c r="AI334" s="417"/>
      <c r="AJ334" s="417"/>
      <c r="AK334" s="417"/>
      <c r="AL334" s="417"/>
      <c r="AM334" s="417"/>
      <c r="AN334" s="417"/>
    </row>
    <row r="335" spans="1:40" s="233" customFormat="1">
      <c r="A335" s="232"/>
      <c r="C335" s="234"/>
      <c r="P335" s="417"/>
      <c r="Q335" s="593"/>
      <c r="R335" s="593"/>
      <c r="S335" s="593"/>
      <c r="T335" s="593"/>
      <c r="U335" s="593"/>
      <c r="V335" s="593"/>
      <c r="W335" s="593"/>
      <c r="X335" s="593"/>
      <c r="Y335" s="593"/>
      <c r="Z335" s="593"/>
      <c r="AA335" s="593"/>
      <c r="AB335" s="593"/>
      <c r="AC335" s="593"/>
      <c r="AD335" s="593"/>
      <c r="AE335" s="417"/>
      <c r="AF335" s="417"/>
      <c r="AG335" s="417"/>
      <c r="AH335" s="417"/>
      <c r="AI335" s="417"/>
      <c r="AJ335" s="417"/>
      <c r="AK335" s="417"/>
      <c r="AL335" s="417"/>
      <c r="AM335" s="417"/>
      <c r="AN335" s="417"/>
    </row>
    <row r="336" spans="1:40" s="233" customFormat="1">
      <c r="A336" s="232"/>
      <c r="C336" s="234"/>
      <c r="P336" s="417"/>
      <c r="Q336" s="593"/>
      <c r="R336" s="593"/>
      <c r="S336" s="593"/>
      <c r="T336" s="593"/>
      <c r="U336" s="593"/>
      <c r="V336" s="593"/>
      <c r="W336" s="593"/>
      <c r="X336" s="593"/>
      <c r="Y336" s="593"/>
      <c r="Z336" s="593"/>
      <c r="AA336" s="593"/>
      <c r="AB336" s="593"/>
      <c r="AC336" s="593"/>
      <c r="AD336" s="593"/>
      <c r="AE336" s="417"/>
      <c r="AF336" s="417"/>
      <c r="AG336" s="417"/>
      <c r="AH336" s="417"/>
      <c r="AI336" s="417"/>
      <c r="AJ336" s="417"/>
      <c r="AK336" s="417"/>
      <c r="AL336" s="417"/>
      <c r="AM336" s="417"/>
      <c r="AN336" s="417"/>
    </row>
    <row r="337" spans="1:40" s="233" customFormat="1">
      <c r="A337" s="232"/>
      <c r="C337" s="234"/>
      <c r="P337" s="417"/>
      <c r="Q337" s="593"/>
      <c r="R337" s="593"/>
      <c r="S337" s="593"/>
      <c r="T337" s="593"/>
      <c r="U337" s="593"/>
      <c r="V337" s="593"/>
      <c r="W337" s="593"/>
      <c r="X337" s="593"/>
      <c r="Y337" s="593"/>
      <c r="Z337" s="593"/>
      <c r="AA337" s="593"/>
      <c r="AB337" s="593"/>
      <c r="AC337" s="593"/>
      <c r="AD337" s="593"/>
      <c r="AE337" s="417"/>
      <c r="AF337" s="417"/>
      <c r="AG337" s="417"/>
      <c r="AH337" s="417"/>
      <c r="AI337" s="417"/>
      <c r="AJ337" s="417"/>
      <c r="AK337" s="417"/>
      <c r="AL337" s="417"/>
      <c r="AM337" s="417"/>
      <c r="AN337" s="417"/>
    </row>
    <row r="338" spans="1:40" s="233" customFormat="1">
      <c r="A338" s="232"/>
      <c r="C338" s="234"/>
      <c r="P338" s="417"/>
      <c r="Q338" s="593"/>
      <c r="R338" s="593"/>
      <c r="S338" s="593"/>
      <c r="T338" s="593"/>
      <c r="U338" s="593"/>
      <c r="V338" s="593"/>
      <c r="W338" s="593"/>
      <c r="X338" s="593"/>
      <c r="Y338" s="593"/>
      <c r="Z338" s="593"/>
      <c r="AA338" s="593"/>
      <c r="AB338" s="593"/>
      <c r="AC338" s="593"/>
      <c r="AD338" s="593"/>
      <c r="AE338" s="417"/>
      <c r="AF338" s="417"/>
      <c r="AG338" s="417"/>
      <c r="AH338" s="417"/>
      <c r="AI338" s="417"/>
      <c r="AJ338" s="417"/>
      <c r="AK338" s="417"/>
      <c r="AL338" s="417"/>
      <c r="AM338" s="417"/>
      <c r="AN338" s="417"/>
    </row>
    <row r="339" spans="1:40" s="233" customFormat="1">
      <c r="A339" s="232"/>
      <c r="C339" s="234"/>
      <c r="P339" s="417"/>
      <c r="Q339" s="593"/>
      <c r="R339" s="593"/>
      <c r="S339" s="593"/>
      <c r="T339" s="593"/>
      <c r="U339" s="593"/>
      <c r="V339" s="593"/>
      <c r="W339" s="593"/>
      <c r="X339" s="593"/>
      <c r="Y339" s="593"/>
      <c r="Z339" s="593"/>
      <c r="AA339" s="593"/>
      <c r="AB339" s="593"/>
      <c r="AC339" s="593"/>
      <c r="AD339" s="593"/>
      <c r="AE339" s="417"/>
      <c r="AF339" s="417"/>
      <c r="AG339" s="417"/>
      <c r="AH339" s="417"/>
      <c r="AI339" s="417"/>
      <c r="AJ339" s="417"/>
      <c r="AK339" s="417"/>
      <c r="AL339" s="417"/>
      <c r="AM339" s="417"/>
      <c r="AN339" s="417"/>
    </row>
    <row r="340" spans="1:40" s="233" customFormat="1">
      <c r="A340" s="232"/>
      <c r="C340" s="234"/>
      <c r="P340" s="417"/>
      <c r="Q340" s="593"/>
      <c r="R340" s="593"/>
      <c r="S340" s="593"/>
      <c r="T340" s="593"/>
      <c r="U340" s="593"/>
      <c r="V340" s="593"/>
      <c r="W340" s="593"/>
      <c r="X340" s="593"/>
      <c r="Y340" s="593"/>
      <c r="Z340" s="593"/>
      <c r="AA340" s="593"/>
      <c r="AB340" s="593"/>
      <c r="AC340" s="593"/>
      <c r="AD340" s="593"/>
      <c r="AE340" s="417"/>
      <c r="AF340" s="417"/>
      <c r="AG340" s="417"/>
      <c r="AH340" s="417"/>
      <c r="AI340" s="417"/>
      <c r="AJ340" s="417"/>
      <c r="AK340" s="417"/>
      <c r="AL340" s="417"/>
      <c r="AM340" s="417"/>
      <c r="AN340" s="417"/>
    </row>
    <row r="341" spans="1:40" s="233" customFormat="1">
      <c r="A341" s="232"/>
      <c r="C341" s="234"/>
      <c r="P341" s="417"/>
      <c r="Q341" s="593"/>
      <c r="R341" s="593"/>
      <c r="S341" s="593"/>
      <c r="T341" s="593"/>
      <c r="U341" s="593"/>
      <c r="V341" s="593"/>
      <c r="W341" s="593"/>
      <c r="X341" s="593"/>
      <c r="Y341" s="593"/>
      <c r="Z341" s="593"/>
      <c r="AA341" s="593"/>
      <c r="AB341" s="593"/>
      <c r="AC341" s="593"/>
      <c r="AD341" s="593"/>
      <c r="AE341" s="417"/>
      <c r="AF341" s="417"/>
      <c r="AG341" s="417"/>
      <c r="AH341" s="417"/>
      <c r="AI341" s="417"/>
      <c r="AJ341" s="417"/>
      <c r="AK341" s="417"/>
      <c r="AL341" s="417"/>
      <c r="AM341" s="417"/>
      <c r="AN341" s="417"/>
    </row>
    <row r="342" spans="1:40" s="233" customFormat="1">
      <c r="A342" s="232"/>
      <c r="C342" s="234"/>
      <c r="P342" s="417"/>
      <c r="Q342" s="593"/>
      <c r="R342" s="593"/>
      <c r="S342" s="593"/>
      <c r="T342" s="593"/>
      <c r="U342" s="593"/>
      <c r="V342" s="593"/>
      <c r="W342" s="593"/>
      <c r="X342" s="593"/>
      <c r="Y342" s="593"/>
      <c r="Z342" s="593"/>
      <c r="AA342" s="593"/>
      <c r="AB342" s="593"/>
      <c r="AC342" s="593"/>
      <c r="AD342" s="593"/>
      <c r="AE342" s="417"/>
      <c r="AF342" s="417"/>
      <c r="AG342" s="417"/>
      <c r="AH342" s="417"/>
      <c r="AI342" s="417"/>
      <c r="AJ342" s="417"/>
      <c r="AK342" s="417"/>
      <c r="AL342" s="417"/>
      <c r="AM342" s="417"/>
      <c r="AN342" s="417"/>
    </row>
    <row r="343" spans="1:40" s="233" customFormat="1">
      <c r="A343" s="232"/>
      <c r="C343" s="234"/>
      <c r="P343" s="417"/>
      <c r="Q343" s="593"/>
      <c r="R343" s="593"/>
      <c r="S343" s="593"/>
      <c r="T343" s="593"/>
      <c r="U343" s="593"/>
      <c r="V343" s="593"/>
      <c r="W343" s="593"/>
      <c r="X343" s="593"/>
      <c r="Y343" s="593"/>
      <c r="Z343" s="593"/>
      <c r="AA343" s="593"/>
      <c r="AB343" s="593"/>
      <c r="AC343" s="593"/>
      <c r="AD343" s="593"/>
      <c r="AE343" s="417"/>
      <c r="AF343" s="417"/>
      <c r="AG343" s="417"/>
      <c r="AH343" s="417"/>
      <c r="AI343" s="417"/>
      <c r="AJ343" s="417"/>
      <c r="AK343" s="417"/>
      <c r="AL343" s="417"/>
      <c r="AM343" s="417"/>
      <c r="AN343" s="417"/>
    </row>
    <row r="344" spans="1:40" s="233" customFormat="1">
      <c r="A344" s="232"/>
      <c r="C344" s="234"/>
      <c r="P344" s="417"/>
      <c r="Q344" s="593"/>
      <c r="R344" s="593"/>
      <c r="S344" s="593"/>
      <c r="T344" s="593"/>
      <c r="U344" s="593"/>
      <c r="V344" s="593"/>
      <c r="W344" s="593"/>
      <c r="X344" s="593"/>
      <c r="Y344" s="593"/>
      <c r="Z344" s="593"/>
      <c r="AA344" s="593"/>
      <c r="AB344" s="593"/>
      <c r="AC344" s="593"/>
      <c r="AD344" s="593"/>
      <c r="AE344" s="417"/>
      <c r="AF344" s="417"/>
      <c r="AG344" s="417"/>
      <c r="AH344" s="417"/>
      <c r="AI344" s="417"/>
      <c r="AJ344" s="417"/>
      <c r="AK344" s="417"/>
      <c r="AL344" s="417"/>
      <c r="AM344" s="417"/>
      <c r="AN344" s="417"/>
    </row>
    <row r="345" spans="1:40" s="233" customFormat="1">
      <c r="A345" s="232"/>
      <c r="C345" s="234"/>
      <c r="P345" s="417"/>
      <c r="Q345" s="593"/>
      <c r="R345" s="593"/>
      <c r="S345" s="593"/>
      <c r="T345" s="593"/>
      <c r="U345" s="593"/>
      <c r="V345" s="593"/>
      <c r="W345" s="593"/>
      <c r="X345" s="593"/>
      <c r="Y345" s="593"/>
      <c r="Z345" s="593"/>
      <c r="AA345" s="593"/>
      <c r="AB345" s="593"/>
      <c r="AC345" s="593"/>
      <c r="AD345" s="593"/>
      <c r="AE345" s="417"/>
      <c r="AF345" s="417"/>
      <c r="AG345" s="417"/>
      <c r="AH345" s="417"/>
      <c r="AI345" s="417"/>
      <c r="AJ345" s="417"/>
      <c r="AK345" s="417"/>
      <c r="AL345" s="417"/>
      <c r="AM345" s="417"/>
      <c r="AN345" s="417"/>
    </row>
    <row r="346" spans="1:40" s="233" customFormat="1">
      <c r="A346" s="232"/>
      <c r="C346" s="234"/>
      <c r="P346" s="417"/>
      <c r="Q346" s="593"/>
      <c r="R346" s="593"/>
      <c r="S346" s="593"/>
      <c r="T346" s="593"/>
      <c r="U346" s="593"/>
      <c r="V346" s="593"/>
      <c r="W346" s="593"/>
      <c r="X346" s="593"/>
      <c r="Y346" s="593"/>
      <c r="Z346" s="593"/>
      <c r="AA346" s="593"/>
      <c r="AB346" s="593"/>
      <c r="AC346" s="593"/>
      <c r="AD346" s="593"/>
      <c r="AE346" s="417"/>
      <c r="AF346" s="417"/>
      <c r="AG346" s="417"/>
      <c r="AH346" s="417"/>
      <c r="AI346" s="417"/>
      <c r="AJ346" s="417"/>
      <c r="AK346" s="417"/>
      <c r="AL346" s="417"/>
      <c r="AM346" s="417"/>
      <c r="AN346" s="417"/>
    </row>
    <row r="347" spans="1:40" s="233" customFormat="1">
      <c r="A347" s="232"/>
      <c r="C347" s="234"/>
      <c r="P347" s="417"/>
      <c r="Q347" s="593"/>
      <c r="R347" s="593"/>
      <c r="S347" s="593"/>
      <c r="T347" s="593"/>
      <c r="U347" s="593"/>
      <c r="V347" s="593"/>
      <c r="W347" s="593"/>
      <c r="X347" s="593"/>
      <c r="Y347" s="593"/>
      <c r="Z347" s="593"/>
      <c r="AA347" s="593"/>
      <c r="AB347" s="593"/>
      <c r="AC347" s="593"/>
      <c r="AD347" s="593"/>
      <c r="AE347" s="417"/>
      <c r="AF347" s="417"/>
      <c r="AG347" s="417"/>
      <c r="AH347" s="417"/>
      <c r="AI347" s="417"/>
      <c r="AJ347" s="417"/>
      <c r="AK347" s="417"/>
      <c r="AL347" s="417"/>
      <c r="AM347" s="417"/>
      <c r="AN347" s="417"/>
    </row>
    <row r="348" spans="1:40" s="233" customFormat="1">
      <c r="A348" s="232"/>
      <c r="C348" s="234"/>
      <c r="P348" s="417"/>
      <c r="Q348" s="593"/>
      <c r="R348" s="593"/>
      <c r="S348" s="593"/>
      <c r="T348" s="593"/>
      <c r="U348" s="593"/>
      <c r="V348" s="593"/>
      <c r="W348" s="593"/>
      <c r="X348" s="593"/>
      <c r="Y348" s="593"/>
      <c r="Z348" s="593"/>
      <c r="AA348" s="593"/>
      <c r="AB348" s="593"/>
      <c r="AC348" s="593"/>
      <c r="AD348" s="593"/>
      <c r="AE348" s="417"/>
      <c r="AF348" s="417"/>
      <c r="AG348" s="417"/>
      <c r="AH348" s="417"/>
      <c r="AI348" s="417"/>
      <c r="AJ348" s="417"/>
      <c r="AK348" s="417"/>
      <c r="AL348" s="417"/>
      <c r="AM348" s="417"/>
      <c r="AN348" s="417"/>
    </row>
    <row r="349" spans="1:40" s="233" customFormat="1">
      <c r="A349" s="232"/>
      <c r="C349" s="234"/>
      <c r="P349" s="417"/>
      <c r="Q349" s="593"/>
      <c r="R349" s="593"/>
      <c r="S349" s="593"/>
      <c r="T349" s="593"/>
      <c r="U349" s="593"/>
      <c r="V349" s="593"/>
      <c r="W349" s="593"/>
      <c r="X349" s="593"/>
      <c r="Y349" s="593"/>
      <c r="Z349" s="593"/>
      <c r="AA349" s="593"/>
      <c r="AB349" s="593"/>
      <c r="AC349" s="593"/>
      <c r="AD349" s="593"/>
      <c r="AE349" s="417"/>
      <c r="AF349" s="417"/>
      <c r="AG349" s="417"/>
      <c r="AH349" s="417"/>
      <c r="AI349" s="417"/>
      <c r="AJ349" s="417"/>
      <c r="AK349" s="417"/>
      <c r="AL349" s="417"/>
      <c r="AM349" s="417"/>
      <c r="AN349" s="417"/>
    </row>
    <row r="350" spans="1:40" s="233" customFormat="1">
      <c r="A350" s="232"/>
      <c r="C350" s="234"/>
      <c r="P350" s="417"/>
      <c r="Q350" s="593"/>
      <c r="R350" s="593"/>
      <c r="S350" s="593"/>
      <c r="T350" s="593"/>
      <c r="U350" s="593"/>
      <c r="V350" s="593"/>
      <c r="W350" s="593"/>
      <c r="X350" s="593"/>
      <c r="Y350" s="593"/>
      <c r="Z350" s="593"/>
      <c r="AA350" s="593"/>
      <c r="AB350" s="593"/>
      <c r="AC350" s="593"/>
      <c r="AD350" s="593"/>
      <c r="AE350" s="417"/>
      <c r="AF350" s="417"/>
      <c r="AG350" s="417"/>
      <c r="AH350" s="417"/>
      <c r="AI350" s="417"/>
      <c r="AJ350" s="417"/>
      <c r="AK350" s="417"/>
      <c r="AL350" s="417"/>
      <c r="AM350" s="417"/>
      <c r="AN350" s="417"/>
    </row>
    <row r="351" spans="1:40" s="233" customFormat="1">
      <c r="A351" s="232"/>
      <c r="C351" s="234"/>
      <c r="P351" s="417"/>
      <c r="Q351" s="593"/>
      <c r="R351" s="593"/>
      <c r="S351" s="593"/>
      <c r="T351" s="593"/>
      <c r="U351" s="593"/>
      <c r="V351" s="593"/>
      <c r="W351" s="593"/>
      <c r="X351" s="593"/>
      <c r="Y351" s="593"/>
      <c r="Z351" s="593"/>
      <c r="AA351" s="593"/>
      <c r="AB351" s="593"/>
      <c r="AC351" s="593"/>
      <c r="AD351" s="593"/>
      <c r="AE351" s="417"/>
      <c r="AF351" s="417"/>
      <c r="AG351" s="417"/>
      <c r="AH351" s="417"/>
      <c r="AI351" s="417"/>
      <c r="AJ351" s="417"/>
      <c r="AK351" s="417"/>
      <c r="AL351" s="417"/>
      <c r="AM351" s="417"/>
      <c r="AN351" s="417"/>
    </row>
    <row r="352" spans="1:40" s="233" customFormat="1">
      <c r="A352" s="232"/>
      <c r="C352" s="234"/>
      <c r="P352" s="417"/>
      <c r="Q352" s="593"/>
      <c r="R352" s="593"/>
      <c r="S352" s="593"/>
      <c r="T352" s="593"/>
      <c r="U352" s="593"/>
      <c r="V352" s="593"/>
      <c r="W352" s="593"/>
      <c r="X352" s="593"/>
      <c r="Y352" s="593"/>
      <c r="Z352" s="593"/>
      <c r="AA352" s="593"/>
      <c r="AB352" s="593"/>
      <c r="AC352" s="593"/>
      <c r="AD352" s="593"/>
      <c r="AE352" s="417"/>
      <c r="AF352" s="417"/>
      <c r="AG352" s="417"/>
      <c r="AH352" s="417"/>
      <c r="AI352" s="417"/>
      <c r="AJ352" s="417"/>
      <c r="AK352" s="417"/>
      <c r="AL352" s="417"/>
      <c r="AM352" s="417"/>
      <c r="AN352" s="417"/>
    </row>
    <row r="353" spans="1:40" s="233" customFormat="1">
      <c r="A353" s="232"/>
      <c r="C353" s="234"/>
      <c r="P353" s="417"/>
      <c r="Q353" s="593"/>
      <c r="R353" s="593"/>
      <c r="S353" s="593"/>
      <c r="T353" s="593"/>
      <c r="U353" s="593"/>
      <c r="V353" s="593"/>
      <c r="W353" s="593"/>
      <c r="X353" s="593"/>
      <c r="Y353" s="593"/>
      <c r="Z353" s="593"/>
      <c r="AA353" s="593"/>
      <c r="AB353" s="593"/>
      <c r="AC353" s="593"/>
      <c r="AD353" s="593"/>
      <c r="AE353" s="417"/>
      <c r="AF353" s="417"/>
      <c r="AG353" s="417"/>
      <c r="AH353" s="417"/>
      <c r="AI353" s="417"/>
      <c r="AJ353" s="417"/>
      <c r="AK353" s="417"/>
      <c r="AL353" s="417"/>
      <c r="AM353" s="417"/>
      <c r="AN353" s="417"/>
    </row>
    <row r="354" spans="1:40" s="233" customFormat="1">
      <c r="A354" s="232"/>
      <c r="C354" s="234"/>
      <c r="P354" s="417"/>
      <c r="Q354" s="593"/>
      <c r="R354" s="593"/>
      <c r="S354" s="593"/>
      <c r="T354" s="593"/>
      <c r="U354" s="593"/>
      <c r="V354" s="593"/>
      <c r="W354" s="593"/>
      <c r="X354" s="593"/>
      <c r="Y354" s="593"/>
      <c r="Z354" s="593"/>
      <c r="AA354" s="593"/>
      <c r="AB354" s="593"/>
      <c r="AC354" s="593"/>
      <c r="AD354" s="593"/>
      <c r="AE354" s="417"/>
      <c r="AF354" s="417"/>
      <c r="AG354" s="417"/>
      <c r="AH354" s="417"/>
      <c r="AI354" s="417"/>
      <c r="AJ354" s="417"/>
      <c r="AK354" s="417"/>
      <c r="AL354" s="417"/>
      <c r="AM354" s="417"/>
      <c r="AN354" s="417"/>
    </row>
    <row r="355" spans="1:40" s="233" customFormat="1">
      <c r="A355" s="232"/>
      <c r="C355" s="234"/>
      <c r="P355" s="417"/>
      <c r="Q355" s="593"/>
      <c r="R355" s="593"/>
      <c r="S355" s="593"/>
      <c r="T355" s="593"/>
      <c r="U355" s="593"/>
      <c r="V355" s="593"/>
      <c r="W355" s="593"/>
      <c r="X355" s="593"/>
      <c r="Y355" s="593"/>
      <c r="Z355" s="593"/>
      <c r="AA355" s="593"/>
      <c r="AB355" s="593"/>
      <c r="AC355" s="593"/>
      <c r="AD355" s="593"/>
      <c r="AE355" s="417"/>
      <c r="AF355" s="417"/>
      <c r="AG355" s="417"/>
      <c r="AH355" s="417"/>
      <c r="AI355" s="417"/>
      <c r="AJ355" s="417"/>
      <c r="AK355" s="417"/>
      <c r="AL355" s="417"/>
      <c r="AM355" s="417"/>
      <c r="AN355" s="417"/>
    </row>
    <row r="356" spans="1:40" s="233" customFormat="1">
      <c r="A356" s="232"/>
      <c r="C356" s="234"/>
      <c r="P356" s="417"/>
      <c r="Q356" s="593"/>
      <c r="R356" s="593"/>
      <c r="S356" s="593"/>
      <c r="T356" s="593"/>
      <c r="U356" s="593"/>
      <c r="V356" s="593"/>
      <c r="W356" s="593"/>
      <c r="X356" s="593"/>
      <c r="Y356" s="593"/>
      <c r="Z356" s="593"/>
      <c r="AA356" s="593"/>
      <c r="AB356" s="593"/>
      <c r="AC356" s="593"/>
      <c r="AD356" s="593"/>
      <c r="AE356" s="417"/>
      <c r="AF356" s="417"/>
      <c r="AG356" s="417"/>
      <c r="AH356" s="417"/>
      <c r="AI356" s="417"/>
      <c r="AJ356" s="417"/>
      <c r="AK356" s="417"/>
      <c r="AL356" s="417"/>
      <c r="AM356" s="417"/>
      <c r="AN356" s="417"/>
    </row>
    <row r="357" spans="1:40" s="233" customFormat="1">
      <c r="A357" s="232"/>
      <c r="C357" s="234"/>
      <c r="P357" s="417"/>
      <c r="Q357" s="593"/>
      <c r="R357" s="593"/>
      <c r="S357" s="593"/>
      <c r="T357" s="593"/>
      <c r="U357" s="593"/>
      <c r="V357" s="593"/>
      <c r="W357" s="593"/>
      <c r="X357" s="593"/>
      <c r="Y357" s="593"/>
      <c r="Z357" s="593"/>
      <c r="AA357" s="593"/>
      <c r="AB357" s="593"/>
      <c r="AC357" s="593"/>
      <c r="AD357" s="593"/>
      <c r="AE357" s="417"/>
      <c r="AF357" s="417"/>
      <c r="AG357" s="417"/>
      <c r="AH357" s="417"/>
      <c r="AI357" s="417"/>
      <c r="AJ357" s="417"/>
      <c r="AK357" s="417"/>
      <c r="AL357" s="417"/>
      <c r="AM357" s="417"/>
      <c r="AN357" s="417"/>
    </row>
    <row r="358" spans="1:40" s="233" customFormat="1">
      <c r="A358" s="232"/>
      <c r="C358" s="234"/>
      <c r="P358" s="417"/>
      <c r="Q358" s="593"/>
      <c r="R358" s="593"/>
      <c r="S358" s="593"/>
      <c r="T358" s="593"/>
      <c r="U358" s="593"/>
      <c r="V358" s="593"/>
      <c r="W358" s="593"/>
      <c r="X358" s="593"/>
      <c r="Y358" s="593"/>
      <c r="Z358" s="593"/>
      <c r="AA358" s="593"/>
      <c r="AB358" s="593"/>
      <c r="AC358" s="593"/>
      <c r="AD358" s="593"/>
      <c r="AE358" s="417"/>
      <c r="AF358" s="417"/>
      <c r="AG358" s="417"/>
      <c r="AH358" s="417"/>
      <c r="AI358" s="417"/>
      <c r="AJ358" s="417"/>
      <c r="AK358" s="417"/>
      <c r="AL358" s="417"/>
      <c r="AM358" s="417"/>
      <c r="AN358" s="417"/>
    </row>
    <row r="359" spans="1:40" s="233" customFormat="1">
      <c r="A359" s="232"/>
      <c r="C359" s="234"/>
      <c r="P359" s="417"/>
      <c r="Q359" s="593"/>
      <c r="R359" s="593"/>
      <c r="S359" s="593"/>
      <c r="T359" s="593"/>
      <c r="U359" s="593"/>
      <c r="V359" s="593"/>
      <c r="W359" s="593"/>
      <c r="X359" s="593"/>
      <c r="Y359" s="593"/>
      <c r="Z359" s="593"/>
      <c r="AA359" s="593"/>
      <c r="AB359" s="593"/>
      <c r="AC359" s="593"/>
      <c r="AD359" s="593"/>
      <c r="AE359" s="417"/>
      <c r="AF359" s="417"/>
      <c r="AG359" s="417"/>
      <c r="AH359" s="417"/>
      <c r="AI359" s="417"/>
      <c r="AJ359" s="417"/>
      <c r="AK359" s="417"/>
      <c r="AL359" s="417"/>
      <c r="AM359" s="417"/>
      <c r="AN359" s="417"/>
    </row>
    <row r="360" spans="1:40" s="233" customFormat="1">
      <c r="A360" s="232"/>
      <c r="C360" s="234"/>
      <c r="P360" s="417"/>
      <c r="Q360" s="593"/>
      <c r="R360" s="593"/>
      <c r="S360" s="593"/>
      <c r="T360" s="593"/>
      <c r="U360" s="593"/>
      <c r="V360" s="593"/>
      <c r="W360" s="593"/>
      <c r="X360" s="593"/>
      <c r="Y360" s="593"/>
      <c r="Z360" s="593"/>
      <c r="AA360" s="593"/>
      <c r="AB360" s="593"/>
      <c r="AC360" s="593"/>
      <c r="AD360" s="593"/>
      <c r="AE360" s="417"/>
      <c r="AF360" s="417"/>
      <c r="AG360" s="417"/>
      <c r="AH360" s="417"/>
      <c r="AI360" s="417"/>
      <c r="AJ360" s="417"/>
      <c r="AK360" s="417"/>
      <c r="AL360" s="417"/>
      <c r="AM360" s="417"/>
      <c r="AN360" s="417"/>
    </row>
    <row r="361" spans="1:40" s="233" customFormat="1">
      <c r="A361" s="232"/>
      <c r="C361" s="234"/>
      <c r="P361" s="417"/>
      <c r="Q361" s="593"/>
      <c r="R361" s="593"/>
      <c r="S361" s="593"/>
      <c r="T361" s="593"/>
      <c r="U361" s="593"/>
      <c r="V361" s="593"/>
      <c r="W361" s="593"/>
      <c r="X361" s="593"/>
      <c r="Y361" s="593"/>
      <c r="Z361" s="593"/>
      <c r="AA361" s="593"/>
      <c r="AB361" s="593"/>
      <c r="AC361" s="593"/>
      <c r="AD361" s="593"/>
      <c r="AE361" s="417"/>
      <c r="AF361" s="417"/>
      <c r="AG361" s="417"/>
      <c r="AH361" s="417"/>
      <c r="AI361" s="417"/>
      <c r="AJ361" s="417"/>
      <c r="AK361" s="417"/>
      <c r="AL361" s="417"/>
      <c r="AM361" s="417"/>
      <c r="AN361" s="417"/>
    </row>
    <row r="362" spans="1:40" s="233" customFormat="1">
      <c r="A362" s="232"/>
      <c r="C362" s="234"/>
      <c r="P362" s="417"/>
      <c r="Q362" s="593"/>
      <c r="R362" s="593"/>
      <c r="S362" s="593"/>
      <c r="T362" s="593"/>
      <c r="U362" s="593"/>
      <c r="V362" s="593"/>
      <c r="W362" s="593"/>
      <c r="X362" s="593"/>
      <c r="Y362" s="593"/>
      <c r="Z362" s="593"/>
      <c r="AA362" s="593"/>
      <c r="AB362" s="593"/>
      <c r="AC362" s="593"/>
      <c r="AD362" s="593"/>
      <c r="AE362" s="417"/>
      <c r="AF362" s="417"/>
      <c r="AG362" s="417"/>
      <c r="AH362" s="417"/>
      <c r="AI362" s="417"/>
      <c r="AJ362" s="417"/>
      <c r="AK362" s="417"/>
      <c r="AL362" s="417"/>
      <c r="AM362" s="417"/>
      <c r="AN362" s="417"/>
    </row>
    <row r="363" spans="1:40" s="233" customFormat="1">
      <c r="A363" s="232"/>
      <c r="C363" s="234"/>
      <c r="P363" s="417"/>
      <c r="Q363" s="593"/>
      <c r="R363" s="593"/>
      <c r="S363" s="593"/>
      <c r="T363" s="593"/>
      <c r="U363" s="593"/>
      <c r="V363" s="593"/>
      <c r="W363" s="593"/>
      <c r="X363" s="593"/>
      <c r="Y363" s="593"/>
      <c r="Z363" s="593"/>
      <c r="AA363" s="593"/>
      <c r="AB363" s="593"/>
      <c r="AC363" s="593"/>
      <c r="AD363" s="593"/>
      <c r="AE363" s="417"/>
      <c r="AF363" s="417"/>
      <c r="AG363" s="417"/>
      <c r="AH363" s="417"/>
      <c r="AI363" s="417"/>
      <c r="AJ363" s="417"/>
      <c r="AK363" s="417"/>
      <c r="AL363" s="417"/>
      <c r="AM363" s="417"/>
      <c r="AN363" s="417"/>
    </row>
    <row r="364" spans="1:40" s="233" customFormat="1">
      <c r="A364" s="232"/>
      <c r="C364" s="234"/>
      <c r="P364" s="417"/>
      <c r="Q364" s="593"/>
      <c r="R364" s="593"/>
      <c r="S364" s="593"/>
      <c r="T364" s="593"/>
      <c r="U364" s="593"/>
      <c r="V364" s="593"/>
      <c r="W364" s="593"/>
      <c r="X364" s="593"/>
      <c r="Y364" s="593"/>
      <c r="Z364" s="593"/>
      <c r="AA364" s="593"/>
      <c r="AB364" s="593"/>
      <c r="AC364" s="593"/>
      <c r="AD364" s="593"/>
      <c r="AE364" s="417"/>
      <c r="AF364" s="417"/>
      <c r="AG364" s="417"/>
      <c r="AH364" s="417"/>
      <c r="AI364" s="417"/>
      <c r="AJ364" s="417"/>
      <c r="AK364" s="417"/>
      <c r="AL364" s="417"/>
      <c r="AM364" s="417"/>
      <c r="AN364" s="417"/>
    </row>
    <row r="365" spans="1:40" s="233" customFormat="1">
      <c r="A365" s="232"/>
      <c r="C365" s="234"/>
      <c r="P365" s="417"/>
      <c r="Q365" s="593"/>
      <c r="R365" s="593"/>
      <c r="S365" s="593"/>
      <c r="T365" s="593"/>
      <c r="U365" s="593"/>
      <c r="V365" s="593"/>
      <c r="W365" s="593"/>
      <c r="X365" s="593"/>
      <c r="Y365" s="593"/>
      <c r="Z365" s="593"/>
      <c r="AA365" s="593"/>
      <c r="AB365" s="593"/>
      <c r="AC365" s="593"/>
      <c r="AD365" s="593"/>
      <c r="AE365" s="417"/>
      <c r="AF365" s="417"/>
      <c r="AG365" s="417"/>
      <c r="AH365" s="417"/>
      <c r="AI365" s="417"/>
      <c r="AJ365" s="417"/>
      <c r="AK365" s="417"/>
      <c r="AL365" s="417"/>
      <c r="AM365" s="417"/>
      <c r="AN365" s="417"/>
    </row>
    <row r="366" spans="1:40" s="233" customFormat="1">
      <c r="A366" s="232"/>
      <c r="C366" s="234"/>
      <c r="P366" s="417"/>
      <c r="Q366" s="593"/>
      <c r="R366" s="593"/>
      <c r="S366" s="593"/>
      <c r="T366" s="593"/>
      <c r="U366" s="593"/>
      <c r="V366" s="593"/>
      <c r="W366" s="593"/>
      <c r="X366" s="593"/>
      <c r="Y366" s="593"/>
      <c r="Z366" s="593"/>
      <c r="AA366" s="593"/>
      <c r="AB366" s="593"/>
      <c r="AC366" s="593"/>
      <c r="AD366" s="593"/>
      <c r="AE366" s="417"/>
      <c r="AF366" s="417"/>
      <c r="AG366" s="417"/>
      <c r="AH366" s="417"/>
      <c r="AI366" s="417"/>
      <c r="AJ366" s="417"/>
      <c r="AK366" s="417"/>
      <c r="AL366" s="417"/>
      <c r="AM366" s="417"/>
      <c r="AN366" s="417"/>
    </row>
    <row r="367" spans="1:40" s="233" customFormat="1">
      <c r="A367" s="232"/>
      <c r="C367" s="234"/>
      <c r="P367" s="417"/>
      <c r="Q367" s="593"/>
      <c r="R367" s="593"/>
      <c r="S367" s="593"/>
      <c r="T367" s="593"/>
      <c r="U367" s="593"/>
      <c r="V367" s="593"/>
      <c r="W367" s="593"/>
      <c r="X367" s="593"/>
      <c r="Y367" s="593"/>
      <c r="Z367" s="593"/>
      <c r="AA367" s="593"/>
      <c r="AB367" s="593"/>
      <c r="AC367" s="593"/>
      <c r="AD367" s="593"/>
      <c r="AE367" s="417"/>
      <c r="AF367" s="417"/>
      <c r="AG367" s="417"/>
      <c r="AH367" s="417"/>
      <c r="AI367" s="417"/>
      <c r="AJ367" s="417"/>
      <c r="AK367" s="417"/>
      <c r="AL367" s="417"/>
      <c r="AM367" s="417"/>
      <c r="AN367" s="417"/>
    </row>
    <row r="368" spans="1:40" s="233" customFormat="1">
      <c r="A368" s="232"/>
      <c r="C368" s="234"/>
      <c r="P368" s="417"/>
      <c r="Q368" s="593"/>
      <c r="R368" s="593"/>
      <c r="S368" s="593"/>
      <c r="T368" s="593"/>
      <c r="U368" s="593"/>
      <c r="V368" s="593"/>
      <c r="W368" s="593"/>
      <c r="X368" s="593"/>
      <c r="Y368" s="593"/>
      <c r="Z368" s="593"/>
      <c r="AA368" s="593"/>
      <c r="AB368" s="593"/>
      <c r="AC368" s="593"/>
      <c r="AD368" s="593"/>
      <c r="AE368" s="417"/>
      <c r="AF368" s="417"/>
      <c r="AG368" s="417"/>
      <c r="AH368" s="417"/>
      <c r="AI368" s="417"/>
      <c r="AJ368" s="417"/>
      <c r="AK368" s="417"/>
      <c r="AL368" s="417"/>
      <c r="AM368" s="417"/>
      <c r="AN368" s="417"/>
    </row>
    <row r="369" spans="1:40" s="233" customFormat="1">
      <c r="A369" s="232"/>
      <c r="C369" s="234"/>
      <c r="P369" s="417"/>
      <c r="Q369" s="593"/>
      <c r="R369" s="593"/>
      <c r="S369" s="593"/>
      <c r="T369" s="593"/>
      <c r="U369" s="593"/>
      <c r="V369" s="593"/>
      <c r="W369" s="593"/>
      <c r="X369" s="593"/>
      <c r="Y369" s="593"/>
      <c r="Z369" s="593"/>
      <c r="AA369" s="593"/>
      <c r="AB369" s="593"/>
      <c r="AC369" s="593"/>
      <c r="AD369" s="593"/>
      <c r="AE369" s="417"/>
      <c r="AF369" s="417"/>
      <c r="AG369" s="417"/>
      <c r="AH369" s="417"/>
      <c r="AI369" s="417"/>
      <c r="AJ369" s="417"/>
      <c r="AK369" s="417"/>
      <c r="AL369" s="417"/>
      <c r="AM369" s="417"/>
      <c r="AN369" s="417"/>
    </row>
    <row r="370" spans="1:40" s="233" customFormat="1">
      <c r="A370" s="232"/>
      <c r="C370" s="234"/>
      <c r="P370" s="417"/>
      <c r="Q370" s="593"/>
      <c r="R370" s="593"/>
      <c r="S370" s="593"/>
      <c r="T370" s="593"/>
      <c r="U370" s="593"/>
      <c r="V370" s="593"/>
      <c r="W370" s="593"/>
      <c r="X370" s="593"/>
      <c r="Y370" s="593"/>
      <c r="Z370" s="593"/>
      <c r="AA370" s="593"/>
      <c r="AB370" s="593"/>
      <c r="AC370" s="593"/>
      <c r="AD370" s="593"/>
      <c r="AE370" s="417"/>
      <c r="AF370" s="417"/>
      <c r="AG370" s="417"/>
      <c r="AH370" s="417"/>
      <c r="AI370" s="417"/>
      <c r="AJ370" s="417"/>
      <c r="AK370" s="417"/>
      <c r="AL370" s="417"/>
      <c r="AM370" s="417"/>
      <c r="AN370" s="417"/>
    </row>
    <row r="371" spans="1:40" s="233" customFormat="1">
      <c r="A371" s="232"/>
      <c r="C371" s="234"/>
      <c r="P371" s="417"/>
      <c r="Q371" s="593"/>
      <c r="R371" s="593"/>
      <c r="S371" s="593"/>
      <c r="T371" s="593"/>
      <c r="U371" s="593"/>
      <c r="V371" s="593"/>
      <c r="W371" s="593"/>
      <c r="X371" s="593"/>
      <c r="Y371" s="593"/>
      <c r="Z371" s="593"/>
      <c r="AA371" s="593"/>
      <c r="AB371" s="593"/>
      <c r="AC371" s="593"/>
      <c r="AD371" s="593"/>
      <c r="AE371" s="417"/>
      <c r="AF371" s="417"/>
      <c r="AG371" s="417"/>
      <c r="AH371" s="417"/>
      <c r="AI371" s="417"/>
      <c r="AJ371" s="417"/>
      <c r="AK371" s="417"/>
      <c r="AL371" s="417"/>
      <c r="AM371" s="417"/>
      <c r="AN371" s="417"/>
    </row>
    <row r="372" spans="1:40" s="233" customFormat="1">
      <c r="A372" s="232"/>
      <c r="C372" s="234"/>
      <c r="P372" s="417"/>
      <c r="Q372" s="593"/>
      <c r="R372" s="593"/>
      <c r="S372" s="593"/>
      <c r="T372" s="593"/>
      <c r="U372" s="593"/>
      <c r="V372" s="593"/>
      <c r="W372" s="593"/>
      <c r="X372" s="593"/>
      <c r="Y372" s="593"/>
      <c r="Z372" s="593"/>
      <c r="AA372" s="593"/>
      <c r="AB372" s="593"/>
      <c r="AC372" s="593"/>
      <c r="AD372" s="593"/>
      <c r="AE372" s="417"/>
      <c r="AF372" s="417"/>
      <c r="AG372" s="417"/>
      <c r="AH372" s="417"/>
      <c r="AI372" s="417"/>
      <c r="AJ372" s="417"/>
      <c r="AK372" s="417"/>
      <c r="AL372" s="417"/>
      <c r="AM372" s="417"/>
      <c r="AN372" s="417"/>
    </row>
    <row r="373" spans="1:40" s="233" customFormat="1">
      <c r="A373" s="232"/>
      <c r="C373" s="234"/>
      <c r="P373" s="417"/>
      <c r="Q373" s="593"/>
      <c r="R373" s="593"/>
      <c r="S373" s="593"/>
      <c r="T373" s="593"/>
      <c r="U373" s="593"/>
      <c r="V373" s="593"/>
      <c r="W373" s="593"/>
      <c r="X373" s="593"/>
      <c r="Y373" s="593"/>
      <c r="Z373" s="593"/>
      <c r="AA373" s="593"/>
      <c r="AB373" s="593"/>
      <c r="AC373" s="593"/>
      <c r="AD373" s="593"/>
      <c r="AE373" s="417"/>
      <c r="AF373" s="417"/>
      <c r="AG373" s="417"/>
      <c r="AH373" s="417"/>
      <c r="AI373" s="417"/>
      <c r="AJ373" s="417"/>
      <c r="AK373" s="417"/>
      <c r="AL373" s="417"/>
      <c r="AM373" s="417"/>
      <c r="AN373" s="417"/>
    </row>
    <row r="374" spans="1:40" s="233" customFormat="1">
      <c r="A374" s="232"/>
      <c r="C374" s="234"/>
      <c r="P374" s="417"/>
      <c r="Q374" s="593"/>
      <c r="R374" s="593"/>
      <c r="S374" s="593"/>
      <c r="T374" s="593"/>
      <c r="U374" s="593"/>
      <c r="V374" s="593"/>
      <c r="W374" s="593"/>
      <c r="X374" s="593"/>
      <c r="Y374" s="593"/>
      <c r="Z374" s="593"/>
      <c r="AA374" s="593"/>
      <c r="AB374" s="593"/>
      <c r="AC374" s="593"/>
      <c r="AD374" s="593"/>
      <c r="AE374" s="417"/>
      <c r="AF374" s="417"/>
      <c r="AG374" s="417"/>
      <c r="AH374" s="417"/>
      <c r="AI374" s="417"/>
      <c r="AJ374" s="417"/>
      <c r="AK374" s="417"/>
      <c r="AL374" s="417"/>
      <c r="AM374" s="417"/>
      <c r="AN374" s="417"/>
    </row>
    <row r="375" spans="1:40" s="233" customFormat="1">
      <c r="A375" s="232"/>
      <c r="C375" s="234"/>
      <c r="P375" s="417"/>
      <c r="Q375" s="593"/>
      <c r="R375" s="593"/>
      <c r="S375" s="593"/>
      <c r="T375" s="593"/>
      <c r="U375" s="593"/>
      <c r="V375" s="593"/>
      <c r="W375" s="593"/>
      <c r="X375" s="593"/>
      <c r="Y375" s="593"/>
      <c r="Z375" s="593"/>
      <c r="AA375" s="593"/>
      <c r="AB375" s="593"/>
      <c r="AC375" s="593"/>
      <c r="AD375" s="593"/>
      <c r="AE375" s="417"/>
      <c r="AF375" s="417"/>
      <c r="AG375" s="417"/>
      <c r="AH375" s="417"/>
      <c r="AI375" s="417"/>
      <c r="AJ375" s="417"/>
      <c r="AK375" s="417"/>
      <c r="AL375" s="417"/>
      <c r="AM375" s="417"/>
      <c r="AN375" s="417"/>
    </row>
    <row r="376" spans="1:40" s="233" customFormat="1">
      <c r="A376" s="232"/>
      <c r="C376" s="234"/>
      <c r="P376" s="417"/>
      <c r="Q376" s="593"/>
      <c r="R376" s="593"/>
      <c r="S376" s="593"/>
      <c r="T376" s="593"/>
      <c r="U376" s="593"/>
      <c r="V376" s="593"/>
      <c r="W376" s="593"/>
      <c r="X376" s="593"/>
      <c r="Y376" s="593"/>
      <c r="Z376" s="593"/>
      <c r="AA376" s="593"/>
      <c r="AB376" s="593"/>
      <c r="AC376" s="593"/>
      <c r="AD376" s="593"/>
      <c r="AE376" s="417"/>
      <c r="AF376" s="417"/>
      <c r="AG376" s="417"/>
      <c r="AH376" s="417"/>
      <c r="AI376" s="417"/>
      <c r="AJ376" s="417"/>
      <c r="AK376" s="417"/>
      <c r="AL376" s="417"/>
      <c r="AM376" s="417"/>
      <c r="AN376" s="417"/>
    </row>
    <row r="377" spans="1:40" s="233" customFormat="1">
      <c r="A377" s="232"/>
      <c r="C377" s="234"/>
      <c r="P377" s="417"/>
      <c r="Q377" s="593"/>
      <c r="R377" s="593"/>
      <c r="S377" s="593"/>
      <c r="T377" s="593"/>
      <c r="U377" s="593"/>
      <c r="V377" s="593"/>
      <c r="W377" s="593"/>
      <c r="X377" s="593"/>
      <c r="Y377" s="593"/>
      <c r="Z377" s="593"/>
      <c r="AA377" s="593"/>
      <c r="AB377" s="593"/>
      <c r="AC377" s="593"/>
      <c r="AD377" s="593"/>
      <c r="AE377" s="417"/>
      <c r="AF377" s="417"/>
      <c r="AG377" s="417"/>
      <c r="AH377" s="417"/>
      <c r="AI377" s="417"/>
      <c r="AJ377" s="417"/>
      <c r="AK377" s="417"/>
      <c r="AL377" s="417"/>
      <c r="AM377" s="417"/>
      <c r="AN377" s="417"/>
    </row>
    <row r="378" spans="1:40" s="233" customFormat="1">
      <c r="A378" s="232"/>
      <c r="C378" s="234"/>
      <c r="P378" s="417"/>
      <c r="Q378" s="593"/>
      <c r="R378" s="593"/>
      <c r="S378" s="593"/>
      <c r="T378" s="593"/>
      <c r="U378" s="593"/>
      <c r="V378" s="593"/>
      <c r="W378" s="593"/>
      <c r="X378" s="593"/>
      <c r="Y378" s="593"/>
      <c r="Z378" s="593"/>
      <c r="AA378" s="593"/>
      <c r="AB378" s="593"/>
      <c r="AC378" s="593"/>
      <c r="AD378" s="593"/>
      <c r="AE378" s="417"/>
      <c r="AF378" s="417"/>
      <c r="AG378" s="417"/>
      <c r="AH378" s="417"/>
      <c r="AI378" s="417"/>
      <c r="AJ378" s="417"/>
      <c r="AK378" s="417"/>
      <c r="AL378" s="417"/>
      <c r="AM378" s="417"/>
      <c r="AN378" s="417"/>
    </row>
    <row r="379" spans="1:40" s="233" customFormat="1">
      <c r="A379" s="232"/>
      <c r="C379" s="234"/>
      <c r="P379" s="417"/>
      <c r="Q379" s="593"/>
      <c r="R379" s="593"/>
      <c r="S379" s="593"/>
      <c r="T379" s="593"/>
      <c r="U379" s="593"/>
      <c r="V379" s="593"/>
      <c r="W379" s="593"/>
      <c r="X379" s="593"/>
      <c r="Y379" s="593"/>
      <c r="Z379" s="593"/>
      <c r="AA379" s="593"/>
      <c r="AB379" s="593"/>
      <c r="AC379" s="593"/>
      <c r="AD379" s="593"/>
      <c r="AE379" s="417"/>
      <c r="AF379" s="417"/>
      <c r="AG379" s="417"/>
      <c r="AH379" s="417"/>
      <c r="AI379" s="417"/>
      <c r="AJ379" s="417"/>
      <c r="AK379" s="417"/>
      <c r="AL379" s="417"/>
      <c r="AM379" s="417"/>
      <c r="AN379" s="417"/>
    </row>
    <row r="380" spans="1:40" s="233" customFormat="1">
      <c r="A380" s="232"/>
      <c r="C380" s="234"/>
      <c r="P380" s="417"/>
      <c r="Q380" s="593"/>
      <c r="R380" s="593"/>
      <c r="S380" s="593"/>
      <c r="T380" s="593"/>
      <c r="U380" s="593"/>
      <c r="V380" s="593"/>
      <c r="W380" s="593"/>
      <c r="X380" s="593"/>
      <c r="Y380" s="593"/>
      <c r="Z380" s="593"/>
      <c r="AA380" s="593"/>
      <c r="AB380" s="593"/>
      <c r="AC380" s="593"/>
      <c r="AD380" s="593"/>
      <c r="AE380" s="417"/>
      <c r="AF380" s="417"/>
      <c r="AG380" s="417"/>
      <c r="AH380" s="417"/>
      <c r="AI380" s="417"/>
      <c r="AJ380" s="417"/>
      <c r="AK380" s="417"/>
      <c r="AL380" s="417"/>
      <c r="AM380" s="417"/>
      <c r="AN380" s="417"/>
    </row>
    <row r="381" spans="1:40" s="233" customFormat="1">
      <c r="A381" s="232"/>
      <c r="C381" s="234"/>
      <c r="P381" s="417"/>
      <c r="Q381" s="593"/>
      <c r="R381" s="593"/>
      <c r="S381" s="593"/>
      <c r="T381" s="593"/>
      <c r="U381" s="593"/>
      <c r="V381" s="593"/>
      <c r="W381" s="593"/>
      <c r="X381" s="593"/>
      <c r="Y381" s="593"/>
      <c r="Z381" s="593"/>
      <c r="AA381" s="593"/>
      <c r="AB381" s="593"/>
      <c r="AC381" s="593"/>
      <c r="AD381" s="593"/>
      <c r="AE381" s="417"/>
      <c r="AF381" s="417"/>
      <c r="AG381" s="417"/>
      <c r="AH381" s="417"/>
      <c r="AI381" s="417"/>
      <c r="AJ381" s="417"/>
      <c r="AK381" s="417"/>
      <c r="AL381" s="417"/>
      <c r="AM381" s="417"/>
      <c r="AN381" s="417"/>
    </row>
    <row r="382" spans="1:40" s="233" customFormat="1">
      <c r="A382" s="232"/>
      <c r="C382" s="234"/>
      <c r="P382" s="417"/>
      <c r="Q382" s="593"/>
      <c r="R382" s="593"/>
      <c r="S382" s="593"/>
      <c r="T382" s="593"/>
      <c r="U382" s="593"/>
      <c r="V382" s="593"/>
      <c r="W382" s="593"/>
      <c r="X382" s="593"/>
      <c r="Y382" s="593"/>
      <c r="Z382" s="593"/>
      <c r="AA382" s="593"/>
      <c r="AB382" s="593"/>
      <c r="AC382" s="593"/>
      <c r="AD382" s="593"/>
      <c r="AE382" s="417"/>
      <c r="AF382" s="417"/>
      <c r="AG382" s="417"/>
      <c r="AH382" s="417"/>
      <c r="AI382" s="417"/>
      <c r="AJ382" s="417"/>
      <c r="AK382" s="417"/>
      <c r="AL382" s="417"/>
      <c r="AM382" s="417"/>
      <c r="AN382" s="417"/>
    </row>
    <row r="383" spans="1:40" s="233" customFormat="1">
      <c r="A383" s="232"/>
      <c r="C383" s="234"/>
      <c r="P383" s="417"/>
      <c r="Q383" s="593"/>
      <c r="R383" s="593"/>
      <c r="S383" s="593"/>
      <c r="T383" s="593"/>
      <c r="U383" s="593"/>
      <c r="V383" s="593"/>
      <c r="W383" s="593"/>
      <c r="X383" s="593"/>
      <c r="Y383" s="593"/>
      <c r="Z383" s="593"/>
      <c r="AA383" s="593"/>
      <c r="AB383" s="593"/>
      <c r="AC383" s="593"/>
      <c r="AD383" s="593"/>
      <c r="AE383" s="417"/>
      <c r="AF383" s="417"/>
      <c r="AG383" s="417"/>
      <c r="AH383" s="417"/>
      <c r="AI383" s="417"/>
      <c r="AJ383" s="417"/>
      <c r="AK383" s="417"/>
      <c r="AL383" s="417"/>
      <c r="AM383" s="417"/>
      <c r="AN383" s="417"/>
    </row>
    <row r="384" spans="1:40" s="233" customFormat="1">
      <c r="A384" s="232"/>
      <c r="C384" s="234"/>
      <c r="P384" s="417"/>
      <c r="Q384" s="593"/>
      <c r="R384" s="593"/>
      <c r="S384" s="593"/>
      <c r="T384" s="593"/>
      <c r="U384" s="593"/>
      <c r="V384" s="593"/>
      <c r="W384" s="593"/>
      <c r="X384" s="593"/>
      <c r="Y384" s="593"/>
      <c r="Z384" s="593"/>
      <c r="AA384" s="593"/>
      <c r="AB384" s="593"/>
      <c r="AC384" s="593"/>
      <c r="AD384" s="593"/>
      <c r="AE384" s="417"/>
      <c r="AF384" s="417"/>
      <c r="AG384" s="417"/>
      <c r="AH384" s="417"/>
      <c r="AI384" s="417"/>
      <c r="AJ384" s="417"/>
      <c r="AK384" s="417"/>
      <c r="AL384" s="417"/>
      <c r="AM384" s="417"/>
      <c r="AN384" s="417"/>
    </row>
    <row r="385" spans="1:40" s="233" customFormat="1">
      <c r="A385" s="232"/>
      <c r="C385" s="234"/>
      <c r="P385" s="417"/>
      <c r="Q385" s="593"/>
      <c r="R385" s="593"/>
      <c r="S385" s="593"/>
      <c r="T385" s="593"/>
      <c r="U385" s="593"/>
      <c r="V385" s="593"/>
      <c r="W385" s="593"/>
      <c r="X385" s="593"/>
      <c r="Y385" s="593"/>
      <c r="Z385" s="593"/>
      <c r="AA385" s="593"/>
      <c r="AB385" s="593"/>
      <c r="AC385" s="593"/>
      <c r="AD385" s="593"/>
      <c r="AE385" s="417"/>
      <c r="AF385" s="417"/>
      <c r="AG385" s="417"/>
      <c r="AH385" s="417"/>
      <c r="AI385" s="417"/>
      <c r="AJ385" s="417"/>
      <c r="AK385" s="417"/>
      <c r="AL385" s="417"/>
      <c r="AM385" s="417"/>
      <c r="AN385" s="417"/>
    </row>
    <row r="386" spans="1:40" s="233" customFormat="1">
      <c r="A386" s="232"/>
      <c r="C386" s="234"/>
      <c r="P386" s="417"/>
      <c r="Q386" s="593"/>
      <c r="R386" s="593"/>
      <c r="S386" s="593"/>
      <c r="T386" s="593"/>
      <c r="U386" s="593"/>
      <c r="V386" s="593"/>
      <c r="W386" s="593"/>
      <c r="X386" s="593"/>
      <c r="Y386" s="593"/>
      <c r="Z386" s="593"/>
      <c r="AA386" s="593"/>
      <c r="AB386" s="593"/>
      <c r="AC386" s="593"/>
      <c r="AD386" s="593"/>
      <c r="AE386" s="417"/>
      <c r="AF386" s="417"/>
      <c r="AG386" s="417"/>
      <c r="AH386" s="417"/>
      <c r="AI386" s="417"/>
      <c r="AJ386" s="417"/>
      <c r="AK386" s="417"/>
      <c r="AL386" s="417"/>
      <c r="AM386" s="417"/>
      <c r="AN386" s="417"/>
    </row>
    <row r="387" spans="1:40" s="233" customFormat="1">
      <c r="A387" s="232"/>
      <c r="C387" s="234"/>
      <c r="P387" s="417"/>
      <c r="Q387" s="593"/>
      <c r="R387" s="593"/>
      <c r="S387" s="593"/>
      <c r="T387" s="593"/>
      <c r="U387" s="593"/>
      <c r="V387" s="593"/>
      <c r="W387" s="593"/>
      <c r="X387" s="593"/>
      <c r="Y387" s="593"/>
      <c r="Z387" s="593"/>
      <c r="AA387" s="593"/>
      <c r="AB387" s="593"/>
      <c r="AC387" s="593"/>
      <c r="AD387" s="593"/>
      <c r="AE387" s="417"/>
      <c r="AF387" s="417"/>
      <c r="AG387" s="417"/>
      <c r="AH387" s="417"/>
      <c r="AI387" s="417"/>
      <c r="AJ387" s="417"/>
      <c r="AK387" s="417"/>
      <c r="AL387" s="417"/>
      <c r="AM387" s="417"/>
      <c r="AN387" s="417"/>
    </row>
    <row r="388" spans="1:40" s="233" customFormat="1">
      <c r="A388" s="232"/>
      <c r="C388" s="234"/>
      <c r="P388" s="417"/>
      <c r="Q388" s="593"/>
      <c r="R388" s="593"/>
      <c r="S388" s="593"/>
      <c r="T388" s="593"/>
      <c r="U388" s="593"/>
      <c r="V388" s="593"/>
      <c r="W388" s="593"/>
      <c r="X388" s="593"/>
      <c r="Y388" s="593"/>
      <c r="Z388" s="593"/>
      <c r="AA388" s="593"/>
      <c r="AB388" s="593"/>
      <c r="AC388" s="593"/>
      <c r="AD388" s="593"/>
      <c r="AE388" s="417"/>
      <c r="AF388" s="417"/>
      <c r="AG388" s="417"/>
      <c r="AH388" s="417"/>
      <c r="AI388" s="417"/>
      <c r="AJ388" s="417"/>
      <c r="AK388" s="417"/>
      <c r="AL388" s="417"/>
      <c r="AM388" s="417"/>
      <c r="AN388" s="417"/>
    </row>
    <row r="389" spans="1:40" s="233" customFormat="1">
      <c r="A389" s="232"/>
      <c r="C389" s="234"/>
      <c r="P389" s="417"/>
      <c r="Q389" s="593"/>
      <c r="R389" s="593"/>
      <c r="S389" s="593"/>
      <c r="T389" s="593"/>
      <c r="U389" s="593"/>
      <c r="V389" s="593"/>
      <c r="W389" s="593"/>
      <c r="X389" s="593"/>
      <c r="Y389" s="593"/>
      <c r="Z389" s="593"/>
      <c r="AA389" s="593"/>
      <c r="AB389" s="593"/>
      <c r="AC389" s="593"/>
      <c r="AD389" s="593"/>
      <c r="AE389" s="417"/>
      <c r="AF389" s="417"/>
      <c r="AG389" s="417"/>
      <c r="AH389" s="417"/>
      <c r="AI389" s="417"/>
      <c r="AJ389" s="417"/>
      <c r="AK389" s="417"/>
      <c r="AL389" s="417"/>
      <c r="AM389" s="417"/>
      <c r="AN389" s="417"/>
    </row>
    <row r="390" spans="1:40" s="233" customFormat="1">
      <c r="A390" s="232"/>
      <c r="C390" s="234"/>
      <c r="P390" s="417"/>
      <c r="Q390" s="593"/>
      <c r="R390" s="593"/>
      <c r="S390" s="593"/>
      <c r="T390" s="593"/>
      <c r="U390" s="593"/>
      <c r="V390" s="593"/>
      <c r="W390" s="593"/>
      <c r="X390" s="593"/>
      <c r="Y390" s="593"/>
      <c r="Z390" s="593"/>
      <c r="AA390" s="593"/>
      <c r="AB390" s="593"/>
      <c r="AC390" s="593"/>
      <c r="AD390" s="593"/>
      <c r="AE390" s="417"/>
      <c r="AF390" s="417"/>
      <c r="AG390" s="417"/>
      <c r="AH390" s="417"/>
      <c r="AI390" s="417"/>
      <c r="AJ390" s="417"/>
      <c r="AK390" s="417"/>
      <c r="AL390" s="417"/>
      <c r="AM390" s="417"/>
      <c r="AN390" s="417"/>
    </row>
    <row r="391" spans="1:40" s="233" customFormat="1">
      <c r="A391" s="232"/>
      <c r="C391" s="234"/>
      <c r="P391" s="417"/>
      <c r="Q391" s="593"/>
      <c r="R391" s="593"/>
      <c r="S391" s="593"/>
      <c r="T391" s="593"/>
      <c r="U391" s="593"/>
      <c r="V391" s="593"/>
      <c r="W391" s="593"/>
      <c r="X391" s="593"/>
      <c r="Y391" s="593"/>
      <c r="Z391" s="593"/>
      <c r="AA391" s="593"/>
      <c r="AB391" s="593"/>
      <c r="AC391" s="593"/>
      <c r="AD391" s="593"/>
      <c r="AE391" s="417"/>
      <c r="AF391" s="417"/>
      <c r="AG391" s="417"/>
      <c r="AH391" s="417"/>
      <c r="AI391" s="417"/>
      <c r="AJ391" s="417"/>
      <c r="AK391" s="417"/>
      <c r="AL391" s="417"/>
      <c r="AM391" s="417"/>
      <c r="AN391" s="417"/>
    </row>
    <row r="392" spans="1:40" s="233" customFormat="1">
      <c r="A392" s="232"/>
      <c r="C392" s="234"/>
      <c r="P392" s="417"/>
      <c r="Q392" s="593"/>
      <c r="R392" s="593"/>
      <c r="S392" s="593"/>
      <c r="T392" s="593"/>
      <c r="U392" s="593"/>
      <c r="V392" s="593"/>
      <c r="W392" s="593"/>
      <c r="X392" s="593"/>
      <c r="Y392" s="593"/>
      <c r="Z392" s="593"/>
      <c r="AA392" s="593"/>
      <c r="AB392" s="593"/>
      <c r="AC392" s="593"/>
      <c r="AD392" s="593"/>
      <c r="AE392" s="417"/>
      <c r="AF392" s="417"/>
      <c r="AG392" s="417"/>
      <c r="AH392" s="417"/>
      <c r="AI392" s="417"/>
      <c r="AJ392" s="417"/>
      <c r="AK392" s="417"/>
      <c r="AL392" s="417"/>
      <c r="AM392" s="417"/>
      <c r="AN392" s="417"/>
    </row>
    <row r="393" spans="1:40" s="233" customFormat="1">
      <c r="A393" s="232"/>
      <c r="C393" s="234"/>
      <c r="P393" s="417"/>
      <c r="Q393" s="593"/>
      <c r="R393" s="593"/>
      <c r="S393" s="593"/>
      <c r="T393" s="593"/>
      <c r="U393" s="593"/>
      <c r="V393" s="593"/>
      <c r="W393" s="593"/>
      <c r="X393" s="593"/>
      <c r="Y393" s="593"/>
      <c r="Z393" s="593"/>
      <c r="AA393" s="593"/>
      <c r="AB393" s="593"/>
      <c r="AC393" s="593"/>
      <c r="AD393" s="593"/>
      <c r="AE393" s="417"/>
      <c r="AF393" s="417"/>
      <c r="AG393" s="417"/>
      <c r="AH393" s="417"/>
      <c r="AI393" s="417"/>
      <c r="AJ393" s="417"/>
      <c r="AK393" s="417"/>
      <c r="AL393" s="417"/>
      <c r="AM393" s="417"/>
      <c r="AN393" s="417"/>
    </row>
    <row r="394" spans="1:40" s="233" customFormat="1">
      <c r="A394" s="232"/>
      <c r="C394" s="234"/>
      <c r="P394" s="417"/>
      <c r="Q394" s="593"/>
      <c r="R394" s="593"/>
      <c r="S394" s="593"/>
      <c r="T394" s="593"/>
      <c r="U394" s="593"/>
      <c r="V394" s="593"/>
      <c r="W394" s="593"/>
      <c r="X394" s="593"/>
      <c r="Y394" s="593"/>
      <c r="Z394" s="593"/>
      <c r="AA394" s="593"/>
      <c r="AB394" s="593"/>
      <c r="AC394" s="593"/>
      <c r="AD394" s="593"/>
      <c r="AE394" s="417"/>
      <c r="AF394" s="417"/>
      <c r="AG394" s="417"/>
      <c r="AH394" s="417"/>
      <c r="AI394" s="417"/>
      <c r="AJ394" s="417"/>
      <c r="AK394" s="417"/>
      <c r="AL394" s="417"/>
      <c r="AM394" s="417"/>
      <c r="AN394" s="417"/>
    </row>
    <row r="395" spans="1:40" s="233" customFormat="1">
      <c r="A395" s="232"/>
      <c r="C395" s="234"/>
      <c r="P395" s="417"/>
      <c r="Q395" s="593"/>
      <c r="R395" s="593"/>
      <c r="S395" s="593"/>
      <c r="T395" s="593"/>
      <c r="U395" s="593"/>
      <c r="V395" s="593"/>
      <c r="W395" s="593"/>
      <c r="X395" s="593"/>
      <c r="Y395" s="593"/>
      <c r="Z395" s="593"/>
      <c r="AA395" s="593"/>
      <c r="AB395" s="593"/>
      <c r="AC395" s="593"/>
      <c r="AD395" s="593"/>
      <c r="AE395" s="417"/>
      <c r="AF395" s="417"/>
      <c r="AG395" s="417"/>
      <c r="AH395" s="417"/>
      <c r="AI395" s="417"/>
      <c r="AJ395" s="417"/>
      <c r="AK395" s="417"/>
      <c r="AL395" s="417"/>
      <c r="AM395" s="417"/>
      <c r="AN395" s="417"/>
    </row>
    <row r="396" spans="1:40" s="233" customFormat="1">
      <c r="A396" s="232"/>
      <c r="C396" s="234"/>
      <c r="P396" s="417"/>
      <c r="Q396" s="593"/>
      <c r="R396" s="593"/>
      <c r="S396" s="593"/>
      <c r="T396" s="593"/>
      <c r="U396" s="593"/>
      <c r="V396" s="593"/>
      <c r="W396" s="593"/>
      <c r="X396" s="593"/>
      <c r="Y396" s="593"/>
      <c r="Z396" s="593"/>
      <c r="AA396" s="593"/>
      <c r="AB396" s="593"/>
      <c r="AC396" s="593"/>
      <c r="AD396" s="593"/>
      <c r="AE396" s="417"/>
      <c r="AF396" s="417"/>
      <c r="AG396" s="417"/>
      <c r="AH396" s="417"/>
      <c r="AI396" s="417"/>
      <c r="AJ396" s="417"/>
      <c r="AK396" s="417"/>
      <c r="AL396" s="417"/>
      <c r="AM396" s="417"/>
      <c r="AN396" s="417"/>
    </row>
    <row r="397" spans="1:40" s="233" customFormat="1">
      <c r="A397" s="232"/>
      <c r="C397" s="234"/>
      <c r="P397" s="417"/>
      <c r="Q397" s="593"/>
      <c r="R397" s="593"/>
      <c r="S397" s="593"/>
      <c r="T397" s="593"/>
      <c r="U397" s="593"/>
      <c r="V397" s="593"/>
      <c r="W397" s="593"/>
      <c r="X397" s="593"/>
      <c r="Y397" s="593"/>
      <c r="Z397" s="593"/>
      <c r="AA397" s="593"/>
      <c r="AB397" s="593"/>
      <c r="AC397" s="593"/>
      <c r="AD397" s="593"/>
      <c r="AE397" s="417"/>
      <c r="AF397" s="417"/>
      <c r="AG397" s="417"/>
      <c r="AH397" s="417"/>
      <c r="AI397" s="417"/>
      <c r="AJ397" s="417"/>
      <c r="AK397" s="417"/>
      <c r="AL397" s="417"/>
      <c r="AM397" s="417"/>
      <c r="AN397" s="417"/>
    </row>
    <row r="398" spans="1:40" s="233" customFormat="1">
      <c r="A398" s="232"/>
      <c r="C398" s="234"/>
      <c r="P398" s="417"/>
      <c r="Q398" s="593"/>
      <c r="R398" s="593"/>
      <c r="S398" s="593"/>
      <c r="T398" s="593"/>
      <c r="U398" s="593"/>
      <c r="V398" s="593"/>
      <c r="W398" s="593"/>
      <c r="X398" s="593"/>
      <c r="Y398" s="593"/>
      <c r="Z398" s="593"/>
      <c r="AA398" s="593"/>
      <c r="AB398" s="593"/>
      <c r="AC398" s="593"/>
      <c r="AD398" s="593"/>
      <c r="AE398" s="417"/>
      <c r="AF398" s="417"/>
      <c r="AG398" s="417"/>
      <c r="AH398" s="417"/>
      <c r="AI398" s="417"/>
      <c r="AJ398" s="417"/>
      <c r="AK398" s="417"/>
      <c r="AL398" s="417"/>
      <c r="AM398" s="417"/>
      <c r="AN398" s="417"/>
    </row>
    <row r="399" spans="1:40" s="233" customFormat="1">
      <c r="A399" s="232"/>
      <c r="C399" s="234"/>
      <c r="P399" s="417"/>
      <c r="Q399" s="593"/>
      <c r="R399" s="593"/>
      <c r="S399" s="593"/>
      <c r="T399" s="593"/>
      <c r="U399" s="593"/>
      <c r="V399" s="593"/>
      <c r="W399" s="593"/>
      <c r="X399" s="593"/>
      <c r="Y399" s="593"/>
      <c r="Z399" s="593"/>
      <c r="AA399" s="593"/>
      <c r="AB399" s="593"/>
      <c r="AC399" s="593"/>
      <c r="AD399" s="593"/>
      <c r="AE399" s="417"/>
      <c r="AF399" s="417"/>
      <c r="AG399" s="417"/>
      <c r="AH399" s="417"/>
      <c r="AI399" s="417"/>
      <c r="AJ399" s="417"/>
      <c r="AK399" s="417"/>
      <c r="AL399" s="417"/>
      <c r="AM399" s="417"/>
      <c r="AN399" s="417"/>
    </row>
    <row r="400" spans="1:40" s="233" customFormat="1">
      <c r="A400" s="232"/>
      <c r="C400" s="234"/>
      <c r="P400" s="417"/>
      <c r="Q400" s="593"/>
      <c r="R400" s="593"/>
      <c r="S400" s="593"/>
      <c r="T400" s="593"/>
      <c r="U400" s="593"/>
      <c r="V400" s="593"/>
      <c r="W400" s="593"/>
      <c r="X400" s="593"/>
      <c r="Y400" s="593"/>
      <c r="Z400" s="593"/>
      <c r="AA400" s="593"/>
      <c r="AB400" s="593"/>
      <c r="AC400" s="593"/>
      <c r="AD400" s="593"/>
      <c r="AE400" s="417"/>
      <c r="AF400" s="417"/>
      <c r="AG400" s="417"/>
      <c r="AH400" s="417"/>
      <c r="AI400" s="417"/>
      <c r="AJ400" s="417"/>
      <c r="AK400" s="417"/>
      <c r="AL400" s="417"/>
      <c r="AM400" s="417"/>
      <c r="AN400" s="417"/>
    </row>
    <row r="401" spans="1:40" s="233" customFormat="1">
      <c r="A401" s="232"/>
      <c r="C401" s="234"/>
      <c r="P401" s="417"/>
      <c r="Q401" s="593"/>
      <c r="R401" s="593"/>
      <c r="S401" s="593"/>
      <c r="T401" s="593"/>
      <c r="U401" s="593"/>
      <c r="V401" s="593"/>
      <c r="W401" s="593"/>
      <c r="X401" s="593"/>
      <c r="Y401" s="593"/>
      <c r="Z401" s="593"/>
      <c r="AA401" s="593"/>
      <c r="AB401" s="593"/>
      <c r="AC401" s="593"/>
      <c r="AD401" s="593"/>
      <c r="AE401" s="417"/>
      <c r="AF401" s="417"/>
      <c r="AG401" s="417"/>
      <c r="AH401" s="417"/>
      <c r="AI401" s="417"/>
      <c r="AJ401" s="417"/>
      <c r="AK401" s="417"/>
      <c r="AL401" s="417"/>
      <c r="AM401" s="417"/>
      <c r="AN401" s="417"/>
    </row>
    <row r="402" spans="1:40" s="233" customFormat="1">
      <c r="A402" s="232"/>
      <c r="C402" s="234"/>
      <c r="P402" s="417"/>
      <c r="Q402" s="593"/>
      <c r="R402" s="593"/>
      <c r="S402" s="593"/>
      <c r="T402" s="593"/>
      <c r="U402" s="593"/>
      <c r="V402" s="593"/>
      <c r="W402" s="593"/>
      <c r="X402" s="593"/>
      <c r="Y402" s="593"/>
      <c r="Z402" s="593"/>
      <c r="AA402" s="593"/>
      <c r="AB402" s="593"/>
      <c r="AC402" s="593"/>
      <c r="AD402" s="593"/>
      <c r="AE402" s="417"/>
      <c r="AF402" s="417"/>
      <c r="AG402" s="417"/>
      <c r="AH402" s="417"/>
      <c r="AI402" s="417"/>
      <c r="AJ402" s="417"/>
      <c r="AK402" s="417"/>
      <c r="AL402" s="417"/>
      <c r="AM402" s="417"/>
      <c r="AN402" s="417"/>
    </row>
    <row r="403" spans="1:40" s="233" customFormat="1">
      <c r="A403" s="232"/>
      <c r="C403" s="234"/>
      <c r="P403" s="417"/>
      <c r="Q403" s="593"/>
      <c r="R403" s="593"/>
      <c r="S403" s="593"/>
      <c r="T403" s="593"/>
      <c r="U403" s="593"/>
      <c r="V403" s="593"/>
      <c r="W403" s="593"/>
      <c r="X403" s="593"/>
      <c r="Y403" s="593"/>
      <c r="Z403" s="593"/>
      <c r="AA403" s="593"/>
      <c r="AB403" s="593"/>
      <c r="AC403" s="593"/>
      <c r="AD403" s="593"/>
      <c r="AE403" s="417"/>
      <c r="AF403" s="417"/>
      <c r="AG403" s="417"/>
      <c r="AH403" s="417"/>
      <c r="AI403" s="417"/>
      <c r="AJ403" s="417"/>
      <c r="AK403" s="417"/>
      <c r="AL403" s="417"/>
      <c r="AM403" s="417"/>
      <c r="AN403" s="417"/>
    </row>
    <row r="404" spans="1:40" s="233" customFormat="1">
      <c r="A404" s="232"/>
      <c r="C404" s="234"/>
      <c r="P404" s="417"/>
      <c r="Q404" s="593"/>
      <c r="R404" s="593"/>
      <c r="S404" s="593"/>
      <c r="T404" s="593"/>
      <c r="U404" s="593"/>
      <c r="V404" s="593"/>
      <c r="W404" s="593"/>
      <c r="X404" s="593"/>
      <c r="Y404" s="593"/>
      <c r="Z404" s="593"/>
      <c r="AA404" s="593"/>
      <c r="AB404" s="593"/>
      <c r="AC404" s="593"/>
      <c r="AD404" s="593"/>
      <c r="AE404" s="417"/>
      <c r="AF404" s="417"/>
      <c r="AG404" s="417"/>
      <c r="AH404" s="417"/>
      <c r="AI404" s="417"/>
      <c r="AJ404" s="417"/>
      <c r="AK404" s="417"/>
      <c r="AL404" s="417"/>
      <c r="AM404" s="417"/>
      <c r="AN404" s="417"/>
    </row>
    <row r="405" spans="1:40" s="233" customFormat="1">
      <c r="A405" s="232"/>
      <c r="C405" s="234"/>
      <c r="P405" s="417"/>
      <c r="Q405" s="593"/>
      <c r="R405" s="593"/>
      <c r="S405" s="593"/>
      <c r="T405" s="593"/>
      <c r="U405" s="593"/>
      <c r="V405" s="593"/>
      <c r="W405" s="593"/>
      <c r="X405" s="593"/>
      <c r="Y405" s="593"/>
      <c r="Z405" s="593"/>
      <c r="AA405" s="593"/>
      <c r="AB405" s="593"/>
      <c r="AC405" s="593"/>
      <c r="AD405" s="593"/>
      <c r="AE405" s="417"/>
      <c r="AF405" s="417"/>
      <c r="AG405" s="417"/>
      <c r="AH405" s="417"/>
      <c r="AI405" s="417"/>
      <c r="AJ405" s="417"/>
      <c r="AK405" s="417"/>
      <c r="AL405" s="417"/>
      <c r="AM405" s="417"/>
      <c r="AN405" s="417"/>
    </row>
    <row r="406" spans="1:40" s="233" customFormat="1">
      <c r="A406" s="232"/>
      <c r="C406" s="234"/>
      <c r="P406" s="417"/>
      <c r="Q406" s="593"/>
      <c r="R406" s="593"/>
      <c r="S406" s="593"/>
      <c r="T406" s="593"/>
      <c r="U406" s="593"/>
      <c r="V406" s="593"/>
      <c r="W406" s="593"/>
      <c r="X406" s="593"/>
      <c r="Y406" s="593"/>
      <c r="Z406" s="593"/>
      <c r="AA406" s="593"/>
      <c r="AB406" s="593"/>
      <c r="AC406" s="593"/>
      <c r="AD406" s="593"/>
      <c r="AE406" s="417"/>
      <c r="AF406" s="417"/>
      <c r="AG406" s="417"/>
      <c r="AH406" s="417"/>
      <c r="AI406" s="417"/>
      <c r="AJ406" s="417"/>
      <c r="AK406" s="417"/>
      <c r="AL406" s="417"/>
      <c r="AM406" s="417"/>
      <c r="AN406" s="417"/>
    </row>
    <row r="407" spans="1:40" s="233" customFormat="1">
      <c r="A407" s="232"/>
      <c r="C407" s="234"/>
      <c r="P407" s="417"/>
      <c r="Q407" s="593"/>
      <c r="R407" s="593"/>
      <c r="S407" s="593"/>
      <c r="T407" s="593"/>
      <c r="U407" s="593"/>
      <c r="V407" s="593"/>
      <c r="W407" s="593"/>
      <c r="X407" s="593"/>
      <c r="Y407" s="593"/>
      <c r="Z407" s="593"/>
      <c r="AA407" s="593"/>
      <c r="AB407" s="593"/>
      <c r="AC407" s="593"/>
      <c r="AD407" s="593"/>
      <c r="AE407" s="417"/>
      <c r="AF407" s="417"/>
      <c r="AG407" s="417"/>
      <c r="AH407" s="417"/>
      <c r="AI407" s="417"/>
      <c r="AJ407" s="417"/>
      <c r="AK407" s="417"/>
      <c r="AL407" s="417"/>
      <c r="AM407" s="417"/>
      <c r="AN407" s="417"/>
    </row>
    <row r="408" spans="1:40" s="233" customFormat="1">
      <c r="A408" s="232"/>
      <c r="C408" s="234"/>
      <c r="P408" s="417"/>
      <c r="Q408" s="593"/>
      <c r="R408" s="593"/>
      <c r="S408" s="593"/>
      <c r="T408" s="593"/>
      <c r="U408" s="593"/>
      <c r="V408" s="593"/>
      <c r="W408" s="593"/>
      <c r="X408" s="593"/>
      <c r="Y408" s="593"/>
      <c r="Z408" s="593"/>
      <c r="AA408" s="593"/>
      <c r="AB408" s="593"/>
      <c r="AC408" s="593"/>
      <c r="AD408" s="593"/>
      <c r="AE408" s="417"/>
      <c r="AF408" s="417"/>
      <c r="AG408" s="417"/>
      <c r="AH408" s="417"/>
      <c r="AI408" s="417"/>
      <c r="AJ408" s="417"/>
      <c r="AK408" s="417"/>
      <c r="AL408" s="417"/>
      <c r="AM408" s="417"/>
      <c r="AN408" s="417"/>
    </row>
    <row r="409" spans="1:40" s="233" customFormat="1">
      <c r="A409" s="232"/>
      <c r="C409" s="234"/>
      <c r="P409" s="417"/>
      <c r="Q409" s="593"/>
      <c r="R409" s="593"/>
      <c r="S409" s="593"/>
      <c r="T409" s="593"/>
      <c r="U409" s="593"/>
      <c r="V409" s="593"/>
      <c r="W409" s="593"/>
      <c r="X409" s="593"/>
      <c r="Y409" s="593"/>
      <c r="Z409" s="593"/>
      <c r="AA409" s="593"/>
      <c r="AB409" s="593"/>
      <c r="AC409" s="593"/>
      <c r="AD409" s="593"/>
      <c r="AE409" s="417"/>
      <c r="AF409" s="417"/>
      <c r="AG409" s="417"/>
      <c r="AH409" s="417"/>
      <c r="AI409" s="417"/>
      <c r="AJ409" s="417"/>
      <c r="AK409" s="417"/>
      <c r="AL409" s="417"/>
      <c r="AM409" s="417"/>
      <c r="AN409" s="417"/>
    </row>
    <row r="410" spans="1:40" s="233" customFormat="1">
      <c r="A410" s="232"/>
      <c r="C410" s="234"/>
      <c r="P410" s="417"/>
      <c r="Q410" s="593"/>
      <c r="R410" s="593"/>
      <c r="S410" s="593"/>
      <c r="T410" s="593"/>
      <c r="U410" s="593"/>
      <c r="V410" s="593"/>
      <c r="W410" s="593"/>
      <c r="X410" s="593"/>
      <c r="Y410" s="593"/>
      <c r="Z410" s="593"/>
      <c r="AA410" s="593"/>
      <c r="AB410" s="593"/>
      <c r="AC410" s="593"/>
      <c r="AD410" s="593"/>
      <c r="AE410" s="417"/>
      <c r="AF410" s="417"/>
      <c r="AG410" s="417"/>
      <c r="AH410" s="417"/>
      <c r="AI410" s="417"/>
      <c r="AJ410" s="417"/>
      <c r="AK410" s="417"/>
      <c r="AL410" s="417"/>
      <c r="AM410" s="417"/>
      <c r="AN410" s="417"/>
    </row>
    <row r="411" spans="1:40" s="233" customFormat="1">
      <c r="A411" s="232"/>
      <c r="C411" s="234"/>
      <c r="P411" s="417"/>
      <c r="Q411" s="593"/>
      <c r="R411" s="593"/>
      <c r="S411" s="593"/>
      <c r="T411" s="593"/>
      <c r="U411" s="593"/>
      <c r="V411" s="593"/>
      <c r="W411" s="593"/>
      <c r="X411" s="593"/>
      <c r="Y411" s="593"/>
      <c r="Z411" s="593"/>
      <c r="AA411" s="593"/>
      <c r="AB411" s="593"/>
      <c r="AC411" s="593"/>
      <c r="AD411" s="593"/>
      <c r="AE411" s="417"/>
      <c r="AF411" s="417"/>
      <c r="AG411" s="417"/>
      <c r="AH411" s="417"/>
      <c r="AI411" s="417"/>
      <c r="AJ411" s="417"/>
      <c r="AK411" s="417"/>
      <c r="AL411" s="417"/>
      <c r="AM411" s="417"/>
      <c r="AN411" s="417"/>
    </row>
    <row r="412" spans="1:40" s="233" customFormat="1">
      <c r="A412" s="232"/>
      <c r="C412" s="234"/>
      <c r="P412" s="417"/>
      <c r="Q412" s="593"/>
      <c r="R412" s="593"/>
      <c r="S412" s="593"/>
      <c r="T412" s="593"/>
      <c r="U412" s="593"/>
      <c r="V412" s="593"/>
      <c r="W412" s="593"/>
      <c r="X412" s="593"/>
      <c r="Y412" s="593"/>
      <c r="Z412" s="593"/>
      <c r="AA412" s="593"/>
      <c r="AB412" s="593"/>
      <c r="AC412" s="593"/>
      <c r="AD412" s="593"/>
      <c r="AE412" s="417"/>
      <c r="AF412" s="417"/>
      <c r="AG412" s="417"/>
      <c r="AH412" s="417"/>
      <c r="AI412" s="417"/>
      <c r="AJ412" s="417"/>
      <c r="AK412" s="417"/>
      <c r="AL412" s="417"/>
      <c r="AM412" s="417"/>
      <c r="AN412" s="417"/>
    </row>
    <row r="413" spans="1:40" s="233" customFormat="1">
      <c r="A413" s="232"/>
      <c r="C413" s="234"/>
      <c r="P413" s="417"/>
      <c r="Q413" s="593"/>
      <c r="R413" s="593"/>
      <c r="S413" s="593"/>
      <c r="T413" s="593"/>
      <c r="U413" s="593"/>
      <c r="V413" s="593"/>
      <c r="W413" s="593"/>
      <c r="X413" s="593"/>
      <c r="Y413" s="593"/>
      <c r="Z413" s="593"/>
      <c r="AA413" s="593"/>
      <c r="AB413" s="593"/>
      <c r="AC413" s="593"/>
      <c r="AD413" s="593"/>
      <c r="AE413" s="417"/>
      <c r="AF413" s="417"/>
      <c r="AG413" s="417"/>
      <c r="AH413" s="417"/>
      <c r="AI413" s="417"/>
      <c r="AJ413" s="417"/>
      <c r="AK413" s="417"/>
      <c r="AL413" s="417"/>
      <c r="AM413" s="417"/>
      <c r="AN413" s="417"/>
    </row>
    <row r="414" spans="1:40" s="233" customFormat="1">
      <c r="A414" s="232"/>
      <c r="C414" s="234"/>
      <c r="P414" s="417"/>
      <c r="Q414" s="593"/>
      <c r="R414" s="593"/>
      <c r="S414" s="593"/>
      <c r="T414" s="593"/>
      <c r="U414" s="593"/>
      <c r="V414" s="593"/>
      <c r="W414" s="593"/>
      <c r="X414" s="593"/>
      <c r="Y414" s="593"/>
      <c r="Z414" s="593"/>
      <c r="AA414" s="593"/>
      <c r="AB414" s="593"/>
      <c r="AC414" s="593"/>
      <c r="AD414" s="593"/>
      <c r="AE414" s="417"/>
      <c r="AF414" s="417"/>
      <c r="AG414" s="417"/>
      <c r="AH414" s="417"/>
      <c r="AI414" s="417"/>
      <c r="AJ414" s="417"/>
      <c r="AK414" s="417"/>
      <c r="AL414" s="417"/>
      <c r="AM414" s="417"/>
      <c r="AN414" s="417"/>
    </row>
    <row r="415" spans="1:40" s="233" customFormat="1">
      <c r="A415" s="232"/>
      <c r="C415" s="234"/>
      <c r="P415" s="417"/>
      <c r="Q415" s="593"/>
      <c r="R415" s="593"/>
      <c r="S415" s="593"/>
      <c r="T415" s="593"/>
      <c r="U415" s="593"/>
      <c r="V415" s="593"/>
      <c r="W415" s="593"/>
      <c r="X415" s="593"/>
      <c r="Y415" s="593"/>
      <c r="Z415" s="593"/>
      <c r="AA415" s="593"/>
      <c r="AB415" s="593"/>
      <c r="AC415" s="593"/>
      <c r="AD415" s="593"/>
      <c r="AE415" s="417"/>
      <c r="AF415" s="417"/>
      <c r="AG415" s="417"/>
      <c r="AH415" s="417"/>
      <c r="AI415" s="417"/>
      <c r="AJ415" s="417"/>
      <c r="AK415" s="417"/>
      <c r="AL415" s="417"/>
      <c r="AM415" s="417"/>
      <c r="AN415" s="417"/>
    </row>
    <row r="416" spans="1:40" s="233" customFormat="1">
      <c r="A416" s="232"/>
      <c r="C416" s="234"/>
      <c r="P416" s="417"/>
      <c r="Q416" s="593"/>
      <c r="R416" s="593"/>
      <c r="S416" s="593"/>
      <c r="T416" s="593"/>
      <c r="U416" s="593"/>
      <c r="V416" s="593"/>
      <c r="W416" s="593"/>
      <c r="X416" s="593"/>
      <c r="Y416" s="593"/>
      <c r="Z416" s="593"/>
      <c r="AA416" s="593"/>
      <c r="AB416" s="593"/>
      <c r="AC416" s="593"/>
      <c r="AD416" s="593"/>
      <c r="AE416" s="417"/>
      <c r="AF416" s="417"/>
      <c r="AG416" s="417"/>
      <c r="AH416" s="417"/>
      <c r="AI416" s="417"/>
      <c r="AJ416" s="417"/>
      <c r="AK416" s="417"/>
      <c r="AL416" s="417"/>
      <c r="AM416" s="417"/>
      <c r="AN416" s="417"/>
    </row>
    <row r="417" spans="1:40" s="233" customFormat="1">
      <c r="A417" s="232"/>
      <c r="C417" s="234"/>
      <c r="P417" s="417"/>
      <c r="Q417" s="593"/>
      <c r="R417" s="593"/>
      <c r="S417" s="593"/>
      <c r="T417" s="593"/>
      <c r="U417" s="593"/>
      <c r="V417" s="593"/>
      <c r="W417" s="593"/>
      <c r="X417" s="593"/>
      <c r="Y417" s="593"/>
      <c r="Z417" s="593"/>
      <c r="AA417" s="593"/>
      <c r="AB417" s="593"/>
      <c r="AC417" s="593"/>
      <c r="AD417" s="593"/>
      <c r="AE417" s="417"/>
      <c r="AF417" s="417"/>
      <c r="AG417" s="417"/>
      <c r="AH417" s="417"/>
      <c r="AI417" s="417"/>
      <c r="AJ417" s="417"/>
      <c r="AK417" s="417"/>
      <c r="AL417" s="417"/>
      <c r="AM417" s="417"/>
      <c r="AN417" s="417"/>
    </row>
    <row r="418" spans="1:40" s="233" customFormat="1">
      <c r="A418" s="232"/>
      <c r="C418" s="234"/>
      <c r="P418" s="417"/>
      <c r="Q418" s="593"/>
      <c r="R418" s="593"/>
      <c r="S418" s="593"/>
      <c r="T418" s="593"/>
      <c r="U418" s="593"/>
      <c r="V418" s="593"/>
      <c r="W418" s="593"/>
      <c r="X418" s="593"/>
      <c r="Y418" s="593"/>
      <c r="Z418" s="593"/>
      <c r="AA418" s="593"/>
      <c r="AB418" s="593"/>
      <c r="AC418" s="593"/>
      <c r="AD418" s="593"/>
      <c r="AE418" s="417"/>
      <c r="AF418" s="417"/>
      <c r="AG418" s="417"/>
      <c r="AH418" s="417"/>
      <c r="AI418" s="417"/>
      <c r="AJ418" s="417"/>
      <c r="AK418" s="417"/>
      <c r="AL418" s="417"/>
      <c r="AM418" s="417"/>
      <c r="AN418" s="417"/>
    </row>
    <row r="419" spans="1:40" s="233" customFormat="1">
      <c r="A419" s="232"/>
      <c r="C419" s="234"/>
      <c r="P419" s="417"/>
      <c r="Q419" s="593"/>
      <c r="R419" s="593"/>
      <c r="S419" s="593"/>
      <c r="T419" s="593"/>
      <c r="U419" s="593"/>
      <c r="V419" s="593"/>
      <c r="W419" s="593"/>
      <c r="X419" s="593"/>
      <c r="Y419" s="593"/>
      <c r="Z419" s="593"/>
      <c r="AA419" s="593"/>
      <c r="AB419" s="593"/>
      <c r="AC419" s="593"/>
      <c r="AD419" s="593"/>
      <c r="AE419" s="417"/>
      <c r="AF419" s="417"/>
      <c r="AG419" s="417"/>
      <c r="AH419" s="417"/>
      <c r="AI419" s="417"/>
      <c r="AJ419" s="417"/>
      <c r="AK419" s="417"/>
      <c r="AL419" s="417"/>
      <c r="AM419" s="417"/>
      <c r="AN419" s="417"/>
    </row>
    <row r="420" spans="1:40" s="233" customFormat="1">
      <c r="A420" s="232"/>
      <c r="C420" s="234"/>
      <c r="P420" s="417"/>
      <c r="Q420" s="593"/>
      <c r="R420" s="593"/>
      <c r="S420" s="593"/>
      <c r="T420" s="593"/>
      <c r="U420" s="593"/>
      <c r="V420" s="593"/>
      <c r="W420" s="593"/>
      <c r="X420" s="593"/>
      <c r="Y420" s="593"/>
      <c r="Z420" s="593"/>
      <c r="AA420" s="593"/>
      <c r="AB420" s="593"/>
      <c r="AC420" s="593"/>
      <c r="AD420" s="593"/>
      <c r="AE420" s="417"/>
      <c r="AF420" s="417"/>
      <c r="AG420" s="417"/>
      <c r="AH420" s="417"/>
      <c r="AI420" s="417"/>
      <c r="AJ420" s="417"/>
      <c r="AK420" s="417"/>
      <c r="AL420" s="417"/>
      <c r="AM420" s="417"/>
      <c r="AN420" s="417"/>
    </row>
    <row r="421" spans="1:40" s="233" customFormat="1">
      <c r="A421" s="232"/>
      <c r="C421" s="234"/>
      <c r="P421" s="417"/>
      <c r="Q421" s="593"/>
      <c r="R421" s="593"/>
      <c r="S421" s="593"/>
      <c r="T421" s="593"/>
      <c r="U421" s="593"/>
      <c r="V421" s="593"/>
      <c r="W421" s="593"/>
      <c r="X421" s="593"/>
      <c r="Y421" s="593"/>
      <c r="Z421" s="593"/>
      <c r="AA421" s="593"/>
      <c r="AB421" s="593"/>
      <c r="AC421" s="593"/>
      <c r="AD421" s="593"/>
      <c r="AE421" s="417"/>
      <c r="AF421" s="417"/>
      <c r="AG421" s="417"/>
      <c r="AH421" s="417"/>
      <c r="AI421" s="417"/>
      <c r="AJ421" s="417"/>
      <c r="AK421" s="417"/>
      <c r="AL421" s="417"/>
      <c r="AM421" s="417"/>
      <c r="AN421" s="417"/>
    </row>
    <row r="422" spans="1:40" s="233" customFormat="1">
      <c r="A422" s="232"/>
      <c r="C422" s="234"/>
      <c r="P422" s="417"/>
      <c r="Q422" s="593"/>
      <c r="R422" s="593"/>
      <c r="S422" s="593"/>
      <c r="T422" s="593"/>
      <c r="U422" s="593"/>
      <c r="V422" s="593"/>
      <c r="W422" s="593"/>
      <c r="X422" s="593"/>
      <c r="Y422" s="593"/>
      <c r="Z422" s="593"/>
      <c r="AA422" s="593"/>
      <c r="AB422" s="593"/>
      <c r="AC422" s="593"/>
      <c r="AD422" s="593"/>
      <c r="AE422" s="417"/>
      <c r="AF422" s="417"/>
      <c r="AG422" s="417"/>
      <c r="AH422" s="417"/>
      <c r="AI422" s="417"/>
      <c r="AJ422" s="417"/>
      <c r="AK422" s="417"/>
      <c r="AL422" s="417"/>
      <c r="AM422" s="417"/>
      <c r="AN422" s="417"/>
    </row>
    <row r="423" spans="1:40" s="233" customFormat="1">
      <c r="A423" s="232"/>
      <c r="C423" s="234"/>
      <c r="P423" s="417"/>
      <c r="Q423" s="593"/>
      <c r="R423" s="593"/>
      <c r="S423" s="593"/>
      <c r="T423" s="593"/>
      <c r="U423" s="593"/>
      <c r="V423" s="593"/>
      <c r="W423" s="593"/>
      <c r="X423" s="593"/>
      <c r="Y423" s="593"/>
      <c r="Z423" s="593"/>
      <c r="AA423" s="593"/>
      <c r="AB423" s="593"/>
      <c r="AC423" s="593"/>
      <c r="AD423" s="593"/>
      <c r="AE423" s="417"/>
      <c r="AF423" s="417"/>
      <c r="AG423" s="417"/>
      <c r="AH423" s="417"/>
      <c r="AI423" s="417"/>
      <c r="AJ423" s="417"/>
      <c r="AK423" s="417"/>
      <c r="AL423" s="417"/>
      <c r="AM423" s="417"/>
      <c r="AN423" s="417"/>
    </row>
    <row r="424" spans="1:40" s="233" customFormat="1">
      <c r="A424" s="232"/>
      <c r="C424" s="234"/>
      <c r="P424" s="417"/>
      <c r="Q424" s="593"/>
      <c r="R424" s="593"/>
      <c r="S424" s="593"/>
      <c r="T424" s="593"/>
      <c r="U424" s="593"/>
      <c r="V424" s="593"/>
      <c r="W424" s="593"/>
      <c r="X424" s="593"/>
      <c r="Y424" s="593"/>
      <c r="Z424" s="593"/>
      <c r="AA424" s="593"/>
      <c r="AB424" s="593"/>
      <c r="AC424" s="593"/>
      <c r="AD424" s="593"/>
      <c r="AE424" s="417"/>
      <c r="AF424" s="417"/>
      <c r="AG424" s="417"/>
      <c r="AH424" s="417"/>
      <c r="AI424" s="417"/>
      <c r="AJ424" s="417"/>
      <c r="AK424" s="417"/>
      <c r="AL424" s="417"/>
      <c r="AM424" s="417"/>
      <c r="AN424" s="417"/>
    </row>
    <row r="425" spans="1:40" s="233" customFormat="1">
      <c r="A425" s="232"/>
      <c r="C425" s="234"/>
      <c r="P425" s="417"/>
      <c r="Q425" s="593"/>
      <c r="R425" s="593"/>
      <c r="S425" s="593"/>
      <c r="T425" s="593"/>
      <c r="U425" s="593"/>
      <c r="V425" s="593"/>
      <c r="W425" s="593"/>
      <c r="X425" s="593"/>
      <c r="Y425" s="593"/>
      <c r="Z425" s="593"/>
      <c r="AA425" s="593"/>
      <c r="AB425" s="593"/>
      <c r="AC425" s="593"/>
      <c r="AD425" s="593"/>
      <c r="AE425" s="417"/>
      <c r="AF425" s="417"/>
      <c r="AG425" s="417"/>
      <c r="AH425" s="417"/>
      <c r="AI425" s="417"/>
      <c r="AJ425" s="417"/>
      <c r="AK425" s="417"/>
      <c r="AL425" s="417"/>
      <c r="AM425" s="417"/>
      <c r="AN425" s="417"/>
    </row>
    <row r="426" spans="1:40" s="233" customFormat="1">
      <c r="A426" s="232"/>
      <c r="C426" s="234"/>
      <c r="P426" s="417"/>
      <c r="Q426" s="593"/>
      <c r="R426" s="593"/>
      <c r="S426" s="593"/>
      <c r="T426" s="593"/>
      <c r="U426" s="593"/>
      <c r="V426" s="593"/>
      <c r="W426" s="593"/>
      <c r="X426" s="593"/>
      <c r="Y426" s="593"/>
      <c r="Z426" s="593"/>
      <c r="AA426" s="593"/>
      <c r="AB426" s="593"/>
      <c r="AC426" s="593"/>
      <c r="AD426" s="593"/>
      <c r="AE426" s="417"/>
      <c r="AF426" s="417"/>
      <c r="AG426" s="417"/>
      <c r="AH426" s="417"/>
      <c r="AI426" s="417"/>
      <c r="AJ426" s="417"/>
      <c r="AK426" s="417"/>
      <c r="AL426" s="417"/>
      <c r="AM426" s="417"/>
      <c r="AN426" s="417"/>
    </row>
    <row r="427" spans="1:40" s="233" customFormat="1">
      <c r="A427" s="232"/>
      <c r="C427" s="234"/>
      <c r="P427" s="417"/>
      <c r="Q427" s="593"/>
      <c r="R427" s="593"/>
      <c r="S427" s="593"/>
      <c r="T427" s="593"/>
      <c r="U427" s="593"/>
      <c r="V427" s="593"/>
      <c r="W427" s="593"/>
      <c r="X427" s="593"/>
      <c r="Y427" s="593"/>
      <c r="Z427" s="593"/>
      <c r="AA427" s="593"/>
      <c r="AB427" s="593"/>
      <c r="AC427" s="593"/>
      <c r="AD427" s="593"/>
      <c r="AE427" s="417"/>
      <c r="AF427" s="417"/>
      <c r="AG427" s="417"/>
      <c r="AH427" s="417"/>
      <c r="AI427" s="417"/>
      <c r="AJ427" s="417"/>
      <c r="AK427" s="417"/>
      <c r="AL427" s="417"/>
      <c r="AM427" s="417"/>
      <c r="AN427" s="417"/>
    </row>
    <row r="428" spans="1:40" s="233" customFormat="1">
      <c r="A428" s="232"/>
      <c r="C428" s="234"/>
      <c r="P428" s="417"/>
      <c r="Q428" s="593"/>
      <c r="R428" s="593"/>
      <c r="S428" s="593"/>
      <c r="T428" s="593"/>
      <c r="U428" s="593"/>
      <c r="V428" s="593"/>
      <c r="W428" s="593"/>
      <c r="X428" s="593"/>
      <c r="Y428" s="593"/>
      <c r="Z428" s="593"/>
      <c r="AA428" s="593"/>
      <c r="AB428" s="593"/>
      <c r="AC428" s="593"/>
      <c r="AD428" s="593"/>
      <c r="AE428" s="417"/>
      <c r="AF428" s="417"/>
      <c r="AG428" s="417"/>
      <c r="AH428" s="417"/>
      <c r="AI428" s="417"/>
      <c r="AJ428" s="417"/>
      <c r="AK428" s="417"/>
      <c r="AL428" s="417"/>
      <c r="AM428" s="417"/>
      <c r="AN428" s="417"/>
    </row>
    <row r="429" spans="1:40" s="233" customFormat="1">
      <c r="A429" s="232"/>
      <c r="C429" s="234"/>
      <c r="P429" s="417"/>
      <c r="Q429" s="593"/>
      <c r="R429" s="593"/>
      <c r="S429" s="593"/>
      <c r="T429" s="593"/>
      <c r="U429" s="593"/>
      <c r="V429" s="593"/>
      <c r="W429" s="593"/>
      <c r="X429" s="593"/>
      <c r="Y429" s="593"/>
      <c r="Z429" s="593"/>
      <c r="AA429" s="593"/>
      <c r="AB429" s="593"/>
      <c r="AC429" s="593"/>
      <c r="AD429" s="593"/>
      <c r="AE429" s="417"/>
      <c r="AF429" s="417"/>
      <c r="AG429" s="417"/>
      <c r="AH429" s="417"/>
      <c r="AI429" s="417"/>
      <c r="AJ429" s="417"/>
      <c r="AK429" s="417"/>
      <c r="AL429" s="417"/>
      <c r="AM429" s="417"/>
      <c r="AN429" s="417"/>
    </row>
    <row r="430" spans="1:40" s="233" customFormat="1">
      <c r="A430" s="232"/>
      <c r="C430" s="234"/>
      <c r="P430" s="417"/>
      <c r="Q430" s="593"/>
      <c r="R430" s="593"/>
      <c r="S430" s="593"/>
      <c r="T430" s="593"/>
      <c r="U430" s="593"/>
      <c r="V430" s="593"/>
      <c r="W430" s="593"/>
      <c r="X430" s="593"/>
      <c r="Y430" s="593"/>
      <c r="Z430" s="593"/>
      <c r="AA430" s="593"/>
      <c r="AB430" s="593"/>
      <c r="AC430" s="593"/>
      <c r="AD430" s="593"/>
      <c r="AE430" s="417"/>
      <c r="AF430" s="417"/>
      <c r="AG430" s="417"/>
      <c r="AH430" s="417"/>
      <c r="AI430" s="417"/>
      <c r="AJ430" s="417"/>
      <c r="AK430" s="417"/>
      <c r="AL430" s="417"/>
      <c r="AM430" s="417"/>
      <c r="AN430" s="417"/>
    </row>
    <row r="431" spans="1:40" s="233" customFormat="1">
      <c r="A431" s="232"/>
      <c r="C431" s="234"/>
      <c r="P431" s="417"/>
      <c r="Q431" s="593"/>
      <c r="R431" s="593"/>
      <c r="S431" s="593"/>
      <c r="T431" s="593"/>
      <c r="U431" s="593"/>
      <c r="V431" s="593"/>
      <c r="W431" s="593"/>
      <c r="X431" s="593"/>
      <c r="Y431" s="593"/>
      <c r="Z431" s="593"/>
      <c r="AA431" s="593"/>
      <c r="AB431" s="593"/>
      <c r="AC431" s="593"/>
      <c r="AD431" s="593"/>
      <c r="AE431" s="417"/>
      <c r="AF431" s="417"/>
      <c r="AG431" s="417"/>
      <c r="AH431" s="417"/>
      <c r="AI431" s="417"/>
      <c r="AJ431" s="417"/>
      <c r="AK431" s="417"/>
      <c r="AL431" s="417"/>
      <c r="AM431" s="417"/>
      <c r="AN431" s="417"/>
    </row>
    <row r="432" spans="1:40" s="233" customFormat="1">
      <c r="A432" s="232"/>
      <c r="C432" s="234"/>
      <c r="P432" s="417"/>
      <c r="Q432" s="593"/>
      <c r="R432" s="593"/>
      <c r="S432" s="593"/>
      <c r="T432" s="593"/>
      <c r="U432" s="593"/>
      <c r="V432" s="593"/>
      <c r="W432" s="593"/>
      <c r="X432" s="593"/>
      <c r="Y432" s="593"/>
      <c r="Z432" s="593"/>
      <c r="AA432" s="593"/>
      <c r="AB432" s="593"/>
      <c r="AC432" s="593"/>
      <c r="AD432" s="593"/>
      <c r="AE432" s="417"/>
      <c r="AF432" s="417"/>
      <c r="AG432" s="417"/>
      <c r="AH432" s="417"/>
      <c r="AI432" s="417"/>
      <c r="AJ432" s="417"/>
      <c r="AK432" s="417"/>
      <c r="AL432" s="417"/>
      <c r="AM432" s="417"/>
      <c r="AN432" s="417"/>
    </row>
    <row r="433" spans="1:40" s="233" customFormat="1">
      <c r="A433" s="232"/>
      <c r="C433" s="234"/>
      <c r="P433" s="417"/>
      <c r="Q433" s="593"/>
      <c r="R433" s="593"/>
      <c r="S433" s="593"/>
      <c r="T433" s="593"/>
      <c r="U433" s="593"/>
      <c r="V433" s="593"/>
      <c r="W433" s="593"/>
      <c r="X433" s="593"/>
      <c r="Y433" s="593"/>
      <c r="Z433" s="593"/>
      <c r="AA433" s="593"/>
      <c r="AB433" s="593"/>
      <c r="AC433" s="593"/>
      <c r="AD433" s="593"/>
      <c r="AE433" s="417"/>
      <c r="AF433" s="417"/>
      <c r="AG433" s="417"/>
      <c r="AH433" s="417"/>
      <c r="AI433" s="417"/>
      <c r="AJ433" s="417"/>
      <c r="AK433" s="417"/>
      <c r="AL433" s="417"/>
      <c r="AM433" s="417"/>
      <c r="AN433" s="417"/>
    </row>
    <row r="434" spans="1:40" s="233" customFormat="1">
      <c r="A434" s="232"/>
      <c r="C434" s="234"/>
      <c r="P434" s="417"/>
      <c r="Q434" s="593"/>
      <c r="R434" s="593"/>
      <c r="S434" s="593"/>
      <c r="T434" s="593"/>
      <c r="U434" s="593"/>
      <c r="V434" s="593"/>
      <c r="W434" s="593"/>
      <c r="X434" s="593"/>
      <c r="Y434" s="593"/>
      <c r="Z434" s="593"/>
      <c r="AA434" s="593"/>
      <c r="AB434" s="593"/>
      <c r="AC434" s="593"/>
      <c r="AD434" s="593"/>
      <c r="AE434" s="417"/>
      <c r="AF434" s="417"/>
      <c r="AG434" s="417"/>
      <c r="AH434" s="417"/>
      <c r="AI434" s="417"/>
      <c r="AJ434" s="417"/>
      <c r="AK434" s="417"/>
      <c r="AL434" s="417"/>
      <c r="AM434" s="417"/>
      <c r="AN434" s="417"/>
    </row>
    <row r="435" spans="1:40" s="233" customFormat="1">
      <c r="A435" s="232"/>
      <c r="C435" s="234"/>
      <c r="P435" s="417"/>
      <c r="Q435" s="593"/>
      <c r="R435" s="593"/>
      <c r="S435" s="593"/>
      <c r="T435" s="593"/>
      <c r="U435" s="593"/>
      <c r="V435" s="593"/>
      <c r="W435" s="593"/>
      <c r="X435" s="593"/>
      <c r="Y435" s="593"/>
      <c r="Z435" s="593"/>
      <c r="AA435" s="593"/>
      <c r="AB435" s="593"/>
      <c r="AC435" s="593"/>
      <c r="AD435" s="593"/>
      <c r="AE435" s="417"/>
      <c r="AF435" s="417"/>
      <c r="AG435" s="417"/>
      <c r="AH435" s="417"/>
      <c r="AI435" s="417"/>
      <c r="AJ435" s="417"/>
      <c r="AK435" s="417"/>
      <c r="AL435" s="417"/>
      <c r="AM435" s="417"/>
      <c r="AN435" s="417"/>
    </row>
    <row r="436" spans="1:40" s="233" customFormat="1">
      <c r="A436" s="232"/>
      <c r="C436" s="234"/>
      <c r="P436" s="417"/>
      <c r="Q436" s="593"/>
      <c r="R436" s="593"/>
      <c r="S436" s="593"/>
      <c r="T436" s="593"/>
      <c r="U436" s="593"/>
      <c r="V436" s="593"/>
      <c r="W436" s="593"/>
      <c r="X436" s="593"/>
      <c r="Y436" s="593"/>
      <c r="Z436" s="593"/>
      <c r="AA436" s="593"/>
      <c r="AB436" s="593"/>
      <c r="AC436" s="593"/>
      <c r="AD436" s="593"/>
      <c r="AE436" s="417"/>
      <c r="AF436" s="417"/>
      <c r="AG436" s="417"/>
      <c r="AH436" s="417"/>
      <c r="AI436" s="417"/>
      <c r="AJ436" s="417"/>
      <c r="AK436" s="417"/>
      <c r="AL436" s="417"/>
      <c r="AM436" s="417"/>
      <c r="AN436" s="417"/>
    </row>
    <row r="437" spans="1:40" s="233" customFormat="1">
      <c r="A437" s="232"/>
      <c r="C437" s="234"/>
      <c r="P437" s="417"/>
      <c r="Q437" s="593"/>
      <c r="R437" s="593"/>
      <c r="S437" s="593"/>
      <c r="T437" s="593"/>
      <c r="U437" s="593"/>
      <c r="V437" s="593"/>
      <c r="W437" s="593"/>
      <c r="X437" s="593"/>
      <c r="Y437" s="593"/>
      <c r="Z437" s="593"/>
      <c r="AA437" s="593"/>
      <c r="AB437" s="593"/>
      <c r="AC437" s="593"/>
      <c r="AD437" s="593"/>
      <c r="AE437" s="417"/>
      <c r="AF437" s="417"/>
      <c r="AG437" s="417"/>
      <c r="AH437" s="417"/>
      <c r="AI437" s="417"/>
      <c r="AJ437" s="417"/>
      <c r="AK437" s="417"/>
      <c r="AL437" s="417"/>
      <c r="AM437" s="417"/>
      <c r="AN437" s="417"/>
    </row>
    <row r="438" spans="1:40" s="233" customFormat="1">
      <c r="A438" s="232"/>
      <c r="C438" s="234"/>
      <c r="P438" s="417"/>
      <c r="Q438" s="593"/>
      <c r="R438" s="593"/>
      <c r="S438" s="593"/>
      <c r="T438" s="593"/>
      <c r="U438" s="593"/>
      <c r="V438" s="593"/>
      <c r="W438" s="593"/>
      <c r="X438" s="593"/>
      <c r="Y438" s="593"/>
      <c r="Z438" s="593"/>
      <c r="AA438" s="593"/>
      <c r="AB438" s="593"/>
      <c r="AC438" s="593"/>
      <c r="AD438" s="593"/>
      <c r="AE438" s="417"/>
      <c r="AF438" s="417"/>
      <c r="AG438" s="417"/>
      <c r="AH438" s="417"/>
      <c r="AI438" s="417"/>
      <c r="AJ438" s="417"/>
      <c r="AK438" s="417"/>
      <c r="AL438" s="417"/>
      <c r="AM438" s="417"/>
      <c r="AN438" s="417"/>
    </row>
    <row r="439" spans="1:40" s="233" customFormat="1">
      <c r="A439" s="232"/>
      <c r="C439" s="234"/>
      <c r="P439" s="417"/>
      <c r="Q439" s="593"/>
      <c r="R439" s="593"/>
      <c r="S439" s="593"/>
      <c r="T439" s="593"/>
      <c r="U439" s="593"/>
      <c r="V439" s="593"/>
      <c r="W439" s="593"/>
      <c r="X439" s="593"/>
      <c r="Y439" s="593"/>
      <c r="Z439" s="593"/>
      <c r="AA439" s="593"/>
      <c r="AB439" s="593"/>
      <c r="AC439" s="593"/>
      <c r="AD439" s="593"/>
      <c r="AE439" s="417"/>
      <c r="AF439" s="417"/>
      <c r="AG439" s="417"/>
      <c r="AH439" s="417"/>
      <c r="AI439" s="417"/>
      <c r="AJ439" s="417"/>
      <c r="AK439" s="417"/>
      <c r="AL439" s="417"/>
      <c r="AM439" s="417"/>
      <c r="AN439" s="417"/>
    </row>
    <row r="440" spans="1:40" s="233" customFormat="1">
      <c r="A440" s="232"/>
      <c r="C440" s="234"/>
      <c r="P440" s="417"/>
      <c r="Q440" s="593"/>
      <c r="R440" s="593"/>
      <c r="S440" s="593"/>
      <c r="T440" s="593"/>
      <c r="U440" s="593"/>
      <c r="V440" s="593"/>
      <c r="W440" s="593"/>
      <c r="X440" s="593"/>
      <c r="Y440" s="593"/>
      <c r="Z440" s="593"/>
      <c r="AA440" s="593"/>
      <c r="AB440" s="593"/>
      <c r="AC440" s="593"/>
      <c r="AD440" s="593"/>
      <c r="AE440" s="417"/>
      <c r="AF440" s="417"/>
      <c r="AG440" s="417"/>
      <c r="AH440" s="417"/>
      <c r="AI440" s="417"/>
      <c r="AJ440" s="417"/>
      <c r="AK440" s="417"/>
      <c r="AL440" s="417"/>
      <c r="AM440" s="417"/>
      <c r="AN440" s="417"/>
    </row>
    <row r="441" spans="1:40" s="233" customFormat="1">
      <c r="A441" s="232"/>
      <c r="C441" s="234"/>
      <c r="P441" s="417"/>
      <c r="Q441" s="593"/>
      <c r="R441" s="593"/>
      <c r="S441" s="593"/>
      <c r="T441" s="593"/>
      <c r="U441" s="593"/>
      <c r="V441" s="593"/>
      <c r="W441" s="593"/>
      <c r="X441" s="593"/>
      <c r="Y441" s="593"/>
      <c r="Z441" s="593"/>
      <c r="AA441" s="593"/>
      <c r="AB441" s="593"/>
      <c r="AC441" s="593"/>
      <c r="AD441" s="593"/>
      <c r="AE441" s="417"/>
      <c r="AF441" s="417"/>
      <c r="AG441" s="417"/>
      <c r="AH441" s="417"/>
      <c r="AI441" s="417"/>
      <c r="AJ441" s="417"/>
      <c r="AK441" s="417"/>
      <c r="AL441" s="417"/>
      <c r="AM441" s="417"/>
      <c r="AN441" s="417"/>
    </row>
    <row r="442" spans="1:40" s="233" customFormat="1">
      <c r="A442" s="232"/>
      <c r="C442" s="234"/>
      <c r="P442" s="417"/>
      <c r="Q442" s="593"/>
      <c r="R442" s="593"/>
      <c r="S442" s="593"/>
      <c r="T442" s="593"/>
      <c r="U442" s="593"/>
      <c r="V442" s="593"/>
      <c r="W442" s="593"/>
      <c r="X442" s="593"/>
      <c r="Y442" s="593"/>
      <c r="Z442" s="593"/>
      <c r="AA442" s="593"/>
      <c r="AB442" s="593"/>
      <c r="AC442" s="593"/>
      <c r="AD442" s="593"/>
      <c r="AE442" s="417"/>
      <c r="AF442" s="417"/>
      <c r="AG442" s="417"/>
      <c r="AH442" s="417"/>
      <c r="AI442" s="417"/>
      <c r="AJ442" s="417"/>
      <c r="AK442" s="417"/>
      <c r="AL442" s="417"/>
      <c r="AM442" s="417"/>
      <c r="AN442" s="417"/>
    </row>
    <row r="443" spans="1:40" s="233" customFormat="1">
      <c r="A443" s="232"/>
      <c r="C443" s="234"/>
      <c r="P443" s="417"/>
      <c r="Q443" s="593"/>
      <c r="R443" s="593"/>
      <c r="S443" s="593"/>
      <c r="T443" s="593"/>
      <c r="U443" s="593"/>
      <c r="V443" s="593"/>
      <c r="W443" s="593"/>
      <c r="X443" s="593"/>
      <c r="Y443" s="593"/>
      <c r="Z443" s="593"/>
      <c r="AA443" s="593"/>
      <c r="AB443" s="593"/>
      <c r="AC443" s="593"/>
      <c r="AD443" s="593"/>
      <c r="AE443" s="417"/>
      <c r="AF443" s="417"/>
      <c r="AG443" s="417"/>
      <c r="AH443" s="417"/>
      <c r="AI443" s="417"/>
      <c r="AJ443" s="417"/>
      <c r="AK443" s="417"/>
      <c r="AL443" s="417"/>
      <c r="AM443" s="417"/>
      <c r="AN443" s="417"/>
    </row>
    <row r="444" spans="1:40" s="233" customFormat="1">
      <c r="A444" s="232"/>
      <c r="C444" s="234"/>
      <c r="P444" s="417"/>
      <c r="Q444" s="593"/>
      <c r="R444" s="593"/>
      <c r="S444" s="593"/>
      <c r="T444" s="593"/>
      <c r="U444" s="593"/>
      <c r="V444" s="593"/>
      <c r="W444" s="593"/>
      <c r="X444" s="593"/>
      <c r="Y444" s="593"/>
      <c r="Z444" s="593"/>
      <c r="AA444" s="593"/>
      <c r="AB444" s="593"/>
      <c r="AC444" s="593"/>
      <c r="AD444" s="593"/>
      <c r="AE444" s="417"/>
      <c r="AF444" s="417"/>
      <c r="AG444" s="417"/>
      <c r="AH444" s="417"/>
      <c r="AI444" s="417"/>
      <c r="AJ444" s="417"/>
      <c r="AK444" s="417"/>
      <c r="AL444" s="417"/>
      <c r="AM444" s="417"/>
      <c r="AN444" s="417"/>
    </row>
    <row r="445" spans="1:40" s="233" customFormat="1">
      <c r="A445" s="232"/>
      <c r="C445" s="234"/>
      <c r="P445" s="417"/>
      <c r="Q445" s="593"/>
      <c r="R445" s="593"/>
      <c r="S445" s="593"/>
      <c r="T445" s="593"/>
      <c r="U445" s="593"/>
      <c r="V445" s="593"/>
      <c r="W445" s="593"/>
      <c r="X445" s="593"/>
      <c r="Y445" s="593"/>
      <c r="Z445" s="593"/>
      <c r="AA445" s="593"/>
      <c r="AB445" s="593"/>
      <c r="AC445" s="593"/>
      <c r="AD445" s="593"/>
      <c r="AE445" s="417"/>
      <c r="AF445" s="417"/>
      <c r="AG445" s="417"/>
      <c r="AH445" s="417"/>
      <c r="AI445" s="417"/>
      <c r="AJ445" s="417"/>
      <c r="AK445" s="417"/>
      <c r="AL445" s="417"/>
      <c r="AM445" s="417"/>
      <c r="AN445" s="417"/>
    </row>
    <row r="446" spans="1:40" s="233" customFormat="1">
      <c r="A446" s="232"/>
      <c r="C446" s="234"/>
      <c r="P446" s="417"/>
      <c r="Q446" s="593"/>
      <c r="R446" s="593"/>
      <c r="S446" s="593"/>
      <c r="T446" s="593"/>
      <c r="U446" s="593"/>
      <c r="V446" s="593"/>
      <c r="W446" s="593"/>
      <c r="X446" s="593"/>
      <c r="Y446" s="593"/>
      <c r="Z446" s="593"/>
      <c r="AA446" s="593"/>
      <c r="AB446" s="593"/>
      <c r="AC446" s="593"/>
      <c r="AD446" s="593"/>
      <c r="AE446" s="417"/>
      <c r="AF446" s="417"/>
      <c r="AG446" s="417"/>
      <c r="AH446" s="417"/>
      <c r="AI446" s="417"/>
      <c r="AJ446" s="417"/>
      <c r="AK446" s="417"/>
      <c r="AL446" s="417"/>
      <c r="AM446" s="417"/>
      <c r="AN446" s="417"/>
    </row>
    <row r="447" spans="1:40" s="233" customFormat="1">
      <c r="A447" s="232"/>
      <c r="C447" s="234"/>
      <c r="P447" s="417"/>
      <c r="Q447" s="593"/>
      <c r="R447" s="593"/>
      <c r="S447" s="593"/>
      <c r="T447" s="593"/>
      <c r="U447" s="593"/>
      <c r="V447" s="593"/>
      <c r="W447" s="593"/>
      <c r="X447" s="593"/>
      <c r="Y447" s="593"/>
      <c r="Z447" s="593"/>
      <c r="AA447" s="593"/>
      <c r="AB447" s="593"/>
      <c r="AC447" s="593"/>
      <c r="AD447" s="593"/>
      <c r="AE447" s="417"/>
      <c r="AF447" s="417"/>
      <c r="AG447" s="417"/>
      <c r="AH447" s="417"/>
      <c r="AI447" s="417"/>
      <c r="AJ447" s="417"/>
      <c r="AK447" s="417"/>
      <c r="AL447" s="417"/>
      <c r="AM447" s="417"/>
      <c r="AN447" s="417"/>
    </row>
    <row r="448" spans="1:40" s="233" customFormat="1">
      <c r="A448" s="232"/>
      <c r="C448" s="234"/>
      <c r="P448" s="417"/>
      <c r="Q448" s="593"/>
      <c r="R448" s="593"/>
      <c r="S448" s="593"/>
      <c r="T448" s="593"/>
      <c r="U448" s="593"/>
      <c r="V448" s="593"/>
      <c r="W448" s="593"/>
      <c r="X448" s="593"/>
      <c r="Y448" s="593"/>
      <c r="Z448" s="593"/>
      <c r="AA448" s="593"/>
      <c r="AB448" s="593"/>
      <c r="AC448" s="593"/>
      <c r="AD448" s="593"/>
      <c r="AE448" s="417"/>
      <c r="AF448" s="417"/>
      <c r="AG448" s="417"/>
      <c r="AH448" s="417"/>
      <c r="AI448" s="417"/>
      <c r="AJ448" s="417"/>
      <c r="AK448" s="417"/>
      <c r="AL448" s="417"/>
      <c r="AM448" s="417"/>
      <c r="AN448" s="417"/>
    </row>
    <row r="449" spans="1:40" s="233" customFormat="1">
      <c r="A449" s="232"/>
      <c r="C449" s="234"/>
      <c r="P449" s="417"/>
      <c r="Q449" s="593"/>
      <c r="R449" s="593"/>
      <c r="S449" s="593"/>
      <c r="T449" s="593"/>
      <c r="U449" s="593"/>
      <c r="V449" s="593"/>
      <c r="W449" s="593"/>
      <c r="X449" s="593"/>
      <c r="Y449" s="593"/>
      <c r="Z449" s="593"/>
      <c r="AA449" s="593"/>
      <c r="AB449" s="593"/>
      <c r="AC449" s="593"/>
      <c r="AD449" s="593"/>
      <c r="AE449" s="417"/>
      <c r="AF449" s="417"/>
      <c r="AG449" s="417"/>
      <c r="AH449" s="417"/>
      <c r="AI449" s="417"/>
      <c r="AJ449" s="417"/>
      <c r="AK449" s="417"/>
      <c r="AL449" s="417"/>
      <c r="AM449" s="417"/>
      <c r="AN449" s="417"/>
    </row>
    <row r="450" spans="1:40" s="233" customFormat="1">
      <c r="A450" s="232"/>
      <c r="C450" s="234"/>
      <c r="P450" s="417"/>
      <c r="Q450" s="593"/>
      <c r="R450" s="593"/>
      <c r="S450" s="593"/>
      <c r="T450" s="593"/>
      <c r="U450" s="593"/>
      <c r="V450" s="593"/>
      <c r="W450" s="593"/>
      <c r="X450" s="593"/>
      <c r="Y450" s="593"/>
      <c r="Z450" s="593"/>
      <c r="AA450" s="593"/>
      <c r="AB450" s="593"/>
      <c r="AC450" s="593"/>
      <c r="AD450" s="593"/>
      <c r="AE450" s="417"/>
      <c r="AF450" s="417"/>
      <c r="AG450" s="417"/>
      <c r="AH450" s="417"/>
      <c r="AI450" s="417"/>
      <c r="AJ450" s="417"/>
      <c r="AK450" s="417"/>
      <c r="AL450" s="417"/>
      <c r="AM450" s="417"/>
      <c r="AN450" s="417"/>
    </row>
    <row r="451" spans="1:40" s="233" customFormat="1">
      <c r="A451" s="232"/>
      <c r="C451" s="234"/>
      <c r="P451" s="417"/>
      <c r="Q451" s="593"/>
      <c r="R451" s="593"/>
      <c r="S451" s="593"/>
      <c r="T451" s="593"/>
      <c r="U451" s="593"/>
      <c r="V451" s="593"/>
      <c r="W451" s="593"/>
      <c r="X451" s="593"/>
      <c r="Y451" s="593"/>
      <c r="Z451" s="593"/>
      <c r="AA451" s="593"/>
      <c r="AB451" s="593"/>
      <c r="AC451" s="593"/>
      <c r="AD451" s="593"/>
      <c r="AE451" s="417"/>
      <c r="AF451" s="417"/>
      <c r="AG451" s="417"/>
      <c r="AH451" s="417"/>
      <c r="AI451" s="417"/>
      <c r="AJ451" s="417"/>
      <c r="AK451" s="417"/>
      <c r="AL451" s="417"/>
      <c r="AM451" s="417"/>
      <c r="AN451" s="417"/>
    </row>
    <row r="452" spans="1:40" s="233" customFormat="1">
      <c r="A452" s="232"/>
      <c r="C452" s="234"/>
      <c r="P452" s="417"/>
      <c r="Q452" s="593"/>
      <c r="R452" s="593"/>
      <c r="S452" s="593"/>
      <c r="T452" s="593"/>
      <c r="U452" s="593"/>
      <c r="V452" s="593"/>
      <c r="W452" s="593"/>
      <c r="X452" s="593"/>
      <c r="Y452" s="593"/>
      <c r="Z452" s="593"/>
      <c r="AA452" s="593"/>
      <c r="AB452" s="593"/>
      <c r="AC452" s="593"/>
      <c r="AD452" s="593"/>
      <c r="AE452" s="417"/>
      <c r="AF452" s="417"/>
      <c r="AG452" s="417"/>
      <c r="AH452" s="417"/>
      <c r="AI452" s="417"/>
      <c r="AJ452" s="417"/>
      <c r="AK452" s="417"/>
      <c r="AL452" s="417"/>
      <c r="AM452" s="417"/>
      <c r="AN452" s="417"/>
    </row>
    <row r="453" spans="1:40" s="233" customFormat="1">
      <c r="A453" s="232"/>
      <c r="C453" s="234"/>
      <c r="P453" s="417"/>
      <c r="Q453" s="593"/>
      <c r="R453" s="593"/>
      <c r="S453" s="593"/>
      <c r="T453" s="593"/>
      <c r="U453" s="593"/>
      <c r="V453" s="593"/>
      <c r="W453" s="593"/>
      <c r="X453" s="593"/>
      <c r="Y453" s="593"/>
      <c r="Z453" s="593"/>
      <c r="AA453" s="593"/>
      <c r="AB453" s="593"/>
      <c r="AC453" s="593"/>
      <c r="AD453" s="593"/>
      <c r="AE453" s="417"/>
      <c r="AF453" s="417"/>
      <c r="AG453" s="417"/>
      <c r="AH453" s="417"/>
      <c r="AI453" s="417"/>
      <c r="AJ453" s="417"/>
      <c r="AK453" s="417"/>
      <c r="AL453" s="417"/>
      <c r="AM453" s="417"/>
      <c r="AN453" s="417"/>
    </row>
    <row r="454" spans="1:40" s="233" customFormat="1">
      <c r="A454" s="232"/>
      <c r="C454" s="234"/>
      <c r="P454" s="417"/>
      <c r="Q454" s="593"/>
      <c r="R454" s="593"/>
      <c r="S454" s="593"/>
      <c r="T454" s="593"/>
      <c r="U454" s="593"/>
      <c r="V454" s="593"/>
      <c r="W454" s="593"/>
      <c r="X454" s="593"/>
      <c r="Y454" s="593"/>
      <c r="Z454" s="593"/>
      <c r="AA454" s="593"/>
      <c r="AB454" s="593"/>
      <c r="AC454" s="593"/>
      <c r="AD454" s="593"/>
      <c r="AE454" s="417"/>
      <c r="AF454" s="417"/>
      <c r="AG454" s="417"/>
      <c r="AH454" s="417"/>
      <c r="AI454" s="417"/>
      <c r="AJ454" s="417"/>
      <c r="AK454" s="417"/>
      <c r="AL454" s="417"/>
      <c r="AM454" s="417"/>
      <c r="AN454" s="417"/>
    </row>
    <row r="455" spans="1:40" s="233" customFormat="1">
      <c r="A455" s="232"/>
      <c r="C455" s="234"/>
      <c r="P455" s="417"/>
      <c r="Q455" s="593"/>
      <c r="R455" s="593"/>
      <c r="S455" s="593"/>
      <c r="T455" s="593"/>
      <c r="U455" s="593"/>
      <c r="V455" s="593"/>
      <c r="W455" s="593"/>
      <c r="X455" s="593"/>
      <c r="Y455" s="593"/>
      <c r="Z455" s="593"/>
      <c r="AA455" s="593"/>
      <c r="AB455" s="593"/>
      <c r="AC455" s="593"/>
      <c r="AD455" s="593"/>
      <c r="AE455" s="417"/>
      <c r="AF455" s="417"/>
      <c r="AG455" s="417"/>
      <c r="AH455" s="417"/>
      <c r="AI455" s="417"/>
      <c r="AJ455" s="417"/>
      <c r="AK455" s="417"/>
      <c r="AL455" s="417"/>
      <c r="AM455" s="417"/>
      <c r="AN455" s="417"/>
    </row>
    <row r="456" spans="1:40" s="233" customFormat="1">
      <c r="A456" s="232"/>
      <c r="C456" s="234"/>
      <c r="P456" s="417"/>
      <c r="Q456" s="593"/>
      <c r="R456" s="593"/>
      <c r="S456" s="593"/>
      <c r="T456" s="593"/>
      <c r="U456" s="593"/>
      <c r="V456" s="593"/>
      <c r="W456" s="593"/>
      <c r="X456" s="593"/>
      <c r="Y456" s="593"/>
      <c r="Z456" s="593"/>
      <c r="AA456" s="593"/>
      <c r="AB456" s="593"/>
      <c r="AC456" s="593"/>
      <c r="AD456" s="593"/>
      <c r="AE456" s="417"/>
      <c r="AF456" s="417"/>
      <c r="AG456" s="417"/>
      <c r="AH456" s="417"/>
      <c r="AI456" s="417"/>
      <c r="AJ456" s="417"/>
      <c r="AK456" s="417"/>
      <c r="AL456" s="417"/>
      <c r="AM456" s="417"/>
      <c r="AN456" s="417"/>
    </row>
    <row r="457" spans="1:40" s="233" customFormat="1">
      <c r="A457" s="232"/>
      <c r="C457" s="234"/>
      <c r="P457" s="417"/>
      <c r="Q457" s="593"/>
      <c r="R457" s="593"/>
      <c r="S457" s="593"/>
      <c r="T457" s="593"/>
      <c r="U457" s="593"/>
      <c r="V457" s="593"/>
      <c r="W457" s="593"/>
      <c r="X457" s="593"/>
      <c r="Y457" s="593"/>
      <c r="Z457" s="593"/>
      <c r="AA457" s="593"/>
      <c r="AB457" s="593"/>
      <c r="AC457" s="593"/>
      <c r="AD457" s="593"/>
      <c r="AE457" s="417"/>
      <c r="AF457" s="417"/>
      <c r="AG457" s="417"/>
      <c r="AH457" s="417"/>
      <c r="AI457" s="417"/>
      <c r="AJ457" s="417"/>
      <c r="AK457" s="417"/>
      <c r="AL457" s="417"/>
      <c r="AM457" s="417"/>
      <c r="AN457" s="417"/>
    </row>
    <row r="458" spans="1:40" s="233" customFormat="1">
      <c r="A458" s="232"/>
      <c r="C458" s="234"/>
      <c r="P458" s="417"/>
      <c r="Q458" s="593"/>
      <c r="R458" s="593"/>
      <c r="S458" s="593"/>
      <c r="T458" s="593"/>
      <c r="U458" s="593"/>
      <c r="V458" s="593"/>
      <c r="W458" s="593"/>
      <c r="X458" s="593"/>
      <c r="Y458" s="593"/>
      <c r="Z458" s="593"/>
      <c r="AA458" s="593"/>
      <c r="AB458" s="593"/>
      <c r="AC458" s="593"/>
      <c r="AD458" s="593"/>
      <c r="AE458" s="417"/>
      <c r="AF458" s="417"/>
      <c r="AG458" s="417"/>
      <c r="AH458" s="417"/>
      <c r="AI458" s="417"/>
      <c r="AJ458" s="417"/>
      <c r="AK458" s="417"/>
      <c r="AL458" s="417"/>
      <c r="AM458" s="417"/>
      <c r="AN458" s="417"/>
    </row>
    <row r="459" spans="1:40" s="233" customFormat="1">
      <c r="A459" s="232"/>
      <c r="C459" s="234"/>
      <c r="P459" s="417"/>
      <c r="Q459" s="593"/>
      <c r="R459" s="593"/>
      <c r="S459" s="593"/>
      <c r="T459" s="593"/>
      <c r="U459" s="593"/>
      <c r="V459" s="593"/>
      <c r="W459" s="593"/>
      <c r="X459" s="593"/>
      <c r="Y459" s="593"/>
      <c r="Z459" s="593"/>
      <c r="AA459" s="593"/>
      <c r="AB459" s="593"/>
      <c r="AC459" s="593"/>
      <c r="AD459" s="593"/>
      <c r="AE459" s="417"/>
      <c r="AF459" s="417"/>
      <c r="AG459" s="417"/>
      <c r="AH459" s="417"/>
      <c r="AI459" s="417"/>
      <c r="AJ459" s="417"/>
      <c r="AK459" s="417"/>
      <c r="AL459" s="417"/>
      <c r="AM459" s="417"/>
      <c r="AN459" s="417"/>
    </row>
    <row r="460" spans="1:40" s="233" customFormat="1">
      <c r="A460" s="232"/>
      <c r="C460" s="234"/>
      <c r="P460" s="417"/>
      <c r="Q460" s="593"/>
      <c r="R460" s="593"/>
      <c r="S460" s="593"/>
      <c r="T460" s="593"/>
      <c r="U460" s="593"/>
      <c r="V460" s="593"/>
      <c r="W460" s="593"/>
      <c r="X460" s="593"/>
      <c r="Y460" s="593"/>
      <c r="Z460" s="593"/>
      <c r="AA460" s="593"/>
      <c r="AB460" s="593"/>
      <c r="AC460" s="593"/>
      <c r="AD460" s="593"/>
      <c r="AE460" s="417"/>
      <c r="AF460" s="417"/>
      <c r="AG460" s="417"/>
      <c r="AH460" s="417"/>
      <c r="AI460" s="417"/>
      <c r="AJ460" s="417"/>
      <c r="AK460" s="417"/>
      <c r="AL460" s="417"/>
      <c r="AM460" s="417"/>
      <c r="AN460" s="417"/>
    </row>
    <row r="461" spans="1:40" s="233" customFormat="1">
      <c r="A461" s="232"/>
      <c r="C461" s="234"/>
      <c r="P461" s="417"/>
      <c r="Q461" s="593"/>
      <c r="R461" s="593"/>
      <c r="S461" s="593"/>
      <c r="T461" s="593"/>
      <c r="U461" s="593"/>
      <c r="V461" s="593"/>
      <c r="W461" s="593"/>
      <c r="X461" s="593"/>
      <c r="Y461" s="593"/>
      <c r="Z461" s="593"/>
      <c r="AA461" s="593"/>
      <c r="AB461" s="593"/>
      <c r="AC461" s="593"/>
      <c r="AD461" s="593"/>
      <c r="AE461" s="417"/>
      <c r="AF461" s="417"/>
      <c r="AG461" s="417"/>
      <c r="AH461" s="417"/>
      <c r="AI461" s="417"/>
      <c r="AJ461" s="417"/>
      <c r="AK461" s="417"/>
      <c r="AL461" s="417"/>
      <c r="AM461" s="417"/>
      <c r="AN461" s="417"/>
    </row>
    <row r="462" spans="1:40" s="233" customFormat="1">
      <c r="A462" s="232"/>
      <c r="C462" s="234"/>
      <c r="P462" s="417"/>
      <c r="Q462" s="593"/>
      <c r="R462" s="593"/>
      <c r="S462" s="593"/>
      <c r="T462" s="593"/>
      <c r="U462" s="593"/>
      <c r="V462" s="593"/>
      <c r="W462" s="593"/>
      <c r="X462" s="593"/>
      <c r="Y462" s="593"/>
      <c r="Z462" s="593"/>
      <c r="AA462" s="593"/>
      <c r="AB462" s="593"/>
      <c r="AC462" s="593"/>
      <c r="AD462" s="593"/>
      <c r="AE462" s="417"/>
      <c r="AF462" s="417"/>
      <c r="AG462" s="417"/>
      <c r="AH462" s="417"/>
      <c r="AI462" s="417"/>
      <c r="AJ462" s="417"/>
      <c r="AK462" s="417"/>
      <c r="AL462" s="417"/>
      <c r="AM462" s="417"/>
      <c r="AN462" s="417"/>
    </row>
    <row r="463" spans="1:40" s="233" customFormat="1">
      <c r="A463" s="232"/>
      <c r="C463" s="234"/>
      <c r="P463" s="417"/>
      <c r="Q463" s="593"/>
      <c r="R463" s="593"/>
      <c r="S463" s="593"/>
      <c r="T463" s="593"/>
      <c r="U463" s="593"/>
      <c r="V463" s="593"/>
      <c r="W463" s="593"/>
      <c r="X463" s="593"/>
      <c r="Y463" s="593"/>
      <c r="Z463" s="593"/>
      <c r="AA463" s="593"/>
      <c r="AB463" s="593"/>
      <c r="AC463" s="593"/>
      <c r="AD463" s="593"/>
      <c r="AE463" s="417"/>
      <c r="AF463" s="417"/>
      <c r="AG463" s="417"/>
      <c r="AH463" s="417"/>
      <c r="AI463" s="417"/>
      <c r="AJ463" s="417"/>
      <c r="AK463" s="417"/>
      <c r="AL463" s="417"/>
      <c r="AM463" s="417"/>
      <c r="AN463" s="417"/>
    </row>
    <row r="464" spans="1:40" s="233" customFormat="1">
      <c r="A464" s="232"/>
      <c r="C464" s="234"/>
      <c r="P464" s="417"/>
      <c r="Q464" s="593"/>
      <c r="R464" s="593"/>
      <c r="S464" s="593"/>
      <c r="T464" s="593"/>
      <c r="U464" s="593"/>
      <c r="V464" s="593"/>
      <c r="W464" s="593"/>
      <c r="X464" s="593"/>
      <c r="Y464" s="593"/>
      <c r="Z464" s="593"/>
      <c r="AA464" s="593"/>
      <c r="AB464" s="593"/>
      <c r="AC464" s="593"/>
      <c r="AD464" s="593"/>
      <c r="AE464" s="417"/>
      <c r="AF464" s="417"/>
      <c r="AG464" s="417"/>
      <c r="AH464" s="417"/>
      <c r="AI464" s="417"/>
      <c r="AJ464" s="417"/>
      <c r="AK464" s="417"/>
      <c r="AL464" s="417"/>
      <c r="AM464" s="417"/>
      <c r="AN464" s="417"/>
    </row>
    <row r="465" spans="1:40" s="233" customFormat="1">
      <c r="A465" s="232"/>
      <c r="C465" s="234"/>
      <c r="P465" s="417"/>
      <c r="Q465" s="593"/>
      <c r="R465" s="593"/>
      <c r="S465" s="593"/>
      <c r="T465" s="593"/>
      <c r="U465" s="593"/>
      <c r="V465" s="593"/>
      <c r="W465" s="593"/>
      <c r="X465" s="593"/>
      <c r="Y465" s="593"/>
      <c r="Z465" s="593"/>
      <c r="AA465" s="593"/>
      <c r="AB465" s="593"/>
      <c r="AC465" s="593"/>
      <c r="AD465" s="593"/>
      <c r="AE465" s="417"/>
      <c r="AF465" s="417"/>
      <c r="AG465" s="417"/>
      <c r="AH465" s="417"/>
      <c r="AI465" s="417"/>
      <c r="AJ465" s="417"/>
      <c r="AK465" s="417"/>
      <c r="AL465" s="417"/>
      <c r="AM465" s="417"/>
      <c r="AN465" s="417"/>
    </row>
    <row r="466" spans="1:40" s="233" customFormat="1">
      <c r="A466" s="232"/>
      <c r="C466" s="234"/>
      <c r="P466" s="417"/>
      <c r="Q466" s="593"/>
      <c r="R466" s="593"/>
      <c r="S466" s="593"/>
      <c r="T466" s="593"/>
      <c r="U466" s="593"/>
      <c r="V466" s="593"/>
      <c r="W466" s="593"/>
      <c r="X466" s="593"/>
      <c r="Y466" s="593"/>
      <c r="Z466" s="593"/>
      <c r="AA466" s="593"/>
      <c r="AB466" s="593"/>
      <c r="AC466" s="593"/>
      <c r="AD466" s="593"/>
      <c r="AE466" s="417"/>
      <c r="AF466" s="417"/>
      <c r="AG466" s="417"/>
      <c r="AH466" s="417"/>
      <c r="AI466" s="417"/>
      <c r="AJ466" s="417"/>
      <c r="AK466" s="417"/>
      <c r="AL466" s="417"/>
      <c r="AM466" s="417"/>
      <c r="AN466" s="417"/>
    </row>
    <row r="467" spans="1:40" s="233" customFormat="1">
      <c r="A467" s="232"/>
      <c r="C467" s="234"/>
      <c r="P467" s="417"/>
      <c r="Q467" s="593"/>
      <c r="R467" s="593"/>
      <c r="S467" s="593"/>
      <c r="T467" s="593"/>
      <c r="U467" s="593"/>
      <c r="V467" s="593"/>
      <c r="W467" s="593"/>
      <c r="X467" s="593"/>
      <c r="Y467" s="593"/>
      <c r="Z467" s="593"/>
      <c r="AA467" s="593"/>
      <c r="AB467" s="593"/>
      <c r="AC467" s="593"/>
      <c r="AD467" s="593"/>
      <c r="AE467" s="417"/>
      <c r="AF467" s="417"/>
      <c r="AG467" s="417"/>
      <c r="AH467" s="417"/>
      <c r="AI467" s="417"/>
      <c r="AJ467" s="417"/>
      <c r="AK467" s="417"/>
      <c r="AL467" s="417"/>
      <c r="AM467" s="417"/>
      <c r="AN467" s="417"/>
    </row>
    <row r="468" spans="1:40" s="233" customFormat="1">
      <c r="A468" s="232"/>
      <c r="C468" s="234"/>
      <c r="P468" s="417"/>
      <c r="Q468" s="593"/>
      <c r="R468" s="593"/>
      <c r="S468" s="593"/>
      <c r="T468" s="593"/>
      <c r="U468" s="593"/>
      <c r="V468" s="593"/>
      <c r="W468" s="593"/>
      <c r="X468" s="593"/>
      <c r="Y468" s="593"/>
      <c r="Z468" s="593"/>
      <c r="AA468" s="593"/>
      <c r="AB468" s="593"/>
      <c r="AC468" s="593"/>
      <c r="AD468" s="593"/>
      <c r="AE468" s="417"/>
      <c r="AF468" s="417"/>
      <c r="AG468" s="417"/>
      <c r="AH468" s="417"/>
      <c r="AI468" s="417"/>
      <c r="AJ468" s="417"/>
      <c r="AK468" s="417"/>
      <c r="AL468" s="417"/>
      <c r="AM468" s="417"/>
      <c r="AN468" s="417"/>
    </row>
    <row r="469" spans="1:40" s="233" customFormat="1">
      <c r="A469" s="232"/>
      <c r="C469" s="234"/>
      <c r="P469" s="417"/>
      <c r="Q469" s="593"/>
      <c r="R469" s="593"/>
      <c r="S469" s="593"/>
      <c r="T469" s="593"/>
      <c r="U469" s="593"/>
      <c r="V469" s="593"/>
      <c r="W469" s="593"/>
      <c r="X469" s="593"/>
      <c r="Y469" s="593"/>
      <c r="Z469" s="593"/>
      <c r="AA469" s="593"/>
      <c r="AB469" s="593"/>
      <c r="AC469" s="593"/>
      <c r="AD469" s="593"/>
      <c r="AE469" s="417"/>
      <c r="AF469" s="417"/>
      <c r="AG469" s="417"/>
      <c r="AH469" s="417"/>
      <c r="AI469" s="417"/>
      <c r="AJ469" s="417"/>
      <c r="AK469" s="417"/>
      <c r="AL469" s="417"/>
      <c r="AM469" s="417"/>
      <c r="AN469" s="417"/>
    </row>
    <row r="470" spans="1:40" s="233" customFormat="1">
      <c r="A470" s="232"/>
      <c r="C470" s="234"/>
      <c r="P470" s="417"/>
      <c r="Q470" s="593"/>
      <c r="R470" s="593"/>
      <c r="S470" s="593"/>
      <c r="T470" s="593"/>
      <c r="U470" s="593"/>
      <c r="V470" s="593"/>
      <c r="W470" s="593"/>
      <c r="X470" s="593"/>
      <c r="Y470" s="593"/>
      <c r="Z470" s="593"/>
      <c r="AA470" s="593"/>
      <c r="AB470" s="593"/>
      <c r="AC470" s="593"/>
      <c r="AD470" s="593"/>
      <c r="AE470" s="417"/>
      <c r="AF470" s="417"/>
      <c r="AG470" s="417"/>
      <c r="AH470" s="417"/>
      <c r="AI470" s="417"/>
      <c r="AJ470" s="417"/>
      <c r="AK470" s="417"/>
      <c r="AL470" s="417"/>
      <c r="AM470" s="417"/>
      <c r="AN470" s="417"/>
    </row>
    <row r="471" spans="1:40" s="233" customFormat="1">
      <c r="A471" s="232"/>
      <c r="C471" s="234"/>
      <c r="P471" s="417"/>
      <c r="Q471" s="593"/>
      <c r="R471" s="593"/>
      <c r="S471" s="593"/>
      <c r="T471" s="593"/>
      <c r="U471" s="593"/>
      <c r="V471" s="593"/>
      <c r="W471" s="593"/>
      <c r="X471" s="593"/>
      <c r="Y471" s="593"/>
      <c r="Z471" s="593"/>
      <c r="AA471" s="593"/>
      <c r="AB471" s="593"/>
      <c r="AC471" s="593"/>
      <c r="AD471" s="593"/>
      <c r="AE471" s="417"/>
      <c r="AF471" s="417"/>
      <c r="AG471" s="417"/>
      <c r="AH471" s="417"/>
      <c r="AI471" s="417"/>
      <c r="AJ471" s="417"/>
      <c r="AK471" s="417"/>
      <c r="AL471" s="417"/>
      <c r="AM471" s="417"/>
      <c r="AN471" s="417"/>
    </row>
    <row r="472" spans="1:40" s="233" customFormat="1">
      <c r="A472" s="232"/>
      <c r="C472" s="234"/>
      <c r="P472" s="417"/>
      <c r="Q472" s="593"/>
      <c r="R472" s="593"/>
      <c r="S472" s="593"/>
      <c r="T472" s="593"/>
      <c r="U472" s="593"/>
      <c r="V472" s="593"/>
      <c r="W472" s="593"/>
      <c r="X472" s="593"/>
      <c r="Y472" s="593"/>
      <c r="Z472" s="593"/>
      <c r="AA472" s="593"/>
      <c r="AB472" s="593"/>
      <c r="AC472" s="593"/>
      <c r="AD472" s="593"/>
      <c r="AE472" s="417"/>
      <c r="AF472" s="417"/>
      <c r="AG472" s="417"/>
      <c r="AH472" s="417"/>
      <c r="AI472" s="417"/>
      <c r="AJ472" s="417"/>
      <c r="AK472" s="417"/>
      <c r="AL472" s="417"/>
      <c r="AM472" s="417"/>
      <c r="AN472" s="417"/>
    </row>
    <row r="473" spans="1:40" s="233" customFormat="1">
      <c r="A473" s="232"/>
      <c r="C473" s="234"/>
      <c r="P473" s="417"/>
      <c r="Q473" s="593"/>
      <c r="R473" s="593"/>
      <c r="S473" s="593"/>
      <c r="T473" s="593"/>
      <c r="U473" s="593"/>
      <c r="V473" s="593"/>
      <c r="W473" s="593"/>
      <c r="X473" s="593"/>
      <c r="Y473" s="593"/>
      <c r="Z473" s="593"/>
      <c r="AA473" s="593"/>
      <c r="AB473" s="593"/>
      <c r="AC473" s="593"/>
      <c r="AD473" s="593"/>
      <c r="AE473" s="417"/>
      <c r="AF473" s="417"/>
      <c r="AG473" s="417"/>
      <c r="AH473" s="417"/>
      <c r="AI473" s="417"/>
      <c r="AJ473" s="417"/>
      <c r="AK473" s="417"/>
      <c r="AL473" s="417"/>
      <c r="AM473" s="417"/>
      <c r="AN473" s="417"/>
    </row>
    <row r="474" spans="1:40" s="233" customFormat="1">
      <c r="A474" s="232"/>
      <c r="C474" s="234"/>
      <c r="P474" s="417"/>
      <c r="Q474" s="593"/>
      <c r="R474" s="593"/>
      <c r="S474" s="593"/>
      <c r="T474" s="593"/>
      <c r="U474" s="593"/>
      <c r="V474" s="593"/>
      <c r="W474" s="593"/>
      <c r="X474" s="593"/>
      <c r="Y474" s="593"/>
      <c r="Z474" s="593"/>
      <c r="AA474" s="593"/>
      <c r="AB474" s="593"/>
      <c r="AC474" s="593"/>
      <c r="AD474" s="593"/>
      <c r="AE474" s="417"/>
      <c r="AF474" s="417"/>
      <c r="AG474" s="417"/>
      <c r="AH474" s="417"/>
      <c r="AI474" s="417"/>
      <c r="AJ474" s="417"/>
      <c r="AK474" s="417"/>
      <c r="AL474" s="417"/>
      <c r="AM474" s="417"/>
      <c r="AN474" s="417"/>
    </row>
    <row r="475" spans="1:40" s="233" customFormat="1">
      <c r="A475" s="232"/>
      <c r="C475" s="234"/>
      <c r="P475" s="417"/>
      <c r="Q475" s="593"/>
      <c r="R475" s="593"/>
      <c r="S475" s="593"/>
      <c r="T475" s="593"/>
      <c r="U475" s="593"/>
      <c r="V475" s="593"/>
      <c r="W475" s="593"/>
      <c r="X475" s="593"/>
      <c r="Y475" s="593"/>
      <c r="Z475" s="593"/>
      <c r="AA475" s="593"/>
      <c r="AB475" s="593"/>
      <c r="AC475" s="593"/>
      <c r="AD475" s="593"/>
      <c r="AE475" s="417"/>
      <c r="AF475" s="417"/>
      <c r="AG475" s="417"/>
      <c r="AH475" s="417"/>
      <c r="AI475" s="417"/>
      <c r="AJ475" s="417"/>
      <c r="AK475" s="417"/>
      <c r="AL475" s="417"/>
      <c r="AM475" s="417"/>
      <c r="AN475" s="417"/>
    </row>
    <row r="476" spans="1:40" s="233" customFormat="1">
      <c r="A476" s="232"/>
      <c r="C476" s="234"/>
      <c r="P476" s="417"/>
      <c r="Q476" s="593"/>
      <c r="R476" s="593"/>
      <c r="S476" s="593"/>
      <c r="T476" s="593"/>
      <c r="U476" s="593"/>
      <c r="V476" s="593"/>
      <c r="W476" s="593"/>
      <c r="X476" s="593"/>
      <c r="Y476" s="593"/>
      <c r="Z476" s="593"/>
      <c r="AA476" s="593"/>
      <c r="AB476" s="593"/>
      <c r="AC476" s="593"/>
      <c r="AD476" s="593"/>
      <c r="AE476" s="417"/>
      <c r="AF476" s="417"/>
      <c r="AG476" s="417"/>
      <c r="AH476" s="417"/>
      <c r="AI476" s="417"/>
      <c r="AJ476" s="417"/>
      <c r="AK476" s="417"/>
      <c r="AL476" s="417"/>
      <c r="AM476" s="417"/>
      <c r="AN476" s="417"/>
    </row>
    <row r="477" spans="1:40" s="233" customFormat="1">
      <c r="A477" s="232"/>
      <c r="C477" s="234"/>
      <c r="P477" s="417"/>
      <c r="Q477" s="593"/>
      <c r="R477" s="593"/>
      <c r="S477" s="593"/>
      <c r="T477" s="593"/>
      <c r="U477" s="593"/>
      <c r="V477" s="593"/>
      <c r="W477" s="593"/>
      <c r="X477" s="593"/>
      <c r="Y477" s="593"/>
      <c r="Z477" s="593"/>
      <c r="AA477" s="593"/>
      <c r="AB477" s="593"/>
      <c r="AC477" s="593"/>
      <c r="AD477" s="593"/>
      <c r="AE477" s="417"/>
      <c r="AF477" s="417"/>
      <c r="AG477" s="417"/>
      <c r="AH477" s="417"/>
      <c r="AI477" s="417"/>
      <c r="AJ477" s="417"/>
      <c r="AK477" s="417"/>
      <c r="AL477" s="417"/>
      <c r="AM477" s="417"/>
      <c r="AN477" s="417"/>
    </row>
    <row r="478" spans="1:40" s="233" customFormat="1">
      <c r="A478" s="232"/>
      <c r="C478" s="234"/>
      <c r="P478" s="417"/>
      <c r="Q478" s="593"/>
      <c r="R478" s="593"/>
      <c r="S478" s="593"/>
      <c r="T478" s="593"/>
      <c r="U478" s="593"/>
      <c r="V478" s="593"/>
      <c r="W478" s="593"/>
      <c r="X478" s="593"/>
      <c r="Y478" s="593"/>
      <c r="Z478" s="593"/>
      <c r="AA478" s="593"/>
      <c r="AB478" s="593"/>
      <c r="AC478" s="593"/>
      <c r="AD478" s="593"/>
      <c r="AE478" s="417"/>
      <c r="AF478" s="417"/>
      <c r="AG478" s="417"/>
      <c r="AH478" s="417"/>
      <c r="AI478" s="417"/>
      <c r="AJ478" s="417"/>
      <c r="AK478" s="417"/>
      <c r="AL478" s="417"/>
      <c r="AM478" s="417"/>
      <c r="AN478" s="417"/>
    </row>
    <row r="479" spans="1:40" s="233" customFormat="1">
      <c r="A479" s="232"/>
      <c r="C479" s="234"/>
      <c r="P479" s="417"/>
      <c r="Q479" s="593"/>
      <c r="R479" s="593"/>
      <c r="S479" s="593"/>
      <c r="T479" s="593"/>
      <c r="U479" s="593"/>
      <c r="V479" s="593"/>
      <c r="W479" s="593"/>
      <c r="X479" s="593"/>
      <c r="Y479" s="593"/>
      <c r="Z479" s="593"/>
      <c r="AA479" s="593"/>
      <c r="AB479" s="593"/>
      <c r="AC479" s="593"/>
      <c r="AD479" s="593"/>
      <c r="AE479" s="417"/>
      <c r="AF479" s="417"/>
      <c r="AG479" s="417"/>
      <c r="AH479" s="417"/>
      <c r="AI479" s="417"/>
      <c r="AJ479" s="417"/>
      <c r="AK479" s="417"/>
      <c r="AL479" s="417"/>
      <c r="AM479" s="417"/>
      <c r="AN479" s="417"/>
    </row>
    <row r="480" spans="1:40" s="233" customFormat="1">
      <c r="A480" s="232"/>
      <c r="C480" s="234"/>
      <c r="P480" s="417"/>
      <c r="Q480" s="593"/>
      <c r="R480" s="593"/>
      <c r="S480" s="593"/>
      <c r="T480" s="593"/>
      <c r="U480" s="593"/>
      <c r="V480" s="593"/>
      <c r="W480" s="593"/>
      <c r="X480" s="593"/>
      <c r="Y480" s="593"/>
      <c r="Z480" s="593"/>
      <c r="AA480" s="593"/>
      <c r="AB480" s="593"/>
      <c r="AC480" s="593"/>
      <c r="AD480" s="593"/>
      <c r="AE480" s="417"/>
      <c r="AF480" s="417"/>
      <c r="AG480" s="417"/>
      <c r="AH480" s="417"/>
      <c r="AI480" s="417"/>
      <c r="AJ480" s="417"/>
      <c r="AK480" s="417"/>
      <c r="AL480" s="417"/>
      <c r="AM480" s="417"/>
      <c r="AN480" s="417"/>
    </row>
    <row r="481" spans="1:40" s="233" customFormat="1">
      <c r="A481" s="232"/>
      <c r="C481" s="234"/>
      <c r="P481" s="417"/>
      <c r="Q481" s="593"/>
      <c r="R481" s="593"/>
      <c r="S481" s="593"/>
      <c r="T481" s="593"/>
      <c r="U481" s="593"/>
      <c r="V481" s="593"/>
      <c r="W481" s="593"/>
      <c r="X481" s="593"/>
      <c r="Y481" s="593"/>
      <c r="Z481" s="593"/>
      <c r="AA481" s="593"/>
      <c r="AB481" s="593"/>
      <c r="AC481" s="593"/>
      <c r="AD481" s="593"/>
      <c r="AE481" s="417"/>
      <c r="AF481" s="417"/>
      <c r="AG481" s="417"/>
      <c r="AH481" s="417"/>
      <c r="AI481" s="417"/>
      <c r="AJ481" s="417"/>
      <c r="AK481" s="417"/>
      <c r="AL481" s="417"/>
      <c r="AM481" s="417"/>
      <c r="AN481" s="417"/>
    </row>
    <row r="482" spans="1:40" s="233" customFormat="1">
      <c r="A482" s="232"/>
      <c r="C482" s="234"/>
      <c r="P482" s="417"/>
      <c r="Q482" s="593"/>
      <c r="R482" s="593"/>
      <c r="S482" s="593"/>
      <c r="T482" s="593"/>
      <c r="U482" s="593"/>
      <c r="V482" s="593"/>
      <c r="W482" s="593"/>
      <c r="X482" s="593"/>
      <c r="Y482" s="593"/>
      <c r="Z482" s="593"/>
      <c r="AA482" s="593"/>
      <c r="AB482" s="593"/>
      <c r="AC482" s="593"/>
      <c r="AD482" s="593"/>
      <c r="AE482" s="417"/>
      <c r="AF482" s="417"/>
      <c r="AG482" s="417"/>
      <c r="AH482" s="417"/>
      <c r="AI482" s="417"/>
      <c r="AJ482" s="417"/>
      <c r="AK482" s="417"/>
      <c r="AL482" s="417"/>
      <c r="AM482" s="417"/>
      <c r="AN482" s="417"/>
    </row>
    <row r="483" spans="1:40" s="233" customFormat="1">
      <c r="A483" s="232"/>
      <c r="C483" s="234"/>
      <c r="P483" s="417"/>
      <c r="Q483" s="593"/>
      <c r="R483" s="593"/>
      <c r="S483" s="593"/>
      <c r="T483" s="593"/>
      <c r="U483" s="593"/>
      <c r="V483" s="593"/>
      <c r="W483" s="593"/>
      <c r="X483" s="593"/>
      <c r="Y483" s="593"/>
      <c r="Z483" s="593"/>
      <c r="AA483" s="593"/>
      <c r="AB483" s="593"/>
      <c r="AC483" s="593"/>
      <c r="AD483" s="593"/>
      <c r="AE483" s="417"/>
      <c r="AF483" s="417"/>
      <c r="AG483" s="417"/>
      <c r="AH483" s="417"/>
      <c r="AI483" s="417"/>
      <c r="AJ483" s="417"/>
      <c r="AK483" s="417"/>
      <c r="AL483" s="417"/>
      <c r="AM483" s="417"/>
      <c r="AN483" s="417"/>
    </row>
    <row r="484" spans="1:40" s="233" customFormat="1">
      <c r="A484" s="232"/>
      <c r="C484" s="234"/>
      <c r="P484" s="417"/>
      <c r="Q484" s="593"/>
      <c r="R484" s="593"/>
      <c r="S484" s="593"/>
      <c r="T484" s="593"/>
      <c r="U484" s="593"/>
      <c r="V484" s="593"/>
      <c r="W484" s="593"/>
      <c r="X484" s="593"/>
      <c r="Y484" s="593"/>
      <c r="Z484" s="593"/>
      <c r="AA484" s="593"/>
      <c r="AB484" s="593"/>
      <c r="AC484" s="593"/>
      <c r="AD484" s="593"/>
      <c r="AE484" s="417"/>
      <c r="AF484" s="417"/>
      <c r="AG484" s="417"/>
      <c r="AH484" s="417"/>
      <c r="AI484" s="417"/>
      <c r="AJ484" s="417"/>
      <c r="AK484" s="417"/>
      <c r="AL484" s="417"/>
      <c r="AM484" s="417"/>
      <c r="AN484" s="417"/>
    </row>
    <row r="485" spans="1:40" s="233" customFormat="1">
      <c r="A485" s="232"/>
      <c r="C485" s="234"/>
      <c r="P485" s="417"/>
      <c r="Q485" s="593"/>
      <c r="R485" s="593"/>
      <c r="S485" s="593"/>
      <c r="T485" s="593"/>
      <c r="U485" s="593"/>
      <c r="V485" s="593"/>
      <c r="W485" s="593"/>
      <c r="X485" s="593"/>
      <c r="Y485" s="593"/>
      <c r="Z485" s="593"/>
      <c r="AA485" s="593"/>
      <c r="AB485" s="593"/>
      <c r="AC485" s="593"/>
      <c r="AD485" s="593"/>
      <c r="AE485" s="417"/>
      <c r="AF485" s="417"/>
      <c r="AG485" s="417"/>
      <c r="AH485" s="417"/>
      <c r="AI485" s="417"/>
      <c r="AJ485" s="417"/>
      <c r="AK485" s="417"/>
      <c r="AL485" s="417"/>
      <c r="AM485" s="417"/>
      <c r="AN485" s="417"/>
    </row>
    <row r="486" spans="1:40" s="233" customFormat="1">
      <c r="A486" s="232"/>
      <c r="C486" s="234"/>
      <c r="P486" s="417"/>
      <c r="Q486" s="593"/>
      <c r="R486" s="593"/>
      <c r="S486" s="593"/>
      <c r="T486" s="593"/>
      <c r="U486" s="593"/>
      <c r="V486" s="593"/>
      <c r="W486" s="593"/>
      <c r="X486" s="593"/>
      <c r="Y486" s="593"/>
      <c r="Z486" s="593"/>
      <c r="AA486" s="593"/>
      <c r="AB486" s="593"/>
      <c r="AC486" s="593"/>
      <c r="AD486" s="593"/>
      <c r="AE486" s="417"/>
      <c r="AF486" s="417"/>
      <c r="AG486" s="417"/>
      <c r="AH486" s="417"/>
      <c r="AI486" s="417"/>
      <c r="AJ486" s="417"/>
      <c r="AK486" s="417"/>
      <c r="AL486" s="417"/>
      <c r="AM486" s="417"/>
      <c r="AN486" s="417"/>
    </row>
    <row r="487" spans="1:40" s="233" customFormat="1">
      <c r="A487" s="232"/>
      <c r="C487" s="234"/>
      <c r="P487" s="417"/>
      <c r="Q487" s="593"/>
      <c r="R487" s="593"/>
      <c r="S487" s="593"/>
      <c r="T487" s="593"/>
      <c r="U487" s="593"/>
      <c r="V487" s="593"/>
      <c r="W487" s="593"/>
      <c r="X487" s="593"/>
      <c r="Y487" s="593"/>
      <c r="Z487" s="593"/>
      <c r="AA487" s="593"/>
      <c r="AB487" s="593"/>
      <c r="AC487" s="593"/>
      <c r="AD487" s="593"/>
      <c r="AE487" s="417"/>
      <c r="AF487" s="417"/>
      <c r="AG487" s="417"/>
      <c r="AH487" s="417"/>
      <c r="AI487" s="417"/>
      <c r="AJ487" s="417"/>
      <c r="AK487" s="417"/>
      <c r="AL487" s="417"/>
      <c r="AM487" s="417"/>
      <c r="AN487" s="417"/>
    </row>
    <row r="488" spans="1:40" s="233" customFormat="1">
      <c r="A488" s="232"/>
      <c r="C488" s="234"/>
      <c r="P488" s="417"/>
      <c r="Q488" s="593"/>
      <c r="R488" s="593"/>
      <c r="S488" s="593"/>
      <c r="T488" s="593"/>
      <c r="U488" s="593"/>
      <c r="V488" s="593"/>
      <c r="W488" s="593"/>
      <c r="X488" s="593"/>
      <c r="Y488" s="593"/>
      <c r="Z488" s="593"/>
      <c r="AA488" s="593"/>
      <c r="AB488" s="593"/>
      <c r="AC488" s="593"/>
      <c r="AD488" s="593"/>
      <c r="AE488" s="417"/>
      <c r="AF488" s="417"/>
      <c r="AG488" s="417"/>
      <c r="AH488" s="417"/>
      <c r="AI488" s="417"/>
      <c r="AJ488" s="417"/>
      <c r="AK488" s="417"/>
      <c r="AL488" s="417"/>
      <c r="AM488" s="417"/>
      <c r="AN488" s="417"/>
    </row>
    <row r="489" spans="1:40" s="233" customFormat="1">
      <c r="A489" s="232"/>
      <c r="C489" s="234"/>
      <c r="P489" s="417"/>
      <c r="Q489" s="593"/>
      <c r="R489" s="593"/>
      <c r="S489" s="593"/>
      <c r="T489" s="593"/>
      <c r="U489" s="593"/>
      <c r="V489" s="593"/>
      <c r="W489" s="593"/>
      <c r="X489" s="593"/>
      <c r="Y489" s="593"/>
      <c r="Z489" s="593"/>
      <c r="AA489" s="593"/>
      <c r="AB489" s="593"/>
      <c r="AC489" s="593"/>
      <c r="AD489" s="593"/>
      <c r="AE489" s="417"/>
      <c r="AF489" s="417"/>
      <c r="AG489" s="417"/>
      <c r="AH489" s="417"/>
      <c r="AI489" s="417"/>
      <c r="AJ489" s="417"/>
      <c r="AK489" s="417"/>
      <c r="AL489" s="417"/>
      <c r="AM489" s="417"/>
      <c r="AN489" s="417"/>
    </row>
    <row r="490" spans="1:40" s="233" customFormat="1">
      <c r="A490" s="232"/>
      <c r="C490" s="234"/>
      <c r="P490" s="417"/>
      <c r="Q490" s="593"/>
      <c r="R490" s="593"/>
      <c r="S490" s="593"/>
      <c r="T490" s="593"/>
      <c r="U490" s="593"/>
      <c r="V490" s="593"/>
      <c r="W490" s="593"/>
      <c r="X490" s="593"/>
      <c r="Y490" s="593"/>
      <c r="Z490" s="593"/>
      <c r="AA490" s="593"/>
      <c r="AB490" s="593"/>
      <c r="AC490" s="593"/>
      <c r="AD490" s="593"/>
      <c r="AE490" s="417"/>
      <c r="AF490" s="417"/>
      <c r="AG490" s="417"/>
      <c r="AH490" s="417"/>
      <c r="AI490" s="417"/>
      <c r="AJ490" s="417"/>
      <c r="AK490" s="417"/>
      <c r="AL490" s="417"/>
      <c r="AM490" s="417"/>
      <c r="AN490" s="417"/>
    </row>
    <row r="491" spans="1:40" s="233" customFormat="1">
      <c r="A491" s="232"/>
      <c r="C491" s="234"/>
      <c r="P491" s="417"/>
      <c r="Q491" s="593"/>
      <c r="R491" s="593"/>
      <c r="S491" s="593"/>
      <c r="T491" s="593"/>
      <c r="U491" s="593"/>
      <c r="V491" s="593"/>
      <c r="W491" s="593"/>
      <c r="X491" s="593"/>
      <c r="Y491" s="593"/>
      <c r="Z491" s="593"/>
      <c r="AA491" s="593"/>
      <c r="AB491" s="593"/>
      <c r="AC491" s="593"/>
      <c r="AD491" s="593"/>
      <c r="AE491" s="417"/>
      <c r="AF491" s="417"/>
      <c r="AG491" s="417"/>
      <c r="AH491" s="417"/>
      <c r="AI491" s="417"/>
      <c r="AJ491" s="417"/>
      <c r="AK491" s="417"/>
      <c r="AL491" s="417"/>
      <c r="AM491" s="417"/>
      <c r="AN491" s="417"/>
    </row>
    <row r="492" spans="1:40" s="233" customFormat="1">
      <c r="A492" s="232"/>
      <c r="C492" s="234"/>
      <c r="P492" s="417"/>
      <c r="Q492" s="593"/>
      <c r="R492" s="593"/>
      <c r="S492" s="593"/>
      <c r="T492" s="593"/>
      <c r="U492" s="593"/>
      <c r="V492" s="593"/>
      <c r="W492" s="593"/>
      <c r="X492" s="593"/>
      <c r="Y492" s="593"/>
      <c r="Z492" s="593"/>
      <c r="AA492" s="593"/>
      <c r="AB492" s="593"/>
      <c r="AC492" s="593"/>
      <c r="AD492" s="593"/>
      <c r="AE492" s="417"/>
      <c r="AF492" s="417"/>
      <c r="AG492" s="417"/>
      <c r="AH492" s="417"/>
      <c r="AI492" s="417"/>
      <c r="AJ492" s="417"/>
      <c r="AK492" s="417"/>
      <c r="AL492" s="417"/>
      <c r="AM492" s="417"/>
      <c r="AN492" s="417"/>
    </row>
    <row r="493" spans="1:40" s="233" customFormat="1">
      <c r="A493" s="232"/>
      <c r="C493" s="234"/>
      <c r="P493" s="417"/>
      <c r="Q493" s="593"/>
      <c r="R493" s="593"/>
      <c r="S493" s="593"/>
      <c r="T493" s="593"/>
      <c r="U493" s="593"/>
      <c r="V493" s="593"/>
      <c r="W493" s="593"/>
      <c r="X493" s="593"/>
      <c r="Y493" s="593"/>
      <c r="Z493" s="593"/>
      <c r="AA493" s="593"/>
      <c r="AB493" s="593"/>
      <c r="AC493" s="593"/>
      <c r="AD493" s="593"/>
      <c r="AE493" s="417"/>
      <c r="AF493" s="417"/>
      <c r="AG493" s="417"/>
      <c r="AH493" s="417"/>
      <c r="AI493" s="417"/>
      <c r="AJ493" s="417"/>
      <c r="AK493" s="417"/>
      <c r="AL493" s="417"/>
      <c r="AM493" s="417"/>
      <c r="AN493" s="417"/>
    </row>
    <row r="494" spans="1:40" s="233" customFormat="1">
      <c r="A494" s="232"/>
      <c r="C494" s="234"/>
      <c r="P494" s="417"/>
      <c r="Q494" s="593"/>
      <c r="R494" s="593"/>
      <c r="S494" s="593"/>
      <c r="T494" s="593"/>
      <c r="U494" s="593"/>
      <c r="V494" s="593"/>
      <c r="W494" s="593"/>
      <c r="X494" s="593"/>
      <c r="Y494" s="593"/>
      <c r="Z494" s="593"/>
      <c r="AA494" s="593"/>
      <c r="AB494" s="593"/>
      <c r="AC494" s="593"/>
      <c r="AD494" s="593"/>
      <c r="AE494" s="417"/>
      <c r="AF494" s="417"/>
      <c r="AG494" s="417"/>
      <c r="AH494" s="417"/>
      <c r="AI494" s="417"/>
      <c r="AJ494" s="417"/>
      <c r="AK494" s="417"/>
      <c r="AL494" s="417"/>
      <c r="AM494" s="417"/>
      <c r="AN494" s="417"/>
    </row>
    <row r="495" spans="1:40" s="233" customFormat="1">
      <c r="A495" s="232"/>
      <c r="C495" s="234"/>
      <c r="P495" s="417"/>
      <c r="Q495" s="593"/>
      <c r="R495" s="593"/>
      <c r="S495" s="593"/>
      <c r="T495" s="593"/>
      <c r="U495" s="593"/>
      <c r="V495" s="593"/>
      <c r="W495" s="593"/>
      <c r="X495" s="593"/>
      <c r="Y495" s="593"/>
      <c r="Z495" s="593"/>
      <c r="AA495" s="593"/>
      <c r="AB495" s="593"/>
      <c r="AC495" s="593"/>
      <c r="AD495" s="593"/>
      <c r="AE495" s="417"/>
      <c r="AF495" s="417"/>
      <c r="AG495" s="417"/>
      <c r="AH495" s="417"/>
      <c r="AI495" s="417"/>
      <c r="AJ495" s="417"/>
      <c r="AK495" s="417"/>
      <c r="AL495" s="417"/>
      <c r="AM495" s="417"/>
      <c r="AN495" s="417"/>
    </row>
    <row r="496" spans="1:40" s="233" customFormat="1">
      <c r="A496" s="232"/>
      <c r="C496" s="234"/>
      <c r="P496" s="417"/>
      <c r="Q496" s="593"/>
      <c r="R496" s="593"/>
      <c r="S496" s="593"/>
      <c r="T496" s="593"/>
      <c r="U496" s="593"/>
      <c r="V496" s="593"/>
      <c r="W496" s="593"/>
      <c r="X496" s="593"/>
      <c r="Y496" s="593"/>
      <c r="Z496" s="593"/>
      <c r="AA496" s="593"/>
      <c r="AB496" s="593"/>
      <c r="AC496" s="593"/>
      <c r="AD496" s="593"/>
      <c r="AE496" s="417"/>
      <c r="AF496" s="417"/>
      <c r="AG496" s="417"/>
      <c r="AH496" s="417"/>
      <c r="AI496" s="417"/>
      <c r="AJ496" s="417"/>
      <c r="AK496" s="417"/>
      <c r="AL496" s="417"/>
      <c r="AM496" s="417"/>
      <c r="AN496" s="417"/>
    </row>
    <row r="497" spans="1:40" s="233" customFormat="1">
      <c r="A497" s="232"/>
      <c r="C497" s="234"/>
      <c r="P497" s="417"/>
      <c r="Q497" s="593"/>
      <c r="R497" s="593"/>
      <c r="S497" s="593"/>
      <c r="T497" s="593"/>
      <c r="U497" s="593"/>
      <c r="V497" s="593"/>
      <c r="W497" s="593"/>
      <c r="X497" s="593"/>
      <c r="Y497" s="593"/>
      <c r="Z497" s="593"/>
      <c r="AA497" s="593"/>
      <c r="AB497" s="593"/>
      <c r="AC497" s="593"/>
      <c r="AD497" s="593"/>
      <c r="AE497" s="417"/>
      <c r="AF497" s="417"/>
      <c r="AG497" s="417"/>
      <c r="AH497" s="417"/>
      <c r="AI497" s="417"/>
      <c r="AJ497" s="417"/>
      <c r="AK497" s="417"/>
      <c r="AL497" s="417"/>
      <c r="AM497" s="417"/>
      <c r="AN497" s="417"/>
    </row>
    <row r="498" spans="1:40" s="233" customFormat="1">
      <c r="A498" s="232"/>
      <c r="C498" s="234"/>
      <c r="P498" s="417"/>
      <c r="Q498" s="593"/>
      <c r="R498" s="593"/>
      <c r="S498" s="593"/>
      <c r="T498" s="593"/>
      <c r="U498" s="593"/>
      <c r="V498" s="593"/>
      <c r="W498" s="593"/>
      <c r="X498" s="593"/>
      <c r="Y498" s="593"/>
      <c r="Z498" s="593"/>
      <c r="AA498" s="593"/>
      <c r="AB498" s="593"/>
      <c r="AC498" s="593"/>
      <c r="AD498" s="593"/>
      <c r="AE498" s="417"/>
      <c r="AF498" s="417"/>
      <c r="AG498" s="417"/>
      <c r="AH498" s="417"/>
      <c r="AI498" s="417"/>
      <c r="AJ498" s="417"/>
      <c r="AK498" s="417"/>
      <c r="AL498" s="417"/>
      <c r="AM498" s="417"/>
      <c r="AN498" s="417"/>
    </row>
    <row r="499" spans="1:40" s="233" customFormat="1">
      <c r="A499" s="232"/>
      <c r="C499" s="234"/>
      <c r="P499" s="417"/>
      <c r="Q499" s="593"/>
      <c r="R499" s="593"/>
      <c r="S499" s="593"/>
      <c r="T499" s="593"/>
      <c r="U499" s="593"/>
      <c r="V499" s="593"/>
      <c r="W499" s="593"/>
      <c r="X499" s="593"/>
      <c r="Y499" s="593"/>
      <c r="Z499" s="593"/>
      <c r="AA499" s="593"/>
      <c r="AB499" s="593"/>
      <c r="AC499" s="593"/>
      <c r="AD499" s="593"/>
      <c r="AE499" s="417"/>
      <c r="AF499" s="417"/>
      <c r="AG499" s="417"/>
      <c r="AH499" s="417"/>
      <c r="AI499" s="417"/>
      <c r="AJ499" s="417"/>
      <c r="AK499" s="417"/>
      <c r="AL499" s="417"/>
      <c r="AM499" s="417"/>
      <c r="AN499" s="417"/>
    </row>
    <row r="500" spans="1:40" s="233" customFormat="1">
      <c r="A500" s="232"/>
      <c r="C500" s="234"/>
      <c r="P500" s="417"/>
      <c r="Q500" s="593"/>
      <c r="R500" s="593"/>
      <c r="S500" s="593"/>
      <c r="T500" s="593"/>
      <c r="U500" s="593"/>
      <c r="V500" s="593"/>
      <c r="W500" s="593"/>
      <c r="X500" s="593"/>
      <c r="Y500" s="593"/>
      <c r="Z500" s="593"/>
      <c r="AA500" s="593"/>
      <c r="AB500" s="593"/>
      <c r="AC500" s="593"/>
      <c r="AD500" s="593"/>
      <c r="AE500" s="417"/>
      <c r="AF500" s="417"/>
      <c r="AG500" s="417"/>
      <c r="AH500" s="417"/>
      <c r="AI500" s="417"/>
      <c r="AJ500" s="417"/>
      <c r="AK500" s="417"/>
      <c r="AL500" s="417"/>
      <c r="AM500" s="417"/>
      <c r="AN500" s="417"/>
    </row>
    <row r="501" spans="1:40" s="233" customFormat="1">
      <c r="A501" s="232"/>
      <c r="C501" s="234"/>
      <c r="P501" s="417"/>
      <c r="Q501" s="593"/>
      <c r="R501" s="593"/>
      <c r="S501" s="593"/>
      <c r="T501" s="593"/>
      <c r="U501" s="593"/>
      <c r="V501" s="593"/>
      <c r="W501" s="593"/>
      <c r="X501" s="593"/>
      <c r="Y501" s="593"/>
      <c r="Z501" s="593"/>
      <c r="AA501" s="593"/>
      <c r="AB501" s="593"/>
      <c r="AC501" s="593"/>
      <c r="AD501" s="593"/>
      <c r="AE501" s="417"/>
      <c r="AF501" s="417"/>
      <c r="AG501" s="417"/>
      <c r="AH501" s="417"/>
      <c r="AI501" s="417"/>
      <c r="AJ501" s="417"/>
      <c r="AK501" s="417"/>
      <c r="AL501" s="417"/>
      <c r="AM501" s="417"/>
      <c r="AN501" s="417"/>
    </row>
    <row r="502" spans="1:40" s="233" customFormat="1">
      <c r="A502" s="232"/>
      <c r="C502" s="234"/>
      <c r="P502" s="417"/>
      <c r="Q502" s="593"/>
      <c r="R502" s="593"/>
      <c r="S502" s="593"/>
      <c r="T502" s="593"/>
      <c r="U502" s="593"/>
      <c r="V502" s="593"/>
      <c r="W502" s="593"/>
      <c r="X502" s="593"/>
      <c r="Y502" s="593"/>
      <c r="Z502" s="593"/>
      <c r="AA502" s="593"/>
      <c r="AB502" s="593"/>
      <c r="AC502" s="593"/>
      <c r="AD502" s="593"/>
      <c r="AE502" s="417"/>
      <c r="AF502" s="417"/>
      <c r="AG502" s="417"/>
      <c r="AH502" s="417"/>
      <c r="AI502" s="417"/>
      <c r="AJ502" s="417"/>
      <c r="AK502" s="417"/>
      <c r="AL502" s="417"/>
      <c r="AM502" s="417"/>
      <c r="AN502" s="417"/>
    </row>
    <row r="503" spans="1:40" s="233" customFormat="1">
      <c r="A503" s="232"/>
      <c r="C503" s="234"/>
      <c r="P503" s="417"/>
      <c r="Q503" s="593"/>
      <c r="R503" s="593"/>
      <c r="S503" s="593"/>
      <c r="T503" s="593"/>
      <c r="U503" s="593"/>
      <c r="V503" s="593"/>
      <c r="W503" s="593"/>
      <c r="X503" s="593"/>
      <c r="Y503" s="593"/>
      <c r="Z503" s="593"/>
      <c r="AA503" s="593"/>
      <c r="AB503" s="593"/>
      <c r="AC503" s="593"/>
      <c r="AD503" s="593"/>
      <c r="AE503" s="417"/>
      <c r="AF503" s="417"/>
      <c r="AG503" s="417"/>
      <c r="AH503" s="417"/>
      <c r="AI503" s="417"/>
      <c r="AJ503" s="417"/>
      <c r="AK503" s="417"/>
      <c r="AL503" s="417"/>
      <c r="AM503" s="417"/>
      <c r="AN503" s="417"/>
    </row>
    <row r="504" spans="1:40" s="233" customFormat="1">
      <c r="A504" s="232"/>
      <c r="C504" s="234"/>
      <c r="P504" s="417"/>
      <c r="Q504" s="593"/>
      <c r="R504" s="593"/>
      <c r="S504" s="593"/>
      <c r="T504" s="593"/>
      <c r="U504" s="593"/>
      <c r="V504" s="593"/>
      <c r="W504" s="593"/>
      <c r="X504" s="593"/>
      <c r="Y504" s="593"/>
      <c r="Z504" s="593"/>
      <c r="AA504" s="593"/>
      <c r="AB504" s="593"/>
      <c r="AC504" s="593"/>
      <c r="AD504" s="593"/>
      <c r="AE504" s="417"/>
      <c r="AF504" s="417"/>
      <c r="AG504" s="417"/>
      <c r="AH504" s="417"/>
      <c r="AI504" s="417"/>
      <c r="AJ504" s="417"/>
      <c r="AK504" s="417"/>
      <c r="AL504" s="417"/>
      <c r="AM504" s="417"/>
      <c r="AN504" s="417"/>
    </row>
    <row r="505" spans="1:40" s="233" customFormat="1">
      <c r="A505" s="232"/>
      <c r="C505" s="234"/>
      <c r="P505" s="417"/>
      <c r="Q505" s="593"/>
      <c r="R505" s="593"/>
      <c r="S505" s="593"/>
      <c r="T505" s="593"/>
      <c r="U505" s="593"/>
      <c r="V505" s="593"/>
      <c r="W505" s="593"/>
      <c r="X505" s="593"/>
      <c r="Y505" s="593"/>
      <c r="Z505" s="593"/>
      <c r="AA505" s="593"/>
      <c r="AB505" s="593"/>
      <c r="AC505" s="593"/>
      <c r="AD505" s="593"/>
      <c r="AE505" s="417"/>
      <c r="AF505" s="417"/>
      <c r="AG505" s="417"/>
      <c r="AH505" s="417"/>
      <c r="AI505" s="417"/>
      <c r="AJ505" s="417"/>
      <c r="AK505" s="417"/>
      <c r="AL505" s="417"/>
      <c r="AM505" s="417"/>
      <c r="AN505" s="417"/>
    </row>
    <row r="506" spans="1:40" s="233" customFormat="1">
      <c r="A506" s="232"/>
      <c r="C506" s="234"/>
      <c r="P506" s="417"/>
      <c r="Q506" s="593"/>
      <c r="R506" s="593"/>
      <c r="S506" s="593"/>
      <c r="T506" s="593"/>
      <c r="U506" s="593"/>
      <c r="V506" s="593"/>
      <c r="W506" s="593"/>
      <c r="X506" s="593"/>
      <c r="Y506" s="593"/>
      <c r="Z506" s="593"/>
      <c r="AA506" s="593"/>
      <c r="AB506" s="593"/>
      <c r="AC506" s="593"/>
      <c r="AD506" s="593"/>
      <c r="AE506" s="417"/>
      <c r="AF506" s="417"/>
      <c r="AG506" s="417"/>
      <c r="AH506" s="417"/>
      <c r="AI506" s="417"/>
      <c r="AJ506" s="417"/>
      <c r="AK506" s="417"/>
      <c r="AL506" s="417"/>
      <c r="AM506" s="417"/>
      <c r="AN506" s="417"/>
    </row>
    <row r="507" spans="1:40" s="233" customFormat="1">
      <c r="A507" s="232"/>
      <c r="C507" s="234"/>
      <c r="P507" s="417"/>
      <c r="Q507" s="593"/>
      <c r="R507" s="593"/>
      <c r="S507" s="593"/>
      <c r="T507" s="593"/>
      <c r="U507" s="593"/>
      <c r="V507" s="593"/>
      <c r="W507" s="593"/>
      <c r="X507" s="593"/>
      <c r="Y507" s="593"/>
      <c r="Z507" s="593"/>
      <c r="AA507" s="593"/>
      <c r="AB507" s="593"/>
      <c r="AC507" s="593"/>
      <c r="AD507" s="593"/>
      <c r="AE507" s="417"/>
      <c r="AF507" s="417"/>
      <c r="AG507" s="417"/>
      <c r="AH507" s="417"/>
      <c r="AI507" s="417"/>
      <c r="AJ507" s="417"/>
      <c r="AK507" s="417"/>
      <c r="AL507" s="417"/>
      <c r="AM507" s="417"/>
      <c r="AN507" s="417"/>
    </row>
    <row r="508" spans="1:40" s="233" customFormat="1">
      <c r="A508" s="232"/>
      <c r="C508" s="234"/>
      <c r="P508" s="417"/>
      <c r="Q508" s="593"/>
      <c r="R508" s="593"/>
      <c r="S508" s="593"/>
      <c r="T508" s="593"/>
      <c r="U508" s="593"/>
      <c r="V508" s="593"/>
      <c r="W508" s="593"/>
      <c r="X508" s="593"/>
      <c r="Y508" s="593"/>
      <c r="Z508" s="593"/>
      <c r="AA508" s="593"/>
      <c r="AB508" s="593"/>
      <c r="AC508" s="593"/>
      <c r="AD508" s="593"/>
      <c r="AE508" s="417"/>
      <c r="AF508" s="417"/>
      <c r="AG508" s="417"/>
      <c r="AH508" s="417"/>
      <c r="AI508" s="417"/>
      <c r="AJ508" s="417"/>
      <c r="AK508" s="417"/>
      <c r="AL508" s="417"/>
      <c r="AM508" s="417"/>
      <c r="AN508" s="417"/>
    </row>
    <row r="509" spans="1:40" s="233" customFormat="1">
      <c r="A509" s="232"/>
      <c r="C509" s="234"/>
      <c r="P509" s="417"/>
      <c r="Q509" s="593"/>
      <c r="R509" s="593"/>
      <c r="S509" s="593"/>
      <c r="T509" s="593"/>
      <c r="U509" s="593"/>
      <c r="V509" s="593"/>
      <c r="W509" s="593"/>
      <c r="X509" s="593"/>
      <c r="Y509" s="593"/>
      <c r="Z509" s="593"/>
      <c r="AA509" s="593"/>
      <c r="AB509" s="593"/>
      <c r="AC509" s="593"/>
      <c r="AD509" s="593"/>
      <c r="AE509" s="417"/>
      <c r="AF509" s="417"/>
      <c r="AG509" s="417"/>
      <c r="AH509" s="417"/>
      <c r="AI509" s="417"/>
      <c r="AJ509" s="417"/>
      <c r="AK509" s="417"/>
      <c r="AL509" s="417"/>
      <c r="AM509" s="417"/>
      <c r="AN509" s="417"/>
    </row>
    <row r="510" spans="1:40" s="233" customFormat="1">
      <c r="A510" s="232"/>
      <c r="C510" s="234"/>
      <c r="P510" s="417"/>
      <c r="Q510" s="593"/>
      <c r="R510" s="593"/>
      <c r="S510" s="593"/>
      <c r="T510" s="593"/>
      <c r="U510" s="593"/>
      <c r="V510" s="593"/>
      <c r="W510" s="593"/>
      <c r="X510" s="593"/>
      <c r="Y510" s="593"/>
      <c r="Z510" s="593"/>
      <c r="AA510" s="593"/>
      <c r="AB510" s="593"/>
      <c r="AC510" s="593"/>
      <c r="AD510" s="593"/>
      <c r="AE510" s="417"/>
      <c r="AF510" s="417"/>
      <c r="AG510" s="417"/>
      <c r="AH510" s="417"/>
      <c r="AI510" s="417"/>
      <c r="AJ510" s="417"/>
      <c r="AK510" s="417"/>
      <c r="AL510" s="417"/>
      <c r="AM510" s="417"/>
      <c r="AN510" s="417"/>
    </row>
    <row r="511" spans="1:40" s="233" customFormat="1">
      <c r="A511" s="232"/>
      <c r="C511" s="234"/>
      <c r="P511" s="417"/>
      <c r="Q511" s="593"/>
      <c r="R511" s="593"/>
      <c r="S511" s="593"/>
      <c r="T511" s="593"/>
      <c r="U511" s="593"/>
      <c r="V511" s="593"/>
      <c r="W511" s="593"/>
      <c r="X511" s="593"/>
      <c r="Y511" s="593"/>
      <c r="Z511" s="593"/>
      <c r="AA511" s="593"/>
      <c r="AB511" s="593"/>
      <c r="AC511" s="593"/>
      <c r="AD511" s="593"/>
      <c r="AE511" s="417"/>
      <c r="AF511" s="417"/>
      <c r="AG511" s="417"/>
      <c r="AH511" s="417"/>
      <c r="AI511" s="417"/>
      <c r="AJ511" s="417"/>
      <c r="AK511" s="417"/>
      <c r="AL511" s="417"/>
      <c r="AM511" s="417"/>
      <c r="AN511" s="417"/>
    </row>
    <row r="512" spans="1:40" s="233" customFormat="1">
      <c r="A512" s="232"/>
      <c r="C512" s="234"/>
      <c r="P512" s="417"/>
      <c r="Q512" s="593"/>
      <c r="R512" s="593"/>
      <c r="S512" s="593"/>
      <c r="T512" s="593"/>
      <c r="U512" s="593"/>
      <c r="V512" s="593"/>
      <c r="W512" s="593"/>
      <c r="X512" s="593"/>
      <c r="Y512" s="593"/>
      <c r="Z512" s="593"/>
      <c r="AA512" s="593"/>
      <c r="AB512" s="593"/>
      <c r="AC512" s="593"/>
      <c r="AD512" s="593"/>
      <c r="AE512" s="417"/>
      <c r="AF512" s="417"/>
      <c r="AG512" s="417"/>
      <c r="AH512" s="417"/>
      <c r="AI512" s="417"/>
      <c r="AJ512" s="417"/>
      <c r="AK512" s="417"/>
      <c r="AL512" s="417"/>
      <c r="AM512" s="417"/>
      <c r="AN512" s="417"/>
    </row>
    <row r="513" spans="1:40" s="233" customFormat="1">
      <c r="A513" s="232"/>
      <c r="C513" s="234"/>
      <c r="P513" s="417"/>
      <c r="Q513" s="593"/>
      <c r="R513" s="593"/>
      <c r="S513" s="593"/>
      <c r="T513" s="593"/>
      <c r="U513" s="593"/>
      <c r="V513" s="593"/>
      <c r="W513" s="593"/>
      <c r="X513" s="593"/>
      <c r="Y513" s="593"/>
      <c r="Z513" s="593"/>
      <c r="AA513" s="593"/>
      <c r="AB513" s="593"/>
      <c r="AC513" s="593"/>
      <c r="AD513" s="593"/>
      <c r="AE513" s="417"/>
      <c r="AF513" s="417"/>
      <c r="AG513" s="417"/>
      <c r="AH513" s="417"/>
      <c r="AI513" s="417"/>
      <c r="AJ513" s="417"/>
      <c r="AK513" s="417"/>
      <c r="AL513" s="417"/>
      <c r="AM513" s="417"/>
      <c r="AN513" s="417"/>
    </row>
    <row r="514" spans="1:40" s="233" customFormat="1">
      <c r="A514" s="232"/>
      <c r="C514" s="234"/>
      <c r="P514" s="417"/>
      <c r="Q514" s="593"/>
      <c r="R514" s="593"/>
      <c r="S514" s="593"/>
      <c r="T514" s="593"/>
      <c r="U514" s="593"/>
      <c r="V514" s="593"/>
      <c r="W514" s="593"/>
      <c r="X514" s="593"/>
      <c r="Y514" s="593"/>
      <c r="Z514" s="593"/>
      <c r="AA514" s="593"/>
      <c r="AB514" s="593"/>
      <c r="AC514" s="593"/>
      <c r="AD514" s="593"/>
      <c r="AE514" s="417"/>
      <c r="AF514" s="417"/>
      <c r="AG514" s="417"/>
      <c r="AH514" s="417"/>
      <c r="AI514" s="417"/>
      <c r="AJ514" s="417"/>
      <c r="AK514" s="417"/>
      <c r="AL514" s="417"/>
      <c r="AM514" s="417"/>
      <c r="AN514" s="417"/>
    </row>
    <row r="515" spans="1:40" s="233" customFormat="1">
      <c r="A515" s="232"/>
      <c r="C515" s="234"/>
      <c r="P515" s="417"/>
      <c r="Q515" s="593"/>
      <c r="R515" s="593"/>
      <c r="S515" s="593"/>
      <c r="T515" s="593"/>
      <c r="U515" s="593"/>
      <c r="V515" s="593"/>
      <c r="W515" s="593"/>
      <c r="X515" s="593"/>
      <c r="Y515" s="593"/>
      <c r="Z515" s="593"/>
      <c r="AA515" s="593"/>
      <c r="AB515" s="593"/>
      <c r="AC515" s="593"/>
      <c r="AD515" s="593"/>
      <c r="AE515" s="417"/>
      <c r="AF515" s="417"/>
      <c r="AG515" s="417"/>
      <c r="AH515" s="417"/>
      <c r="AI515" s="417"/>
      <c r="AJ515" s="417"/>
      <c r="AK515" s="417"/>
      <c r="AL515" s="417"/>
      <c r="AM515" s="417"/>
      <c r="AN515" s="417"/>
    </row>
    <row r="516" spans="1:40" s="233" customFormat="1">
      <c r="A516" s="232"/>
      <c r="C516" s="234"/>
      <c r="P516" s="417"/>
      <c r="Q516" s="593"/>
      <c r="R516" s="593"/>
      <c r="S516" s="593"/>
      <c r="T516" s="593"/>
      <c r="U516" s="593"/>
      <c r="V516" s="593"/>
      <c r="W516" s="593"/>
      <c r="X516" s="593"/>
      <c r="Y516" s="593"/>
      <c r="Z516" s="593"/>
      <c r="AA516" s="593"/>
      <c r="AB516" s="593"/>
      <c r="AC516" s="593"/>
      <c r="AD516" s="593"/>
      <c r="AE516" s="417"/>
      <c r="AF516" s="417"/>
      <c r="AG516" s="417"/>
      <c r="AH516" s="417"/>
      <c r="AI516" s="417"/>
      <c r="AJ516" s="417"/>
      <c r="AK516" s="417"/>
      <c r="AL516" s="417"/>
      <c r="AM516" s="417"/>
      <c r="AN516" s="417"/>
    </row>
    <row r="517" spans="1:40" s="233" customFormat="1">
      <c r="A517" s="232"/>
      <c r="C517" s="234"/>
      <c r="P517" s="417"/>
      <c r="Q517" s="593"/>
      <c r="R517" s="593"/>
      <c r="S517" s="593"/>
      <c r="T517" s="593"/>
      <c r="U517" s="593"/>
      <c r="V517" s="593"/>
      <c r="W517" s="593"/>
      <c r="X517" s="593"/>
      <c r="Y517" s="593"/>
      <c r="Z517" s="593"/>
      <c r="AA517" s="593"/>
      <c r="AB517" s="593"/>
      <c r="AC517" s="593"/>
      <c r="AD517" s="593"/>
      <c r="AE517" s="417"/>
      <c r="AF517" s="417"/>
      <c r="AG517" s="417"/>
      <c r="AH517" s="417"/>
      <c r="AI517" s="417"/>
      <c r="AJ517" s="417"/>
      <c r="AK517" s="417"/>
      <c r="AL517" s="417"/>
      <c r="AM517" s="417"/>
      <c r="AN517" s="417"/>
    </row>
    <row r="518" spans="1:40" s="233" customFormat="1">
      <c r="A518" s="232"/>
      <c r="C518" s="234"/>
      <c r="P518" s="417"/>
      <c r="Q518" s="593"/>
      <c r="R518" s="593"/>
      <c r="S518" s="593"/>
      <c r="T518" s="593"/>
      <c r="U518" s="593"/>
      <c r="V518" s="593"/>
      <c r="W518" s="593"/>
      <c r="X518" s="593"/>
      <c r="Y518" s="593"/>
      <c r="Z518" s="593"/>
      <c r="AA518" s="593"/>
      <c r="AB518" s="593"/>
      <c r="AC518" s="593"/>
      <c r="AD518" s="593"/>
      <c r="AE518" s="417"/>
      <c r="AF518" s="417"/>
      <c r="AG518" s="417"/>
      <c r="AH518" s="417"/>
      <c r="AI518" s="417"/>
      <c r="AJ518" s="417"/>
      <c r="AK518" s="417"/>
      <c r="AL518" s="417"/>
      <c r="AM518" s="417"/>
      <c r="AN518" s="417"/>
    </row>
    <row r="519" spans="1:40" s="233" customFormat="1">
      <c r="A519" s="232"/>
      <c r="C519" s="234"/>
      <c r="P519" s="417"/>
      <c r="Q519" s="593"/>
      <c r="R519" s="593"/>
      <c r="S519" s="593"/>
      <c r="T519" s="593"/>
      <c r="U519" s="593"/>
      <c r="V519" s="593"/>
      <c r="W519" s="593"/>
      <c r="X519" s="593"/>
      <c r="Y519" s="593"/>
      <c r="Z519" s="593"/>
      <c r="AA519" s="593"/>
      <c r="AB519" s="593"/>
      <c r="AC519" s="593"/>
      <c r="AD519" s="593"/>
      <c r="AE519" s="417"/>
      <c r="AF519" s="417"/>
      <c r="AG519" s="417"/>
      <c r="AH519" s="417"/>
      <c r="AI519" s="417"/>
      <c r="AJ519" s="417"/>
      <c r="AK519" s="417"/>
      <c r="AL519" s="417"/>
      <c r="AM519" s="417"/>
      <c r="AN519" s="417"/>
    </row>
    <row r="520" spans="1:40" s="233" customFormat="1">
      <c r="A520" s="232"/>
      <c r="C520" s="234"/>
      <c r="P520" s="417"/>
      <c r="Q520" s="593"/>
      <c r="R520" s="593"/>
      <c r="S520" s="593"/>
      <c r="T520" s="593"/>
      <c r="U520" s="593"/>
      <c r="V520" s="593"/>
      <c r="W520" s="593"/>
      <c r="X520" s="593"/>
      <c r="Y520" s="593"/>
      <c r="Z520" s="593"/>
      <c r="AA520" s="593"/>
      <c r="AB520" s="593"/>
      <c r="AC520" s="593"/>
      <c r="AD520" s="593"/>
      <c r="AE520" s="417"/>
      <c r="AF520" s="417"/>
      <c r="AG520" s="417"/>
      <c r="AH520" s="417"/>
      <c r="AI520" s="417"/>
      <c r="AJ520" s="417"/>
      <c r="AK520" s="417"/>
      <c r="AL520" s="417"/>
      <c r="AM520" s="417"/>
      <c r="AN520" s="417"/>
    </row>
    <row r="521" spans="1:40" s="233" customFormat="1">
      <c r="A521" s="232"/>
      <c r="C521" s="234"/>
      <c r="P521" s="417"/>
      <c r="Q521" s="593"/>
      <c r="R521" s="593"/>
      <c r="S521" s="593"/>
      <c r="T521" s="593"/>
      <c r="U521" s="593"/>
      <c r="V521" s="593"/>
      <c r="W521" s="593"/>
      <c r="X521" s="593"/>
      <c r="Y521" s="593"/>
      <c r="Z521" s="593"/>
      <c r="AA521" s="593"/>
      <c r="AB521" s="593"/>
      <c r="AC521" s="593"/>
      <c r="AD521" s="593"/>
      <c r="AE521" s="417"/>
      <c r="AF521" s="417"/>
      <c r="AG521" s="417"/>
      <c r="AH521" s="417"/>
      <c r="AI521" s="417"/>
      <c r="AJ521" s="417"/>
      <c r="AK521" s="417"/>
      <c r="AL521" s="417"/>
      <c r="AM521" s="417"/>
      <c r="AN521" s="417"/>
    </row>
    <row r="522" spans="1:40" s="233" customFormat="1">
      <c r="A522" s="232"/>
      <c r="C522" s="234"/>
      <c r="P522" s="417"/>
      <c r="Q522" s="593"/>
      <c r="R522" s="593"/>
      <c r="S522" s="593"/>
      <c r="T522" s="593"/>
      <c r="U522" s="593"/>
      <c r="V522" s="593"/>
      <c r="W522" s="593"/>
      <c r="X522" s="593"/>
      <c r="Y522" s="593"/>
      <c r="Z522" s="593"/>
      <c r="AA522" s="593"/>
      <c r="AB522" s="593"/>
      <c r="AC522" s="593"/>
      <c r="AD522" s="593"/>
      <c r="AE522" s="417"/>
      <c r="AF522" s="417"/>
      <c r="AG522" s="417"/>
      <c r="AH522" s="417"/>
      <c r="AI522" s="417"/>
      <c r="AJ522" s="417"/>
      <c r="AK522" s="417"/>
      <c r="AL522" s="417"/>
      <c r="AM522" s="417"/>
      <c r="AN522" s="417"/>
    </row>
    <row r="523" spans="1:40" s="233" customFormat="1">
      <c r="A523" s="232"/>
      <c r="C523" s="234"/>
      <c r="P523" s="417"/>
      <c r="Q523" s="593"/>
      <c r="R523" s="593"/>
      <c r="S523" s="593"/>
      <c r="T523" s="593"/>
      <c r="U523" s="593"/>
      <c r="V523" s="593"/>
      <c r="W523" s="593"/>
      <c r="X523" s="593"/>
      <c r="Y523" s="593"/>
      <c r="Z523" s="593"/>
      <c r="AA523" s="593"/>
      <c r="AB523" s="593"/>
      <c r="AC523" s="593"/>
      <c r="AD523" s="593"/>
      <c r="AE523" s="417"/>
      <c r="AF523" s="417"/>
      <c r="AG523" s="417"/>
      <c r="AH523" s="417"/>
      <c r="AI523" s="417"/>
      <c r="AJ523" s="417"/>
      <c r="AK523" s="417"/>
      <c r="AL523" s="417"/>
      <c r="AM523" s="417"/>
      <c r="AN523" s="417"/>
    </row>
    <row r="524" spans="1:40" s="233" customFormat="1">
      <c r="A524" s="232"/>
      <c r="C524" s="234"/>
      <c r="P524" s="417"/>
      <c r="Q524" s="593"/>
      <c r="R524" s="593"/>
      <c r="S524" s="593"/>
      <c r="T524" s="593"/>
      <c r="U524" s="593"/>
      <c r="V524" s="593"/>
      <c r="W524" s="593"/>
      <c r="X524" s="593"/>
      <c r="Y524" s="593"/>
      <c r="Z524" s="593"/>
      <c r="AA524" s="593"/>
      <c r="AB524" s="593"/>
      <c r="AC524" s="593"/>
      <c r="AD524" s="593"/>
      <c r="AE524" s="417"/>
      <c r="AF524" s="417"/>
      <c r="AG524" s="417"/>
      <c r="AH524" s="417"/>
      <c r="AI524" s="417"/>
      <c r="AJ524" s="417"/>
      <c r="AK524" s="417"/>
      <c r="AL524" s="417"/>
      <c r="AM524" s="417"/>
      <c r="AN524" s="417"/>
    </row>
    <row r="525" spans="1:40" s="233" customFormat="1">
      <c r="A525" s="232"/>
      <c r="C525" s="234"/>
      <c r="P525" s="417"/>
      <c r="Q525" s="593"/>
      <c r="R525" s="593"/>
      <c r="S525" s="593"/>
      <c r="T525" s="593"/>
      <c r="U525" s="593"/>
      <c r="V525" s="593"/>
      <c r="W525" s="593"/>
      <c r="X525" s="593"/>
      <c r="Y525" s="593"/>
      <c r="Z525" s="593"/>
      <c r="AA525" s="593"/>
      <c r="AB525" s="593"/>
      <c r="AC525" s="593"/>
      <c r="AD525" s="593"/>
      <c r="AE525" s="417"/>
      <c r="AF525" s="417"/>
      <c r="AG525" s="417"/>
      <c r="AH525" s="417"/>
      <c r="AI525" s="417"/>
      <c r="AJ525" s="417"/>
      <c r="AK525" s="417"/>
      <c r="AL525" s="417"/>
      <c r="AM525" s="417"/>
      <c r="AN525" s="417"/>
    </row>
    <row r="526" spans="1:40" s="233" customFormat="1">
      <c r="A526" s="232"/>
      <c r="C526" s="234"/>
      <c r="P526" s="417"/>
      <c r="Q526" s="593"/>
      <c r="R526" s="593"/>
      <c r="S526" s="593"/>
      <c r="T526" s="593"/>
      <c r="U526" s="593"/>
      <c r="V526" s="593"/>
      <c r="W526" s="593"/>
      <c r="X526" s="593"/>
      <c r="Y526" s="593"/>
      <c r="Z526" s="593"/>
      <c r="AA526" s="593"/>
      <c r="AB526" s="593"/>
      <c r="AC526" s="593"/>
      <c r="AD526" s="593"/>
      <c r="AE526" s="417"/>
      <c r="AF526" s="417"/>
      <c r="AG526" s="417"/>
      <c r="AH526" s="417"/>
      <c r="AI526" s="417"/>
      <c r="AJ526" s="417"/>
      <c r="AK526" s="417"/>
      <c r="AL526" s="417"/>
      <c r="AM526" s="417"/>
      <c r="AN526" s="417"/>
    </row>
    <row r="527" spans="1:40" s="233" customFormat="1">
      <c r="A527" s="232"/>
      <c r="C527" s="234"/>
      <c r="P527" s="417"/>
      <c r="Q527" s="593"/>
      <c r="R527" s="593"/>
      <c r="S527" s="593"/>
      <c r="T527" s="593"/>
      <c r="U527" s="593"/>
      <c r="V527" s="593"/>
      <c r="W527" s="593"/>
      <c r="X527" s="593"/>
      <c r="Y527" s="593"/>
      <c r="Z527" s="593"/>
      <c r="AA527" s="593"/>
      <c r="AB527" s="593"/>
      <c r="AC527" s="593"/>
      <c r="AD527" s="593"/>
      <c r="AE527" s="417"/>
      <c r="AF527" s="417"/>
      <c r="AG527" s="417"/>
      <c r="AH527" s="417"/>
      <c r="AI527" s="417"/>
      <c r="AJ527" s="417"/>
      <c r="AK527" s="417"/>
      <c r="AL527" s="417"/>
      <c r="AM527" s="417"/>
      <c r="AN527" s="417"/>
    </row>
    <row r="528" spans="1:40" s="233" customFormat="1">
      <c r="A528" s="232"/>
      <c r="C528" s="234"/>
      <c r="P528" s="417"/>
      <c r="Q528" s="593"/>
      <c r="R528" s="593"/>
      <c r="S528" s="593"/>
      <c r="T528" s="593"/>
      <c r="U528" s="593"/>
      <c r="V528" s="593"/>
      <c r="W528" s="593"/>
      <c r="X528" s="593"/>
      <c r="Y528" s="593"/>
      <c r="Z528" s="593"/>
      <c r="AA528" s="593"/>
      <c r="AB528" s="593"/>
      <c r="AC528" s="593"/>
      <c r="AD528" s="593"/>
      <c r="AE528" s="417"/>
      <c r="AF528" s="417"/>
      <c r="AG528" s="417"/>
      <c r="AH528" s="417"/>
      <c r="AI528" s="417"/>
      <c r="AJ528" s="417"/>
      <c r="AK528" s="417"/>
      <c r="AL528" s="417"/>
      <c r="AM528" s="417"/>
      <c r="AN528" s="417"/>
    </row>
    <row r="529" spans="1:40" s="233" customFormat="1">
      <c r="A529" s="232"/>
      <c r="C529" s="234"/>
      <c r="P529" s="417"/>
      <c r="Q529" s="593"/>
      <c r="R529" s="593"/>
      <c r="S529" s="593"/>
      <c r="T529" s="593"/>
      <c r="U529" s="593"/>
      <c r="V529" s="593"/>
      <c r="W529" s="593"/>
      <c r="X529" s="593"/>
      <c r="Y529" s="593"/>
      <c r="Z529" s="593"/>
      <c r="AA529" s="593"/>
      <c r="AB529" s="593"/>
      <c r="AC529" s="593"/>
      <c r="AD529" s="593"/>
      <c r="AE529" s="417"/>
      <c r="AF529" s="417"/>
      <c r="AG529" s="417"/>
      <c r="AH529" s="417"/>
      <c r="AI529" s="417"/>
      <c r="AJ529" s="417"/>
      <c r="AK529" s="417"/>
      <c r="AL529" s="417"/>
      <c r="AM529" s="417"/>
      <c r="AN529" s="417"/>
    </row>
    <row r="530" spans="1:40" s="233" customFormat="1">
      <c r="A530" s="232"/>
      <c r="C530" s="234"/>
      <c r="P530" s="417"/>
      <c r="Q530" s="593"/>
      <c r="R530" s="593"/>
      <c r="S530" s="593"/>
      <c r="T530" s="593"/>
      <c r="U530" s="593"/>
      <c r="V530" s="593"/>
      <c r="W530" s="593"/>
      <c r="X530" s="593"/>
      <c r="Y530" s="593"/>
      <c r="Z530" s="593"/>
      <c r="AA530" s="593"/>
      <c r="AB530" s="593"/>
      <c r="AC530" s="593"/>
      <c r="AD530" s="593"/>
      <c r="AE530" s="417"/>
      <c r="AF530" s="417"/>
      <c r="AG530" s="417"/>
      <c r="AH530" s="417"/>
      <c r="AI530" s="417"/>
      <c r="AJ530" s="417"/>
      <c r="AK530" s="417"/>
      <c r="AL530" s="417"/>
      <c r="AM530" s="417"/>
      <c r="AN530" s="417"/>
    </row>
    <row r="531" spans="1:40" s="233" customFormat="1">
      <c r="A531" s="232"/>
      <c r="C531" s="234"/>
      <c r="P531" s="417"/>
      <c r="Q531" s="593"/>
      <c r="R531" s="593"/>
      <c r="S531" s="593"/>
      <c r="T531" s="593"/>
      <c r="U531" s="593"/>
      <c r="V531" s="593"/>
      <c r="W531" s="593"/>
      <c r="X531" s="593"/>
      <c r="Y531" s="593"/>
      <c r="Z531" s="593"/>
      <c r="AA531" s="593"/>
      <c r="AB531" s="593"/>
      <c r="AC531" s="593"/>
      <c r="AD531" s="593"/>
      <c r="AE531" s="417"/>
      <c r="AF531" s="417"/>
      <c r="AG531" s="417"/>
      <c r="AH531" s="417"/>
      <c r="AI531" s="417"/>
      <c r="AJ531" s="417"/>
      <c r="AK531" s="417"/>
      <c r="AL531" s="417"/>
      <c r="AM531" s="417"/>
      <c r="AN531" s="417"/>
    </row>
    <row r="532" spans="1:40" s="233" customFormat="1">
      <c r="A532" s="232"/>
      <c r="C532" s="234"/>
      <c r="P532" s="417"/>
      <c r="Q532" s="593"/>
      <c r="R532" s="593"/>
      <c r="S532" s="593"/>
      <c r="T532" s="593"/>
      <c r="U532" s="593"/>
      <c r="V532" s="593"/>
      <c r="W532" s="593"/>
      <c r="X532" s="593"/>
      <c r="Y532" s="593"/>
      <c r="Z532" s="593"/>
      <c r="AA532" s="593"/>
      <c r="AB532" s="593"/>
      <c r="AC532" s="593"/>
      <c r="AD532" s="593"/>
      <c r="AE532" s="417"/>
      <c r="AF532" s="417"/>
      <c r="AG532" s="417"/>
      <c r="AH532" s="417"/>
      <c r="AI532" s="417"/>
      <c r="AJ532" s="417"/>
      <c r="AK532" s="417"/>
      <c r="AL532" s="417"/>
      <c r="AM532" s="417"/>
      <c r="AN532" s="417"/>
    </row>
    <row r="533" spans="1:40" s="233" customFormat="1">
      <c r="A533" s="232"/>
      <c r="C533" s="234"/>
      <c r="P533" s="417"/>
      <c r="Q533" s="593"/>
      <c r="R533" s="593"/>
      <c r="S533" s="593"/>
      <c r="T533" s="593"/>
      <c r="U533" s="593"/>
      <c r="V533" s="593"/>
      <c r="W533" s="593"/>
      <c r="X533" s="593"/>
      <c r="Y533" s="593"/>
      <c r="Z533" s="593"/>
      <c r="AA533" s="593"/>
      <c r="AB533" s="593"/>
      <c r="AC533" s="593"/>
      <c r="AD533" s="593"/>
      <c r="AE533" s="417"/>
      <c r="AF533" s="417"/>
      <c r="AG533" s="417"/>
      <c r="AH533" s="417"/>
      <c r="AI533" s="417"/>
      <c r="AJ533" s="417"/>
      <c r="AK533" s="417"/>
      <c r="AL533" s="417"/>
      <c r="AM533" s="417"/>
      <c r="AN533" s="417"/>
    </row>
    <row r="534" spans="1:40" s="233" customFormat="1">
      <c r="A534" s="232"/>
      <c r="C534" s="234"/>
      <c r="P534" s="417"/>
      <c r="Q534" s="593"/>
      <c r="R534" s="593"/>
      <c r="S534" s="593"/>
      <c r="T534" s="593"/>
      <c r="U534" s="593"/>
      <c r="V534" s="593"/>
      <c r="W534" s="593"/>
      <c r="X534" s="593"/>
      <c r="Y534" s="593"/>
      <c r="Z534" s="593"/>
      <c r="AA534" s="593"/>
      <c r="AB534" s="593"/>
      <c r="AC534" s="593"/>
      <c r="AD534" s="593"/>
      <c r="AE534" s="417"/>
      <c r="AF534" s="417"/>
      <c r="AG534" s="417"/>
      <c r="AH534" s="417"/>
      <c r="AI534" s="417"/>
      <c r="AJ534" s="417"/>
      <c r="AK534" s="417"/>
      <c r="AL534" s="417"/>
      <c r="AM534" s="417"/>
      <c r="AN534" s="417"/>
    </row>
    <row r="535" spans="1:40" s="233" customFormat="1">
      <c r="A535" s="232"/>
      <c r="C535" s="234"/>
      <c r="P535" s="417"/>
      <c r="Q535" s="593"/>
      <c r="R535" s="593"/>
      <c r="S535" s="593"/>
      <c r="T535" s="593"/>
      <c r="U535" s="593"/>
      <c r="V535" s="593"/>
      <c r="W535" s="593"/>
      <c r="X535" s="593"/>
      <c r="Y535" s="593"/>
      <c r="Z535" s="593"/>
      <c r="AA535" s="593"/>
      <c r="AB535" s="593"/>
      <c r="AC535" s="593"/>
      <c r="AD535" s="593"/>
      <c r="AE535" s="417"/>
      <c r="AF535" s="417"/>
      <c r="AG535" s="417"/>
      <c r="AH535" s="417"/>
      <c r="AI535" s="417"/>
      <c r="AJ535" s="417"/>
      <c r="AK535" s="417"/>
      <c r="AL535" s="417"/>
      <c r="AM535" s="417"/>
      <c r="AN535" s="417"/>
    </row>
    <row r="536" spans="1:40" s="233" customFormat="1">
      <c r="A536" s="232"/>
      <c r="C536" s="234"/>
      <c r="P536" s="417"/>
      <c r="Q536" s="593"/>
      <c r="R536" s="593"/>
      <c r="S536" s="593"/>
      <c r="T536" s="593"/>
      <c r="U536" s="593"/>
      <c r="V536" s="593"/>
      <c r="W536" s="593"/>
      <c r="X536" s="593"/>
      <c r="Y536" s="593"/>
      <c r="Z536" s="593"/>
      <c r="AA536" s="593"/>
      <c r="AB536" s="593"/>
      <c r="AC536" s="593"/>
      <c r="AD536" s="593"/>
      <c r="AE536" s="417"/>
      <c r="AF536" s="417"/>
      <c r="AG536" s="417"/>
      <c r="AH536" s="417"/>
      <c r="AI536" s="417"/>
      <c r="AJ536" s="417"/>
      <c r="AK536" s="417"/>
      <c r="AL536" s="417"/>
      <c r="AM536" s="417"/>
      <c r="AN536" s="417"/>
    </row>
    <row r="537" spans="1:40" s="233" customFormat="1">
      <c r="A537" s="232"/>
      <c r="C537" s="234"/>
      <c r="P537" s="417"/>
      <c r="Q537" s="593"/>
      <c r="R537" s="593"/>
      <c r="S537" s="593"/>
      <c r="T537" s="593"/>
      <c r="U537" s="593"/>
      <c r="V537" s="593"/>
      <c r="W537" s="593"/>
      <c r="X537" s="593"/>
      <c r="Y537" s="593"/>
      <c r="Z537" s="593"/>
      <c r="AA537" s="593"/>
      <c r="AB537" s="593"/>
      <c r="AC537" s="593"/>
      <c r="AD537" s="593"/>
      <c r="AE537" s="417"/>
      <c r="AF537" s="417"/>
      <c r="AG537" s="417"/>
      <c r="AH537" s="417"/>
      <c r="AI537" s="417"/>
      <c r="AJ537" s="417"/>
      <c r="AK537" s="417"/>
      <c r="AL537" s="417"/>
      <c r="AM537" s="417"/>
      <c r="AN537" s="417"/>
    </row>
    <row r="538" spans="1:40" s="233" customFormat="1">
      <c r="A538" s="232"/>
      <c r="C538" s="234"/>
      <c r="P538" s="417"/>
      <c r="Q538" s="593"/>
      <c r="R538" s="593"/>
      <c r="S538" s="593"/>
      <c r="T538" s="593"/>
      <c r="U538" s="593"/>
      <c r="V538" s="593"/>
      <c r="W538" s="593"/>
      <c r="X538" s="593"/>
      <c r="Y538" s="593"/>
      <c r="Z538" s="593"/>
      <c r="AA538" s="593"/>
      <c r="AB538" s="593"/>
      <c r="AC538" s="593"/>
      <c r="AD538" s="593"/>
      <c r="AE538" s="417"/>
      <c r="AF538" s="417"/>
      <c r="AG538" s="417"/>
      <c r="AH538" s="417"/>
      <c r="AI538" s="417"/>
      <c r="AJ538" s="417"/>
      <c r="AK538" s="417"/>
      <c r="AL538" s="417"/>
      <c r="AM538" s="417"/>
      <c r="AN538" s="417"/>
    </row>
    <row r="539" spans="1:40" s="233" customFormat="1">
      <c r="A539" s="232"/>
      <c r="C539" s="234"/>
      <c r="P539" s="417"/>
      <c r="Q539" s="593"/>
      <c r="R539" s="593"/>
      <c r="S539" s="593"/>
      <c r="T539" s="593"/>
      <c r="U539" s="593"/>
      <c r="V539" s="593"/>
      <c r="W539" s="593"/>
      <c r="X539" s="593"/>
      <c r="Y539" s="593"/>
      <c r="Z539" s="593"/>
      <c r="AA539" s="593"/>
      <c r="AB539" s="593"/>
      <c r="AC539" s="593"/>
      <c r="AD539" s="593"/>
      <c r="AE539" s="417"/>
      <c r="AF539" s="417"/>
      <c r="AG539" s="417"/>
      <c r="AH539" s="417"/>
      <c r="AI539" s="417"/>
      <c r="AJ539" s="417"/>
      <c r="AK539" s="417"/>
      <c r="AL539" s="417"/>
      <c r="AM539" s="417"/>
      <c r="AN539" s="417"/>
    </row>
    <row r="540" spans="1:40" s="233" customFormat="1">
      <c r="A540" s="232"/>
      <c r="C540" s="234"/>
      <c r="P540" s="417"/>
      <c r="Q540" s="593"/>
      <c r="R540" s="593"/>
      <c r="S540" s="593"/>
      <c r="T540" s="593"/>
      <c r="U540" s="593"/>
      <c r="V540" s="593"/>
      <c r="W540" s="593"/>
      <c r="X540" s="593"/>
      <c r="Y540" s="593"/>
      <c r="Z540" s="593"/>
      <c r="AA540" s="593"/>
      <c r="AB540" s="593"/>
      <c r="AC540" s="593"/>
      <c r="AD540" s="593"/>
      <c r="AE540" s="417"/>
      <c r="AF540" s="417"/>
      <c r="AG540" s="417"/>
      <c r="AH540" s="417"/>
      <c r="AI540" s="417"/>
      <c r="AJ540" s="417"/>
      <c r="AK540" s="417"/>
      <c r="AL540" s="417"/>
      <c r="AM540" s="417"/>
      <c r="AN540" s="417"/>
    </row>
    <row r="541" spans="1:40" s="233" customFormat="1">
      <c r="A541" s="232"/>
      <c r="C541" s="234"/>
      <c r="P541" s="417"/>
      <c r="Q541" s="593"/>
      <c r="R541" s="593"/>
      <c r="S541" s="593"/>
      <c r="T541" s="593"/>
      <c r="U541" s="593"/>
      <c r="V541" s="593"/>
      <c r="W541" s="593"/>
      <c r="X541" s="593"/>
      <c r="Y541" s="593"/>
      <c r="Z541" s="593"/>
      <c r="AA541" s="593"/>
      <c r="AB541" s="593"/>
      <c r="AC541" s="593"/>
      <c r="AD541" s="593"/>
      <c r="AE541" s="417"/>
      <c r="AF541" s="417"/>
      <c r="AG541" s="417"/>
      <c r="AH541" s="417"/>
      <c r="AI541" s="417"/>
      <c r="AJ541" s="417"/>
      <c r="AK541" s="417"/>
      <c r="AL541" s="417"/>
      <c r="AM541" s="417"/>
      <c r="AN541" s="417"/>
    </row>
    <row r="542" spans="1:40" s="233" customFormat="1">
      <c r="A542" s="232"/>
      <c r="C542" s="234"/>
      <c r="P542" s="417"/>
      <c r="Q542" s="593"/>
      <c r="R542" s="593"/>
      <c r="S542" s="593"/>
      <c r="T542" s="593"/>
      <c r="U542" s="593"/>
      <c r="V542" s="593"/>
      <c r="W542" s="593"/>
      <c r="X542" s="593"/>
      <c r="Y542" s="593"/>
      <c r="Z542" s="593"/>
      <c r="AA542" s="593"/>
      <c r="AB542" s="593"/>
      <c r="AC542" s="593"/>
      <c r="AD542" s="593"/>
      <c r="AE542" s="417"/>
      <c r="AF542" s="417"/>
      <c r="AG542" s="417"/>
      <c r="AH542" s="417"/>
      <c r="AI542" s="417"/>
      <c r="AJ542" s="417"/>
      <c r="AK542" s="417"/>
      <c r="AL542" s="417"/>
      <c r="AM542" s="417"/>
      <c r="AN542" s="417"/>
    </row>
    <row r="543" spans="1:40" s="233" customFormat="1">
      <c r="A543" s="232"/>
      <c r="C543" s="234"/>
      <c r="P543" s="417"/>
      <c r="Q543" s="593"/>
      <c r="R543" s="593"/>
      <c r="S543" s="593"/>
      <c r="T543" s="593"/>
      <c r="U543" s="593"/>
      <c r="V543" s="593"/>
      <c r="W543" s="593"/>
      <c r="X543" s="593"/>
      <c r="Y543" s="593"/>
      <c r="Z543" s="593"/>
      <c r="AA543" s="593"/>
      <c r="AB543" s="593"/>
      <c r="AC543" s="593"/>
      <c r="AD543" s="593"/>
      <c r="AE543" s="417"/>
      <c r="AF543" s="417"/>
      <c r="AG543" s="417"/>
      <c r="AH543" s="417"/>
      <c r="AI543" s="417"/>
      <c r="AJ543" s="417"/>
      <c r="AK543" s="417"/>
      <c r="AL543" s="417"/>
      <c r="AM543" s="417"/>
      <c r="AN543" s="417"/>
    </row>
    <row r="544" spans="1:40" s="233" customFormat="1">
      <c r="A544" s="232"/>
      <c r="C544" s="234"/>
      <c r="P544" s="417"/>
      <c r="Q544" s="593"/>
      <c r="R544" s="593"/>
      <c r="S544" s="593"/>
      <c r="T544" s="593"/>
      <c r="U544" s="593"/>
      <c r="V544" s="593"/>
      <c r="W544" s="593"/>
      <c r="X544" s="593"/>
      <c r="Y544" s="593"/>
      <c r="Z544" s="593"/>
      <c r="AA544" s="593"/>
      <c r="AB544" s="593"/>
      <c r="AC544" s="593"/>
      <c r="AD544" s="593"/>
      <c r="AE544" s="417"/>
      <c r="AF544" s="417"/>
      <c r="AG544" s="417"/>
      <c r="AH544" s="417"/>
      <c r="AI544" s="417"/>
      <c r="AJ544" s="417"/>
      <c r="AK544" s="417"/>
      <c r="AL544" s="417"/>
      <c r="AM544" s="417"/>
      <c r="AN544" s="417"/>
    </row>
    <row r="545" spans="1:40" s="233" customFormat="1">
      <c r="A545" s="232"/>
      <c r="C545" s="234"/>
      <c r="P545" s="417"/>
      <c r="Q545" s="593"/>
      <c r="R545" s="593"/>
      <c r="S545" s="593"/>
      <c r="T545" s="593"/>
      <c r="U545" s="593"/>
      <c r="V545" s="593"/>
      <c r="W545" s="593"/>
      <c r="X545" s="593"/>
      <c r="Y545" s="593"/>
      <c r="Z545" s="593"/>
      <c r="AA545" s="593"/>
      <c r="AB545" s="593"/>
      <c r="AC545" s="593"/>
      <c r="AD545" s="593"/>
      <c r="AE545" s="417"/>
      <c r="AF545" s="417"/>
      <c r="AG545" s="417"/>
      <c r="AH545" s="417"/>
      <c r="AI545" s="417"/>
      <c r="AJ545" s="417"/>
      <c r="AK545" s="417"/>
      <c r="AL545" s="417"/>
      <c r="AM545" s="417"/>
      <c r="AN545" s="417"/>
    </row>
    <row r="546" spans="1:40" s="233" customFormat="1">
      <c r="A546" s="232"/>
      <c r="C546" s="234"/>
      <c r="P546" s="417"/>
      <c r="Q546" s="593"/>
      <c r="R546" s="593"/>
      <c r="S546" s="593"/>
      <c r="T546" s="593"/>
      <c r="U546" s="593"/>
      <c r="V546" s="593"/>
      <c r="W546" s="593"/>
      <c r="X546" s="593"/>
      <c r="Y546" s="593"/>
      <c r="Z546" s="593"/>
      <c r="AA546" s="593"/>
      <c r="AB546" s="593"/>
      <c r="AC546" s="593"/>
      <c r="AD546" s="593"/>
      <c r="AE546" s="417"/>
      <c r="AF546" s="417"/>
      <c r="AG546" s="417"/>
      <c r="AH546" s="417"/>
      <c r="AI546" s="417"/>
      <c r="AJ546" s="417"/>
      <c r="AK546" s="417"/>
      <c r="AL546" s="417"/>
      <c r="AM546" s="417"/>
      <c r="AN546" s="417"/>
    </row>
    <row r="547" spans="1:40" s="233" customFormat="1">
      <c r="A547" s="232"/>
      <c r="C547" s="234"/>
      <c r="P547" s="417"/>
      <c r="Q547" s="593"/>
      <c r="R547" s="593"/>
      <c r="S547" s="593"/>
      <c r="T547" s="593"/>
      <c r="U547" s="593"/>
      <c r="V547" s="593"/>
      <c r="W547" s="593"/>
      <c r="X547" s="593"/>
      <c r="Y547" s="593"/>
      <c r="Z547" s="593"/>
      <c r="AA547" s="593"/>
      <c r="AB547" s="593"/>
      <c r="AC547" s="593"/>
      <c r="AD547" s="593"/>
      <c r="AE547" s="417"/>
      <c r="AF547" s="417"/>
      <c r="AG547" s="417"/>
      <c r="AH547" s="417"/>
      <c r="AI547" s="417"/>
      <c r="AJ547" s="417"/>
      <c r="AK547" s="417"/>
      <c r="AL547" s="417"/>
      <c r="AM547" s="417"/>
      <c r="AN547" s="417"/>
    </row>
    <row r="548" spans="1:40" s="233" customFormat="1">
      <c r="A548" s="232"/>
      <c r="C548" s="234"/>
      <c r="P548" s="417"/>
      <c r="Q548" s="593"/>
      <c r="R548" s="593"/>
      <c r="S548" s="593"/>
      <c r="T548" s="593"/>
      <c r="U548" s="593"/>
      <c r="V548" s="593"/>
      <c r="W548" s="593"/>
      <c r="X548" s="593"/>
      <c r="Y548" s="593"/>
      <c r="Z548" s="593"/>
      <c r="AA548" s="593"/>
      <c r="AB548" s="593"/>
      <c r="AC548" s="593"/>
      <c r="AD548" s="593"/>
      <c r="AE548" s="417"/>
      <c r="AF548" s="417"/>
      <c r="AG548" s="417"/>
      <c r="AH548" s="417"/>
      <c r="AI548" s="417"/>
      <c r="AJ548" s="417"/>
      <c r="AK548" s="417"/>
      <c r="AL548" s="417"/>
      <c r="AM548" s="417"/>
      <c r="AN548" s="417"/>
    </row>
    <row r="549" spans="1:40" s="233" customFormat="1">
      <c r="A549" s="232"/>
      <c r="C549" s="234"/>
      <c r="P549" s="417"/>
      <c r="Q549" s="593"/>
      <c r="R549" s="593"/>
      <c r="S549" s="593"/>
      <c r="T549" s="593"/>
      <c r="U549" s="593"/>
      <c r="V549" s="593"/>
      <c r="W549" s="593"/>
      <c r="X549" s="593"/>
      <c r="Y549" s="593"/>
      <c r="Z549" s="593"/>
      <c r="AA549" s="593"/>
      <c r="AB549" s="593"/>
      <c r="AC549" s="593"/>
      <c r="AD549" s="593"/>
      <c r="AE549" s="417"/>
      <c r="AF549" s="417"/>
      <c r="AG549" s="417"/>
      <c r="AH549" s="417"/>
      <c r="AI549" s="417"/>
      <c r="AJ549" s="417"/>
      <c r="AK549" s="417"/>
      <c r="AL549" s="417"/>
      <c r="AM549" s="417"/>
      <c r="AN549" s="417"/>
    </row>
    <row r="550" spans="1:40" s="233" customFormat="1">
      <c r="A550" s="232"/>
      <c r="C550" s="234"/>
      <c r="P550" s="417"/>
      <c r="Q550" s="593"/>
      <c r="R550" s="593"/>
      <c r="S550" s="593"/>
      <c r="T550" s="593"/>
      <c r="U550" s="593"/>
      <c r="V550" s="593"/>
      <c r="W550" s="593"/>
      <c r="X550" s="593"/>
      <c r="Y550" s="593"/>
      <c r="Z550" s="593"/>
      <c r="AA550" s="593"/>
      <c r="AB550" s="593"/>
      <c r="AC550" s="593"/>
      <c r="AD550" s="593"/>
      <c r="AE550" s="417"/>
      <c r="AF550" s="417"/>
      <c r="AG550" s="417"/>
      <c r="AH550" s="417"/>
      <c r="AI550" s="417"/>
      <c r="AJ550" s="417"/>
      <c r="AK550" s="417"/>
      <c r="AL550" s="417"/>
      <c r="AM550" s="417"/>
      <c r="AN550" s="417"/>
    </row>
    <row r="551" spans="1:40" s="233" customFormat="1">
      <c r="A551" s="232"/>
      <c r="C551" s="234"/>
      <c r="P551" s="417"/>
      <c r="Q551" s="593"/>
      <c r="R551" s="593"/>
      <c r="S551" s="593"/>
      <c r="T551" s="593"/>
      <c r="U551" s="593"/>
      <c r="V551" s="593"/>
      <c r="W551" s="593"/>
      <c r="X551" s="593"/>
      <c r="Y551" s="593"/>
      <c r="Z551" s="593"/>
      <c r="AA551" s="593"/>
      <c r="AB551" s="593"/>
      <c r="AC551" s="593"/>
      <c r="AD551" s="593"/>
      <c r="AE551" s="417"/>
      <c r="AF551" s="417"/>
      <c r="AG551" s="417"/>
      <c r="AH551" s="417"/>
      <c r="AI551" s="417"/>
      <c r="AJ551" s="417"/>
      <c r="AK551" s="417"/>
      <c r="AL551" s="417"/>
      <c r="AM551" s="417"/>
      <c r="AN551" s="417"/>
    </row>
    <row r="552" spans="1:40" s="233" customFormat="1">
      <c r="A552" s="232"/>
      <c r="C552" s="234"/>
      <c r="P552" s="417"/>
      <c r="Q552" s="593"/>
      <c r="R552" s="593"/>
      <c r="S552" s="593"/>
      <c r="T552" s="593"/>
      <c r="U552" s="593"/>
      <c r="V552" s="593"/>
      <c r="W552" s="593"/>
      <c r="X552" s="593"/>
      <c r="Y552" s="593"/>
      <c r="Z552" s="593"/>
      <c r="AA552" s="593"/>
      <c r="AB552" s="593"/>
      <c r="AC552" s="593"/>
      <c r="AD552" s="593"/>
      <c r="AE552" s="417"/>
      <c r="AF552" s="417"/>
      <c r="AG552" s="417"/>
      <c r="AH552" s="417"/>
      <c r="AI552" s="417"/>
      <c r="AJ552" s="417"/>
      <c r="AK552" s="417"/>
      <c r="AL552" s="417"/>
      <c r="AM552" s="417"/>
      <c r="AN552" s="417"/>
    </row>
    <row r="553" spans="1:40" s="233" customFormat="1">
      <c r="A553" s="232"/>
      <c r="C553" s="234"/>
      <c r="P553" s="417"/>
      <c r="Q553" s="593"/>
      <c r="R553" s="593"/>
      <c r="S553" s="593"/>
      <c r="T553" s="593"/>
      <c r="U553" s="593"/>
      <c r="V553" s="593"/>
      <c r="W553" s="593"/>
      <c r="X553" s="593"/>
      <c r="Y553" s="593"/>
      <c r="Z553" s="593"/>
      <c r="AA553" s="593"/>
      <c r="AB553" s="593"/>
      <c r="AC553" s="593"/>
      <c r="AD553" s="593"/>
      <c r="AE553" s="417"/>
      <c r="AF553" s="417"/>
      <c r="AG553" s="417"/>
      <c r="AH553" s="417"/>
      <c r="AI553" s="417"/>
      <c r="AJ553" s="417"/>
      <c r="AK553" s="417"/>
      <c r="AL553" s="417"/>
      <c r="AM553" s="417"/>
      <c r="AN553" s="417"/>
    </row>
    <row r="554" spans="1:40" s="233" customFormat="1">
      <c r="A554" s="232"/>
      <c r="C554" s="234"/>
      <c r="P554" s="417"/>
      <c r="Q554" s="593"/>
      <c r="R554" s="593"/>
      <c r="S554" s="593"/>
      <c r="T554" s="593"/>
      <c r="U554" s="593"/>
      <c r="V554" s="593"/>
      <c r="W554" s="593"/>
      <c r="X554" s="593"/>
      <c r="Y554" s="593"/>
      <c r="Z554" s="593"/>
      <c r="AA554" s="593"/>
      <c r="AB554" s="593"/>
      <c r="AC554" s="593"/>
      <c r="AD554" s="593"/>
      <c r="AE554" s="417"/>
      <c r="AF554" s="417"/>
      <c r="AG554" s="417"/>
      <c r="AH554" s="417"/>
      <c r="AI554" s="417"/>
      <c r="AJ554" s="417"/>
      <c r="AK554" s="417"/>
      <c r="AL554" s="417"/>
      <c r="AM554" s="417"/>
      <c r="AN554" s="417"/>
    </row>
    <row r="555" spans="1:40" s="233" customFormat="1">
      <c r="A555" s="232"/>
      <c r="C555" s="234"/>
      <c r="P555" s="417"/>
      <c r="Q555" s="593"/>
      <c r="R555" s="593"/>
      <c r="S555" s="593"/>
      <c r="T555" s="593"/>
      <c r="U555" s="593"/>
      <c r="V555" s="593"/>
      <c r="W555" s="593"/>
      <c r="X555" s="593"/>
      <c r="Y555" s="593"/>
      <c r="Z555" s="593"/>
      <c r="AA555" s="593"/>
      <c r="AB555" s="593"/>
      <c r="AC555" s="593"/>
      <c r="AD555" s="593"/>
      <c r="AE555" s="417"/>
      <c r="AF555" s="417"/>
      <c r="AG555" s="417"/>
      <c r="AH555" s="417"/>
      <c r="AI555" s="417"/>
      <c r="AJ555" s="417"/>
      <c r="AK555" s="417"/>
      <c r="AL555" s="417"/>
      <c r="AM555" s="417"/>
      <c r="AN555" s="417"/>
    </row>
    <row r="556" spans="1:40" s="233" customFormat="1">
      <c r="A556" s="232"/>
      <c r="C556" s="234"/>
      <c r="P556" s="417"/>
      <c r="Q556" s="593"/>
      <c r="R556" s="593"/>
      <c r="S556" s="593"/>
      <c r="T556" s="593"/>
      <c r="U556" s="593"/>
      <c r="V556" s="593"/>
      <c r="W556" s="593"/>
      <c r="X556" s="593"/>
      <c r="Y556" s="593"/>
      <c r="Z556" s="593"/>
      <c r="AA556" s="593"/>
      <c r="AB556" s="593"/>
      <c r="AC556" s="593"/>
      <c r="AD556" s="593"/>
      <c r="AE556" s="417"/>
      <c r="AF556" s="417"/>
      <c r="AG556" s="417"/>
      <c r="AH556" s="417"/>
      <c r="AI556" s="417"/>
      <c r="AJ556" s="417"/>
      <c r="AK556" s="417"/>
      <c r="AL556" s="417"/>
      <c r="AM556" s="417"/>
      <c r="AN556" s="417"/>
    </row>
    <row r="557" spans="1:40" s="233" customFormat="1">
      <c r="A557" s="232"/>
      <c r="C557" s="234"/>
      <c r="P557" s="417"/>
      <c r="Q557" s="593"/>
      <c r="R557" s="593"/>
      <c r="S557" s="593"/>
      <c r="T557" s="593"/>
      <c r="U557" s="593"/>
      <c r="V557" s="593"/>
      <c r="W557" s="593"/>
      <c r="X557" s="593"/>
      <c r="Y557" s="593"/>
      <c r="Z557" s="593"/>
      <c r="AA557" s="593"/>
      <c r="AB557" s="593"/>
      <c r="AC557" s="593"/>
      <c r="AD557" s="593"/>
      <c r="AE557" s="417"/>
      <c r="AF557" s="417"/>
      <c r="AG557" s="417"/>
      <c r="AH557" s="417"/>
      <c r="AI557" s="417"/>
      <c r="AJ557" s="417"/>
      <c r="AK557" s="417"/>
      <c r="AL557" s="417"/>
      <c r="AM557" s="417"/>
      <c r="AN557" s="417"/>
    </row>
    <row r="558" spans="1:40" s="233" customFormat="1">
      <c r="A558" s="232"/>
      <c r="C558" s="234"/>
      <c r="P558" s="417"/>
      <c r="Q558" s="593"/>
      <c r="R558" s="593"/>
      <c r="S558" s="593"/>
      <c r="T558" s="593"/>
      <c r="U558" s="593"/>
      <c r="V558" s="593"/>
      <c r="W558" s="593"/>
      <c r="X558" s="593"/>
      <c r="Y558" s="593"/>
      <c r="Z558" s="593"/>
      <c r="AA558" s="593"/>
      <c r="AB558" s="593"/>
      <c r="AC558" s="593"/>
      <c r="AD558" s="593"/>
      <c r="AE558" s="417"/>
      <c r="AF558" s="417"/>
      <c r="AG558" s="417"/>
      <c r="AH558" s="417"/>
      <c r="AI558" s="417"/>
      <c r="AJ558" s="417"/>
      <c r="AK558" s="417"/>
      <c r="AL558" s="417"/>
      <c r="AM558" s="417"/>
      <c r="AN558" s="417"/>
    </row>
    <row r="559" spans="1:40" s="233" customFormat="1">
      <c r="A559" s="232"/>
      <c r="C559" s="234"/>
      <c r="P559" s="417"/>
      <c r="Q559" s="593"/>
      <c r="R559" s="593"/>
      <c r="S559" s="593"/>
      <c r="T559" s="593"/>
      <c r="U559" s="593"/>
      <c r="V559" s="593"/>
      <c r="W559" s="593"/>
      <c r="X559" s="593"/>
      <c r="Y559" s="593"/>
      <c r="Z559" s="593"/>
      <c r="AA559" s="593"/>
      <c r="AB559" s="593"/>
      <c r="AC559" s="593"/>
      <c r="AD559" s="593"/>
      <c r="AE559" s="417"/>
      <c r="AF559" s="417"/>
      <c r="AG559" s="417"/>
      <c r="AH559" s="417"/>
      <c r="AI559" s="417"/>
      <c r="AJ559" s="417"/>
      <c r="AK559" s="417"/>
      <c r="AL559" s="417"/>
      <c r="AM559" s="417"/>
      <c r="AN559" s="417"/>
    </row>
    <row r="560" spans="1:40" s="233" customFormat="1">
      <c r="A560" s="232"/>
      <c r="C560" s="234"/>
      <c r="P560" s="417"/>
      <c r="Q560" s="593"/>
      <c r="R560" s="593"/>
      <c r="S560" s="593"/>
      <c r="T560" s="593"/>
      <c r="U560" s="593"/>
      <c r="V560" s="593"/>
      <c r="W560" s="593"/>
      <c r="X560" s="593"/>
      <c r="Y560" s="593"/>
      <c r="Z560" s="593"/>
      <c r="AA560" s="593"/>
      <c r="AB560" s="593"/>
      <c r="AC560" s="593"/>
      <c r="AD560" s="593"/>
      <c r="AE560" s="417"/>
      <c r="AF560" s="417"/>
      <c r="AG560" s="417"/>
      <c r="AH560" s="417"/>
      <c r="AI560" s="417"/>
      <c r="AJ560" s="417"/>
      <c r="AK560" s="417"/>
      <c r="AL560" s="417"/>
      <c r="AM560" s="417"/>
      <c r="AN560" s="417"/>
    </row>
    <row r="561" spans="1:40" s="233" customFormat="1">
      <c r="A561" s="232"/>
      <c r="C561" s="234"/>
      <c r="P561" s="417"/>
      <c r="Q561" s="593"/>
      <c r="R561" s="593"/>
      <c r="S561" s="593"/>
      <c r="T561" s="593"/>
      <c r="U561" s="593"/>
      <c r="V561" s="593"/>
      <c r="W561" s="593"/>
      <c r="X561" s="593"/>
      <c r="Y561" s="593"/>
      <c r="Z561" s="593"/>
      <c r="AA561" s="593"/>
      <c r="AB561" s="593"/>
      <c r="AC561" s="593"/>
      <c r="AD561" s="593"/>
      <c r="AE561" s="417"/>
      <c r="AF561" s="417"/>
      <c r="AG561" s="417"/>
      <c r="AH561" s="417"/>
      <c r="AI561" s="417"/>
      <c r="AJ561" s="417"/>
      <c r="AK561" s="417"/>
      <c r="AL561" s="417"/>
      <c r="AM561" s="417"/>
      <c r="AN561" s="417"/>
    </row>
    <row r="562" spans="1:40" s="233" customFormat="1">
      <c r="A562" s="232"/>
      <c r="C562" s="234"/>
      <c r="P562" s="417"/>
      <c r="Q562" s="593"/>
      <c r="R562" s="593"/>
      <c r="S562" s="593"/>
      <c r="T562" s="593"/>
      <c r="U562" s="593"/>
      <c r="V562" s="593"/>
      <c r="W562" s="593"/>
      <c r="X562" s="593"/>
      <c r="Y562" s="593"/>
      <c r="Z562" s="593"/>
      <c r="AA562" s="593"/>
      <c r="AB562" s="593"/>
      <c r="AC562" s="593"/>
      <c r="AD562" s="593"/>
      <c r="AE562" s="417"/>
      <c r="AF562" s="417"/>
      <c r="AG562" s="417"/>
      <c r="AH562" s="417"/>
      <c r="AI562" s="417"/>
      <c r="AJ562" s="417"/>
      <c r="AK562" s="417"/>
      <c r="AL562" s="417"/>
      <c r="AM562" s="417"/>
      <c r="AN562" s="417"/>
    </row>
    <row r="563" spans="1:40" s="233" customFormat="1">
      <c r="A563" s="232"/>
      <c r="C563" s="234"/>
      <c r="P563" s="417"/>
      <c r="Q563" s="593"/>
      <c r="R563" s="593"/>
      <c r="S563" s="593"/>
      <c r="T563" s="593"/>
      <c r="U563" s="593"/>
      <c r="V563" s="593"/>
      <c r="W563" s="593"/>
      <c r="X563" s="593"/>
      <c r="Y563" s="593"/>
      <c r="Z563" s="593"/>
      <c r="AA563" s="593"/>
      <c r="AB563" s="593"/>
      <c r="AC563" s="593"/>
      <c r="AD563" s="593"/>
      <c r="AE563" s="417"/>
      <c r="AF563" s="417"/>
      <c r="AG563" s="417"/>
      <c r="AH563" s="417"/>
      <c r="AI563" s="417"/>
      <c r="AJ563" s="417"/>
      <c r="AK563" s="417"/>
      <c r="AL563" s="417"/>
      <c r="AM563" s="417"/>
      <c r="AN563" s="417"/>
    </row>
    <row r="564" spans="1:40" s="233" customFormat="1">
      <c r="A564" s="232"/>
      <c r="C564" s="234"/>
      <c r="P564" s="417"/>
      <c r="Q564" s="593"/>
      <c r="R564" s="593"/>
      <c r="S564" s="593"/>
      <c r="T564" s="593"/>
      <c r="U564" s="593"/>
      <c r="V564" s="593"/>
      <c r="W564" s="593"/>
      <c r="X564" s="593"/>
      <c r="Y564" s="593"/>
      <c r="Z564" s="593"/>
      <c r="AA564" s="593"/>
      <c r="AB564" s="593"/>
      <c r="AC564" s="593"/>
      <c r="AD564" s="593"/>
      <c r="AE564" s="417"/>
      <c r="AF564" s="417"/>
      <c r="AG564" s="417"/>
      <c r="AH564" s="417"/>
      <c r="AI564" s="417"/>
      <c r="AJ564" s="417"/>
      <c r="AK564" s="417"/>
      <c r="AL564" s="417"/>
      <c r="AM564" s="417"/>
      <c r="AN564" s="417"/>
    </row>
    <row r="565" spans="1:40" s="233" customFormat="1">
      <c r="A565" s="232"/>
      <c r="C565" s="234"/>
      <c r="P565" s="417"/>
      <c r="Q565" s="593"/>
      <c r="R565" s="593"/>
      <c r="S565" s="593"/>
      <c r="T565" s="593"/>
      <c r="U565" s="593"/>
      <c r="V565" s="593"/>
      <c r="W565" s="593"/>
      <c r="X565" s="593"/>
      <c r="Y565" s="593"/>
      <c r="Z565" s="593"/>
      <c r="AA565" s="593"/>
      <c r="AB565" s="593"/>
      <c r="AC565" s="593"/>
      <c r="AD565" s="593"/>
      <c r="AE565" s="417"/>
      <c r="AF565" s="417"/>
      <c r="AG565" s="417"/>
      <c r="AH565" s="417"/>
      <c r="AI565" s="417"/>
      <c r="AJ565" s="417"/>
      <c r="AK565" s="417"/>
      <c r="AL565" s="417"/>
      <c r="AM565" s="417"/>
      <c r="AN565" s="417"/>
    </row>
    <row r="566" spans="1:40" s="233" customFormat="1">
      <c r="A566" s="232"/>
      <c r="C566" s="234"/>
      <c r="P566" s="417"/>
      <c r="Q566" s="593"/>
      <c r="R566" s="593"/>
      <c r="S566" s="593"/>
      <c r="T566" s="593"/>
      <c r="U566" s="593"/>
      <c r="V566" s="593"/>
      <c r="W566" s="593"/>
      <c r="X566" s="593"/>
      <c r="Y566" s="593"/>
      <c r="Z566" s="593"/>
      <c r="AA566" s="593"/>
      <c r="AB566" s="593"/>
      <c r="AC566" s="593"/>
      <c r="AD566" s="593"/>
      <c r="AE566" s="417"/>
      <c r="AF566" s="417"/>
      <c r="AG566" s="417"/>
      <c r="AH566" s="417"/>
      <c r="AI566" s="417"/>
      <c r="AJ566" s="417"/>
      <c r="AK566" s="417"/>
      <c r="AL566" s="417"/>
      <c r="AM566" s="417"/>
      <c r="AN566" s="417"/>
    </row>
    <row r="567" spans="1:40" s="233" customFormat="1">
      <c r="A567" s="232"/>
      <c r="C567" s="234"/>
      <c r="P567" s="417"/>
      <c r="Q567" s="593"/>
      <c r="R567" s="593"/>
      <c r="S567" s="593"/>
      <c r="T567" s="593"/>
      <c r="U567" s="593"/>
      <c r="V567" s="593"/>
      <c r="W567" s="593"/>
      <c r="X567" s="593"/>
      <c r="Y567" s="593"/>
      <c r="Z567" s="593"/>
      <c r="AA567" s="593"/>
      <c r="AB567" s="593"/>
      <c r="AC567" s="593"/>
      <c r="AD567" s="593"/>
      <c r="AE567" s="417"/>
      <c r="AF567" s="417"/>
      <c r="AG567" s="417"/>
      <c r="AH567" s="417"/>
      <c r="AI567" s="417"/>
      <c r="AJ567" s="417"/>
      <c r="AK567" s="417"/>
      <c r="AL567" s="417"/>
      <c r="AM567" s="417"/>
      <c r="AN567" s="417"/>
    </row>
    <row r="568" spans="1:40" s="233" customFormat="1">
      <c r="A568" s="232"/>
      <c r="C568" s="234"/>
      <c r="P568" s="417"/>
      <c r="Q568" s="593"/>
      <c r="R568" s="593"/>
      <c r="S568" s="593"/>
      <c r="T568" s="593"/>
      <c r="U568" s="593"/>
      <c r="V568" s="593"/>
      <c r="W568" s="593"/>
      <c r="X568" s="593"/>
      <c r="Y568" s="593"/>
      <c r="Z568" s="593"/>
      <c r="AA568" s="593"/>
      <c r="AB568" s="593"/>
      <c r="AC568" s="593"/>
      <c r="AD568" s="593"/>
      <c r="AE568" s="417"/>
      <c r="AF568" s="417"/>
      <c r="AG568" s="417"/>
      <c r="AH568" s="417"/>
      <c r="AI568" s="417"/>
      <c r="AJ568" s="417"/>
      <c r="AK568" s="417"/>
      <c r="AL568" s="417"/>
      <c r="AM568" s="417"/>
      <c r="AN568" s="417"/>
    </row>
    <row r="569" spans="1:40" s="233" customFormat="1">
      <c r="A569" s="232"/>
      <c r="C569" s="234"/>
      <c r="P569" s="417"/>
      <c r="Q569" s="593"/>
      <c r="R569" s="593"/>
      <c r="S569" s="593"/>
      <c r="T569" s="593"/>
      <c r="U569" s="593"/>
      <c r="V569" s="593"/>
      <c r="W569" s="593"/>
      <c r="X569" s="593"/>
      <c r="Y569" s="593"/>
      <c r="Z569" s="593"/>
      <c r="AA569" s="593"/>
      <c r="AB569" s="593"/>
      <c r="AC569" s="593"/>
      <c r="AD569" s="593"/>
      <c r="AE569" s="417"/>
      <c r="AF569" s="417"/>
      <c r="AG569" s="417"/>
      <c r="AH569" s="417"/>
      <c r="AI569" s="417"/>
      <c r="AJ569" s="417"/>
      <c r="AK569" s="417"/>
      <c r="AL569" s="417"/>
      <c r="AM569" s="417"/>
      <c r="AN569" s="417"/>
    </row>
    <row r="570" spans="1:40" s="233" customFormat="1">
      <c r="A570" s="232"/>
      <c r="C570" s="234"/>
      <c r="P570" s="417"/>
      <c r="Q570" s="593"/>
      <c r="R570" s="593"/>
      <c r="S570" s="593"/>
      <c r="T570" s="593"/>
      <c r="U570" s="593"/>
      <c r="V570" s="593"/>
      <c r="W570" s="593"/>
      <c r="X570" s="593"/>
      <c r="Y570" s="593"/>
      <c r="Z570" s="593"/>
      <c r="AA570" s="593"/>
      <c r="AB570" s="593"/>
      <c r="AC570" s="593"/>
      <c r="AD570" s="593"/>
      <c r="AE570" s="417"/>
      <c r="AF570" s="417"/>
      <c r="AG570" s="417"/>
      <c r="AH570" s="417"/>
      <c r="AI570" s="417"/>
      <c r="AJ570" s="417"/>
      <c r="AK570" s="417"/>
      <c r="AL570" s="417"/>
      <c r="AM570" s="417"/>
      <c r="AN570" s="417"/>
    </row>
    <row r="571" spans="1:40" s="233" customFormat="1">
      <c r="A571" s="232"/>
      <c r="C571" s="234"/>
      <c r="P571" s="417"/>
      <c r="Q571" s="593"/>
      <c r="R571" s="593"/>
      <c r="S571" s="593"/>
      <c r="T571" s="593"/>
      <c r="U571" s="593"/>
      <c r="V571" s="593"/>
      <c r="W571" s="593"/>
      <c r="X571" s="593"/>
      <c r="Y571" s="593"/>
      <c r="Z571" s="593"/>
      <c r="AA571" s="593"/>
      <c r="AB571" s="593"/>
      <c r="AC571" s="593"/>
      <c r="AD571" s="593"/>
      <c r="AE571" s="417"/>
      <c r="AF571" s="417"/>
      <c r="AG571" s="417"/>
      <c r="AH571" s="417"/>
      <c r="AI571" s="417"/>
      <c r="AJ571" s="417"/>
      <c r="AK571" s="417"/>
      <c r="AL571" s="417"/>
      <c r="AM571" s="417"/>
      <c r="AN571" s="417"/>
    </row>
    <row r="572" spans="1:40" s="233" customFormat="1">
      <c r="A572" s="232"/>
      <c r="C572" s="234"/>
      <c r="P572" s="417"/>
      <c r="Q572" s="593"/>
      <c r="R572" s="593"/>
      <c r="S572" s="593"/>
      <c r="T572" s="593"/>
      <c r="U572" s="593"/>
      <c r="V572" s="593"/>
      <c r="W572" s="593"/>
      <c r="X572" s="593"/>
      <c r="Y572" s="593"/>
      <c r="Z572" s="593"/>
      <c r="AA572" s="593"/>
      <c r="AB572" s="593"/>
      <c r="AC572" s="593"/>
      <c r="AD572" s="593"/>
      <c r="AE572" s="417"/>
      <c r="AF572" s="417"/>
      <c r="AG572" s="417"/>
      <c r="AH572" s="417"/>
      <c r="AI572" s="417"/>
      <c r="AJ572" s="417"/>
      <c r="AK572" s="417"/>
      <c r="AL572" s="417"/>
      <c r="AM572" s="417"/>
      <c r="AN572" s="417"/>
    </row>
    <row r="573" spans="1:40" s="233" customFormat="1">
      <c r="A573" s="232"/>
      <c r="C573" s="234"/>
      <c r="P573" s="417"/>
      <c r="Q573" s="593"/>
      <c r="R573" s="593"/>
      <c r="S573" s="593"/>
      <c r="T573" s="593"/>
      <c r="U573" s="593"/>
      <c r="V573" s="593"/>
      <c r="W573" s="593"/>
      <c r="X573" s="593"/>
      <c r="Y573" s="593"/>
      <c r="Z573" s="593"/>
      <c r="AA573" s="593"/>
      <c r="AB573" s="593"/>
      <c r="AC573" s="593"/>
      <c r="AD573" s="593"/>
      <c r="AE573" s="417"/>
      <c r="AF573" s="417"/>
      <c r="AG573" s="417"/>
      <c r="AH573" s="417"/>
      <c r="AI573" s="417"/>
      <c r="AJ573" s="417"/>
      <c r="AK573" s="417"/>
      <c r="AL573" s="417"/>
      <c r="AM573" s="417"/>
      <c r="AN573" s="417"/>
    </row>
    <row r="574" spans="1:40" s="233" customFormat="1">
      <c r="A574" s="232"/>
      <c r="C574" s="234"/>
      <c r="P574" s="417"/>
      <c r="Q574" s="593"/>
      <c r="R574" s="593"/>
      <c r="S574" s="593"/>
      <c r="T574" s="593"/>
      <c r="U574" s="593"/>
      <c r="V574" s="593"/>
      <c r="W574" s="593"/>
      <c r="X574" s="593"/>
      <c r="Y574" s="593"/>
      <c r="Z574" s="593"/>
      <c r="AA574" s="593"/>
      <c r="AB574" s="593"/>
      <c r="AC574" s="593"/>
      <c r="AD574" s="593"/>
      <c r="AE574" s="417"/>
      <c r="AF574" s="417"/>
      <c r="AG574" s="417"/>
      <c r="AH574" s="417"/>
      <c r="AI574" s="417"/>
      <c r="AJ574" s="417"/>
      <c r="AK574" s="417"/>
      <c r="AL574" s="417"/>
      <c r="AM574" s="417"/>
      <c r="AN574" s="417"/>
    </row>
    <row r="575" spans="1:40" s="233" customFormat="1">
      <c r="A575" s="232"/>
      <c r="C575" s="234"/>
      <c r="P575" s="417"/>
      <c r="Q575" s="593"/>
      <c r="R575" s="593"/>
      <c r="S575" s="593"/>
      <c r="T575" s="593"/>
      <c r="U575" s="593"/>
      <c r="V575" s="593"/>
      <c r="W575" s="593"/>
      <c r="X575" s="593"/>
      <c r="Y575" s="593"/>
      <c r="Z575" s="593"/>
      <c r="AA575" s="593"/>
      <c r="AB575" s="593"/>
      <c r="AC575" s="593"/>
      <c r="AD575" s="593"/>
      <c r="AE575" s="417"/>
      <c r="AF575" s="417"/>
      <c r="AG575" s="417"/>
      <c r="AH575" s="417"/>
      <c r="AI575" s="417"/>
      <c r="AJ575" s="417"/>
      <c r="AK575" s="417"/>
      <c r="AL575" s="417"/>
      <c r="AM575" s="417"/>
      <c r="AN575" s="417"/>
    </row>
    <row r="576" spans="1:40" s="233" customFormat="1">
      <c r="A576" s="232"/>
      <c r="C576" s="234"/>
      <c r="P576" s="417"/>
      <c r="Q576" s="593"/>
      <c r="R576" s="593"/>
      <c r="S576" s="593"/>
      <c r="T576" s="593"/>
      <c r="U576" s="593"/>
      <c r="V576" s="593"/>
      <c r="W576" s="593"/>
      <c r="X576" s="593"/>
      <c r="Y576" s="593"/>
      <c r="Z576" s="593"/>
      <c r="AA576" s="593"/>
      <c r="AB576" s="593"/>
      <c r="AC576" s="593"/>
      <c r="AD576" s="593"/>
      <c r="AE576" s="417"/>
      <c r="AF576" s="417"/>
      <c r="AG576" s="417"/>
      <c r="AH576" s="417"/>
      <c r="AI576" s="417"/>
      <c r="AJ576" s="417"/>
      <c r="AK576" s="417"/>
      <c r="AL576" s="417"/>
      <c r="AM576" s="417"/>
      <c r="AN576" s="417"/>
    </row>
    <row r="577" spans="1:40" s="233" customFormat="1">
      <c r="A577" s="232"/>
      <c r="C577" s="234"/>
      <c r="P577" s="417"/>
      <c r="Q577" s="593"/>
      <c r="R577" s="593"/>
      <c r="S577" s="593"/>
      <c r="T577" s="593"/>
      <c r="U577" s="593"/>
      <c r="V577" s="593"/>
      <c r="W577" s="593"/>
      <c r="X577" s="593"/>
      <c r="Y577" s="593"/>
      <c r="Z577" s="593"/>
      <c r="AA577" s="593"/>
      <c r="AB577" s="593"/>
      <c r="AC577" s="593"/>
      <c r="AD577" s="593"/>
      <c r="AE577" s="417"/>
      <c r="AF577" s="417"/>
      <c r="AG577" s="417"/>
      <c r="AH577" s="417"/>
      <c r="AI577" s="417"/>
      <c r="AJ577" s="417"/>
      <c r="AK577" s="417"/>
      <c r="AL577" s="417"/>
      <c r="AM577" s="417"/>
      <c r="AN577" s="417"/>
    </row>
    <row r="578" spans="1:40" s="233" customFormat="1">
      <c r="A578" s="232"/>
      <c r="C578" s="234"/>
      <c r="P578" s="417"/>
      <c r="Q578" s="593"/>
      <c r="R578" s="593"/>
      <c r="S578" s="593"/>
      <c r="T578" s="593"/>
      <c r="U578" s="593"/>
      <c r="V578" s="593"/>
      <c r="W578" s="593"/>
      <c r="X578" s="593"/>
      <c r="Y578" s="593"/>
      <c r="Z578" s="593"/>
      <c r="AA578" s="593"/>
      <c r="AB578" s="593"/>
      <c r="AC578" s="593"/>
      <c r="AD578" s="593"/>
      <c r="AE578" s="417"/>
      <c r="AF578" s="417"/>
      <c r="AG578" s="417"/>
      <c r="AH578" s="417"/>
      <c r="AI578" s="417"/>
      <c r="AJ578" s="417"/>
      <c r="AK578" s="417"/>
      <c r="AL578" s="417"/>
      <c r="AM578" s="417"/>
      <c r="AN578" s="417"/>
    </row>
    <row r="579" spans="1:40" s="233" customFormat="1">
      <c r="A579" s="232"/>
      <c r="C579" s="234"/>
      <c r="P579" s="417"/>
      <c r="Q579" s="593"/>
      <c r="R579" s="593"/>
      <c r="S579" s="593"/>
      <c r="T579" s="593"/>
      <c r="U579" s="593"/>
      <c r="V579" s="593"/>
      <c r="W579" s="593"/>
      <c r="X579" s="593"/>
      <c r="Y579" s="593"/>
      <c r="Z579" s="593"/>
      <c r="AA579" s="593"/>
      <c r="AB579" s="593"/>
      <c r="AC579" s="593"/>
      <c r="AD579" s="593"/>
      <c r="AE579" s="417"/>
      <c r="AF579" s="417"/>
      <c r="AG579" s="417"/>
      <c r="AH579" s="417"/>
      <c r="AI579" s="417"/>
      <c r="AJ579" s="417"/>
      <c r="AK579" s="417"/>
      <c r="AL579" s="417"/>
      <c r="AM579" s="417"/>
      <c r="AN579" s="417"/>
    </row>
    <row r="580" spans="1:40" s="233" customFormat="1">
      <c r="A580" s="232"/>
      <c r="C580" s="234"/>
      <c r="P580" s="417"/>
      <c r="Q580" s="593"/>
      <c r="R580" s="593"/>
      <c r="S580" s="593"/>
      <c r="T580" s="593"/>
      <c r="U580" s="593"/>
      <c r="V580" s="593"/>
      <c r="W580" s="593"/>
      <c r="X580" s="593"/>
      <c r="Y580" s="593"/>
      <c r="Z580" s="593"/>
      <c r="AA580" s="593"/>
      <c r="AB580" s="593"/>
      <c r="AC580" s="593"/>
      <c r="AD580" s="593"/>
      <c r="AE580" s="417"/>
      <c r="AF580" s="417"/>
      <c r="AG580" s="417"/>
      <c r="AH580" s="417"/>
      <c r="AI580" s="417"/>
      <c r="AJ580" s="417"/>
      <c r="AK580" s="417"/>
      <c r="AL580" s="417"/>
      <c r="AM580" s="417"/>
      <c r="AN580" s="417"/>
    </row>
    <row r="581" spans="1:40" s="233" customFormat="1">
      <c r="A581" s="232"/>
      <c r="C581" s="234"/>
      <c r="P581" s="417"/>
      <c r="Q581" s="593"/>
      <c r="R581" s="593"/>
      <c r="S581" s="593"/>
      <c r="T581" s="593"/>
      <c r="U581" s="593"/>
      <c r="V581" s="593"/>
      <c r="W581" s="593"/>
      <c r="X581" s="593"/>
      <c r="Y581" s="593"/>
      <c r="Z581" s="593"/>
      <c r="AA581" s="593"/>
      <c r="AB581" s="593"/>
      <c r="AC581" s="593"/>
      <c r="AD581" s="593"/>
      <c r="AE581" s="417"/>
      <c r="AF581" s="417"/>
      <c r="AG581" s="417"/>
      <c r="AH581" s="417"/>
      <c r="AI581" s="417"/>
      <c r="AJ581" s="417"/>
      <c r="AK581" s="417"/>
      <c r="AL581" s="417"/>
      <c r="AM581" s="417"/>
      <c r="AN581" s="417"/>
    </row>
    <row r="582" spans="1:40" s="233" customFormat="1">
      <c r="A582" s="232"/>
      <c r="C582" s="234"/>
      <c r="P582" s="417"/>
      <c r="Q582" s="593"/>
      <c r="R582" s="593"/>
      <c r="S582" s="593"/>
      <c r="T582" s="593"/>
      <c r="U582" s="593"/>
      <c r="V582" s="593"/>
      <c r="W582" s="593"/>
      <c r="X582" s="593"/>
      <c r="Y582" s="593"/>
      <c r="Z582" s="593"/>
      <c r="AA582" s="593"/>
      <c r="AB582" s="593"/>
      <c r="AC582" s="593"/>
      <c r="AD582" s="593"/>
      <c r="AE582" s="417"/>
      <c r="AF582" s="417"/>
      <c r="AG582" s="417"/>
      <c r="AH582" s="417"/>
      <c r="AI582" s="417"/>
      <c r="AJ582" s="417"/>
      <c r="AK582" s="417"/>
      <c r="AL582" s="417"/>
      <c r="AM582" s="417"/>
      <c r="AN582" s="417"/>
    </row>
    <row r="583" spans="1:40" s="233" customFormat="1">
      <c r="A583" s="232"/>
      <c r="C583" s="234"/>
      <c r="P583" s="417"/>
      <c r="Q583" s="593"/>
      <c r="R583" s="593"/>
      <c r="S583" s="593"/>
      <c r="T583" s="593"/>
      <c r="U583" s="593"/>
      <c r="V583" s="593"/>
      <c r="W583" s="593"/>
      <c r="X583" s="593"/>
      <c r="Y583" s="593"/>
      <c r="Z583" s="593"/>
      <c r="AA583" s="593"/>
      <c r="AB583" s="593"/>
      <c r="AC583" s="593"/>
      <c r="AD583" s="593"/>
      <c r="AE583" s="417"/>
      <c r="AF583" s="417"/>
      <c r="AG583" s="417"/>
      <c r="AH583" s="417"/>
      <c r="AI583" s="417"/>
      <c r="AJ583" s="417"/>
      <c r="AK583" s="417"/>
      <c r="AL583" s="417"/>
      <c r="AM583" s="417"/>
      <c r="AN583" s="417"/>
    </row>
    <row r="584" spans="1:40" s="233" customFormat="1">
      <c r="A584" s="232"/>
      <c r="C584" s="234"/>
      <c r="P584" s="417"/>
      <c r="Q584" s="593"/>
      <c r="R584" s="593"/>
      <c r="S584" s="593"/>
      <c r="T584" s="593"/>
      <c r="U584" s="593"/>
      <c r="V584" s="593"/>
      <c r="W584" s="593"/>
      <c r="X584" s="593"/>
      <c r="Y584" s="593"/>
      <c r="Z584" s="593"/>
      <c r="AA584" s="593"/>
      <c r="AB584" s="593"/>
      <c r="AC584" s="593"/>
      <c r="AD584" s="593"/>
      <c r="AE584" s="417"/>
      <c r="AF584" s="417"/>
      <c r="AG584" s="417"/>
      <c r="AH584" s="417"/>
      <c r="AI584" s="417"/>
      <c r="AJ584" s="417"/>
      <c r="AK584" s="417"/>
      <c r="AL584" s="417"/>
      <c r="AM584" s="417"/>
      <c r="AN584" s="417"/>
    </row>
    <row r="585" spans="1:40" s="233" customFormat="1">
      <c r="A585" s="232"/>
      <c r="C585" s="234"/>
      <c r="P585" s="417"/>
      <c r="Q585" s="593"/>
      <c r="R585" s="593"/>
      <c r="S585" s="593"/>
      <c r="T585" s="593"/>
      <c r="U585" s="593"/>
      <c r="V585" s="593"/>
      <c r="W585" s="593"/>
      <c r="X585" s="593"/>
      <c r="Y585" s="593"/>
      <c r="Z585" s="593"/>
      <c r="AA585" s="593"/>
      <c r="AB585" s="593"/>
      <c r="AC585" s="593"/>
      <c r="AD585" s="593"/>
      <c r="AE585" s="417"/>
      <c r="AF585" s="417"/>
      <c r="AG585" s="417"/>
      <c r="AH585" s="417"/>
      <c r="AI585" s="417"/>
      <c r="AJ585" s="417"/>
      <c r="AK585" s="417"/>
      <c r="AL585" s="417"/>
      <c r="AM585" s="417"/>
      <c r="AN585" s="417"/>
    </row>
    <row r="586" spans="1:40" s="233" customFormat="1">
      <c r="A586" s="232"/>
      <c r="C586" s="234"/>
      <c r="P586" s="417"/>
      <c r="Q586" s="593"/>
      <c r="R586" s="593"/>
      <c r="S586" s="593"/>
      <c r="T586" s="593"/>
      <c r="U586" s="593"/>
      <c r="V586" s="593"/>
      <c r="W586" s="593"/>
      <c r="X586" s="593"/>
      <c r="Y586" s="593"/>
      <c r="Z586" s="593"/>
      <c r="AA586" s="593"/>
      <c r="AB586" s="593"/>
      <c r="AC586" s="593"/>
      <c r="AD586" s="593"/>
      <c r="AE586" s="417"/>
      <c r="AF586" s="417"/>
      <c r="AG586" s="417"/>
      <c r="AH586" s="417"/>
      <c r="AI586" s="417"/>
      <c r="AJ586" s="417"/>
      <c r="AK586" s="417"/>
      <c r="AL586" s="417"/>
      <c r="AM586" s="417"/>
      <c r="AN586" s="417"/>
    </row>
    <row r="587" spans="1:40" s="233" customFormat="1">
      <c r="A587" s="232"/>
      <c r="C587" s="234"/>
      <c r="P587" s="417"/>
      <c r="Q587" s="593"/>
      <c r="R587" s="593"/>
      <c r="S587" s="593"/>
      <c r="T587" s="593"/>
      <c r="U587" s="593"/>
      <c r="V587" s="593"/>
      <c r="W587" s="593"/>
      <c r="X587" s="593"/>
      <c r="Y587" s="593"/>
      <c r="Z587" s="593"/>
      <c r="AA587" s="593"/>
      <c r="AB587" s="593"/>
      <c r="AC587" s="593"/>
      <c r="AD587" s="593"/>
      <c r="AE587" s="417"/>
      <c r="AF587" s="417"/>
      <c r="AG587" s="417"/>
      <c r="AH587" s="417"/>
      <c r="AI587" s="417"/>
      <c r="AJ587" s="417"/>
      <c r="AK587" s="417"/>
      <c r="AL587" s="417"/>
      <c r="AM587" s="417"/>
      <c r="AN587" s="417"/>
    </row>
    <row r="588" spans="1:40" s="233" customFormat="1">
      <c r="A588" s="232"/>
      <c r="C588" s="234"/>
      <c r="P588" s="417"/>
      <c r="Q588" s="593"/>
      <c r="R588" s="593"/>
      <c r="S588" s="593"/>
      <c r="T588" s="593"/>
      <c r="U588" s="593"/>
      <c r="V588" s="593"/>
      <c r="W588" s="593"/>
      <c r="X588" s="593"/>
      <c r="Y588" s="593"/>
      <c r="Z588" s="593"/>
      <c r="AA588" s="593"/>
      <c r="AB588" s="593"/>
      <c r="AC588" s="593"/>
      <c r="AD588" s="593"/>
      <c r="AE588" s="417"/>
      <c r="AF588" s="417"/>
      <c r="AG588" s="417"/>
      <c r="AH588" s="417"/>
      <c r="AI588" s="417"/>
      <c r="AJ588" s="417"/>
      <c r="AK588" s="417"/>
      <c r="AL588" s="417"/>
      <c r="AM588" s="417"/>
      <c r="AN588" s="417"/>
    </row>
    <row r="589" spans="1:40" s="233" customFormat="1">
      <c r="A589" s="232"/>
      <c r="C589" s="234"/>
      <c r="P589" s="417"/>
      <c r="Q589" s="593"/>
      <c r="R589" s="593"/>
      <c r="S589" s="593"/>
      <c r="T589" s="593"/>
      <c r="U589" s="593"/>
      <c r="V589" s="593"/>
      <c r="W589" s="593"/>
      <c r="X589" s="593"/>
      <c r="Y589" s="593"/>
      <c r="Z589" s="593"/>
      <c r="AA589" s="593"/>
      <c r="AB589" s="593"/>
      <c r="AC589" s="593"/>
      <c r="AD589" s="593"/>
      <c r="AE589" s="417"/>
      <c r="AF589" s="417"/>
      <c r="AG589" s="417"/>
      <c r="AH589" s="417"/>
      <c r="AI589" s="417"/>
      <c r="AJ589" s="417"/>
      <c r="AK589" s="417"/>
      <c r="AL589" s="417"/>
      <c r="AM589" s="417"/>
      <c r="AN589" s="417"/>
    </row>
    <row r="590" spans="1:40" s="233" customFormat="1">
      <c r="A590" s="232"/>
      <c r="C590" s="234"/>
      <c r="P590" s="417"/>
      <c r="Q590" s="593"/>
      <c r="R590" s="593"/>
      <c r="S590" s="593"/>
      <c r="T590" s="593"/>
      <c r="U590" s="593"/>
      <c r="V590" s="593"/>
      <c r="W590" s="593"/>
      <c r="X590" s="593"/>
      <c r="Y590" s="593"/>
      <c r="Z590" s="593"/>
      <c r="AA590" s="593"/>
      <c r="AB590" s="593"/>
      <c r="AC590" s="593"/>
      <c r="AD590" s="593"/>
      <c r="AE590" s="417"/>
      <c r="AF590" s="417"/>
      <c r="AG590" s="417"/>
      <c r="AH590" s="417"/>
      <c r="AI590" s="417"/>
      <c r="AJ590" s="417"/>
      <c r="AK590" s="417"/>
      <c r="AL590" s="417"/>
      <c r="AM590" s="417"/>
      <c r="AN590" s="417"/>
    </row>
    <row r="591" spans="1:40" s="233" customFormat="1">
      <c r="A591" s="232"/>
      <c r="C591" s="234"/>
      <c r="P591" s="417"/>
      <c r="Q591" s="593"/>
      <c r="R591" s="593"/>
      <c r="S591" s="593"/>
      <c r="T591" s="593"/>
      <c r="U591" s="593"/>
      <c r="V591" s="593"/>
      <c r="W591" s="593"/>
      <c r="X591" s="593"/>
      <c r="Y591" s="593"/>
      <c r="Z591" s="593"/>
      <c r="AA591" s="593"/>
      <c r="AB591" s="593"/>
      <c r="AC591" s="593"/>
      <c r="AD591" s="593"/>
      <c r="AE591" s="417"/>
      <c r="AF591" s="417"/>
      <c r="AG591" s="417"/>
      <c r="AH591" s="417"/>
      <c r="AI591" s="417"/>
      <c r="AJ591" s="417"/>
      <c r="AK591" s="417"/>
      <c r="AL591" s="417"/>
      <c r="AM591" s="417"/>
      <c r="AN591" s="417"/>
    </row>
    <row r="592" spans="1:40" s="233" customFormat="1">
      <c r="A592" s="232"/>
      <c r="C592" s="234"/>
      <c r="P592" s="417"/>
      <c r="Q592" s="593"/>
      <c r="R592" s="593"/>
      <c r="S592" s="593"/>
      <c r="T592" s="593"/>
      <c r="U592" s="593"/>
      <c r="V592" s="593"/>
      <c r="W592" s="593"/>
      <c r="X592" s="593"/>
      <c r="Y592" s="593"/>
      <c r="Z592" s="593"/>
      <c r="AA592" s="593"/>
      <c r="AB592" s="593"/>
      <c r="AC592" s="593"/>
      <c r="AD592" s="593"/>
      <c r="AE592" s="417"/>
      <c r="AF592" s="417"/>
      <c r="AG592" s="417"/>
      <c r="AH592" s="417"/>
      <c r="AI592" s="417"/>
      <c r="AJ592" s="417"/>
      <c r="AK592" s="417"/>
      <c r="AL592" s="417"/>
      <c r="AM592" s="417"/>
      <c r="AN592" s="417"/>
    </row>
    <row r="593" spans="1:40" s="233" customFormat="1">
      <c r="A593" s="232"/>
      <c r="C593" s="234"/>
      <c r="P593" s="417"/>
      <c r="Q593" s="593"/>
      <c r="R593" s="593"/>
      <c r="S593" s="593"/>
      <c r="T593" s="593"/>
      <c r="U593" s="593"/>
      <c r="V593" s="593"/>
      <c r="W593" s="593"/>
      <c r="X593" s="593"/>
      <c r="Y593" s="593"/>
      <c r="Z593" s="593"/>
      <c r="AA593" s="593"/>
      <c r="AB593" s="593"/>
      <c r="AC593" s="593"/>
      <c r="AD593" s="593"/>
      <c r="AE593" s="417"/>
      <c r="AF593" s="417"/>
      <c r="AG593" s="417"/>
      <c r="AH593" s="417"/>
      <c r="AI593" s="417"/>
      <c r="AJ593" s="417"/>
      <c r="AK593" s="417"/>
      <c r="AL593" s="417"/>
      <c r="AM593" s="417"/>
      <c r="AN593" s="417"/>
    </row>
    <row r="594" spans="1:40" s="233" customFormat="1">
      <c r="A594" s="232"/>
      <c r="C594" s="234"/>
      <c r="P594" s="417"/>
      <c r="Q594" s="593"/>
      <c r="R594" s="593"/>
      <c r="S594" s="593"/>
      <c r="T594" s="593"/>
      <c r="U594" s="593"/>
      <c r="V594" s="593"/>
      <c r="W594" s="593"/>
      <c r="X594" s="593"/>
      <c r="Y594" s="593"/>
      <c r="Z594" s="593"/>
      <c r="AA594" s="593"/>
      <c r="AB594" s="593"/>
      <c r="AC594" s="593"/>
      <c r="AD594" s="593"/>
      <c r="AE594" s="417"/>
      <c r="AF594" s="417"/>
      <c r="AG594" s="417"/>
      <c r="AH594" s="417"/>
      <c r="AI594" s="417"/>
      <c r="AJ594" s="417"/>
      <c r="AK594" s="417"/>
      <c r="AL594" s="417"/>
      <c r="AM594" s="417"/>
      <c r="AN594" s="417"/>
    </row>
    <row r="595" spans="1:40" s="233" customFormat="1">
      <c r="A595" s="232"/>
      <c r="C595" s="234"/>
      <c r="P595" s="417"/>
      <c r="Q595" s="593"/>
      <c r="R595" s="593"/>
      <c r="S595" s="593"/>
      <c r="T595" s="593"/>
      <c r="U595" s="593"/>
      <c r="V595" s="593"/>
      <c r="W595" s="593"/>
      <c r="X595" s="593"/>
      <c r="Y595" s="593"/>
      <c r="Z595" s="593"/>
      <c r="AA595" s="593"/>
      <c r="AB595" s="593"/>
      <c r="AC595" s="593"/>
      <c r="AD595" s="593"/>
      <c r="AE595" s="417"/>
      <c r="AF595" s="417"/>
      <c r="AG595" s="417"/>
      <c r="AH595" s="417"/>
      <c r="AI595" s="417"/>
      <c r="AJ595" s="417"/>
      <c r="AK595" s="417"/>
      <c r="AL595" s="417"/>
      <c r="AM595" s="417"/>
      <c r="AN595" s="417"/>
    </row>
    <row r="596" spans="1:40" s="233" customFormat="1">
      <c r="A596" s="232"/>
      <c r="C596" s="234"/>
      <c r="P596" s="417"/>
      <c r="Q596" s="593"/>
      <c r="R596" s="593"/>
      <c r="S596" s="593"/>
      <c r="T596" s="593"/>
      <c r="U596" s="593"/>
      <c r="V596" s="593"/>
      <c r="W596" s="593"/>
      <c r="X596" s="593"/>
      <c r="Y596" s="593"/>
      <c r="Z596" s="593"/>
      <c r="AA596" s="593"/>
      <c r="AB596" s="593"/>
      <c r="AC596" s="593"/>
      <c r="AD596" s="593"/>
      <c r="AE596" s="417"/>
      <c r="AF596" s="417"/>
      <c r="AG596" s="417"/>
      <c r="AH596" s="417"/>
      <c r="AI596" s="417"/>
      <c r="AJ596" s="417"/>
      <c r="AK596" s="417"/>
      <c r="AL596" s="417"/>
      <c r="AM596" s="417"/>
      <c r="AN596" s="417"/>
    </row>
    <row r="597" spans="1:40" s="233" customFormat="1">
      <c r="A597" s="232"/>
      <c r="C597" s="234"/>
      <c r="P597" s="417"/>
      <c r="Q597" s="593"/>
      <c r="R597" s="593"/>
      <c r="S597" s="593"/>
      <c r="T597" s="593"/>
      <c r="U597" s="593"/>
      <c r="V597" s="593"/>
      <c r="W597" s="593"/>
      <c r="X597" s="593"/>
      <c r="Y597" s="593"/>
      <c r="Z597" s="593"/>
      <c r="AA597" s="593"/>
      <c r="AB597" s="593"/>
      <c r="AC597" s="593"/>
      <c r="AD597" s="593"/>
      <c r="AE597" s="417"/>
      <c r="AF597" s="417"/>
      <c r="AG597" s="417"/>
      <c r="AH597" s="417"/>
      <c r="AI597" s="417"/>
      <c r="AJ597" s="417"/>
      <c r="AK597" s="417"/>
      <c r="AL597" s="417"/>
      <c r="AM597" s="417"/>
      <c r="AN597" s="417"/>
    </row>
    <row r="598" spans="1:40" s="233" customFormat="1">
      <c r="A598" s="232"/>
      <c r="C598" s="234"/>
      <c r="P598" s="417"/>
      <c r="Q598" s="593"/>
      <c r="R598" s="593"/>
      <c r="S598" s="593"/>
      <c r="T598" s="593"/>
      <c r="U598" s="593"/>
      <c r="V598" s="593"/>
      <c r="W598" s="593"/>
      <c r="X598" s="593"/>
      <c r="Y598" s="593"/>
      <c r="Z598" s="593"/>
      <c r="AA598" s="593"/>
      <c r="AB598" s="593"/>
      <c r="AC598" s="593"/>
      <c r="AD598" s="593"/>
      <c r="AE598" s="417"/>
      <c r="AF598" s="417"/>
      <c r="AG598" s="417"/>
      <c r="AH598" s="417"/>
      <c r="AI598" s="417"/>
      <c r="AJ598" s="417"/>
      <c r="AK598" s="417"/>
      <c r="AL598" s="417"/>
      <c r="AM598" s="417"/>
      <c r="AN598" s="417"/>
    </row>
    <row r="599" spans="1:40" s="233" customFormat="1">
      <c r="A599" s="232"/>
      <c r="C599" s="234"/>
      <c r="P599" s="417"/>
      <c r="Q599" s="593"/>
      <c r="R599" s="593"/>
      <c r="S599" s="593"/>
      <c r="T599" s="593"/>
      <c r="U599" s="593"/>
      <c r="V599" s="593"/>
      <c r="W599" s="593"/>
      <c r="X599" s="593"/>
      <c r="Y599" s="593"/>
      <c r="Z599" s="593"/>
      <c r="AA599" s="593"/>
      <c r="AB599" s="593"/>
      <c r="AC599" s="593"/>
      <c r="AD599" s="593"/>
      <c r="AE599" s="417"/>
      <c r="AF599" s="417"/>
      <c r="AG599" s="417"/>
      <c r="AH599" s="417"/>
      <c r="AI599" s="417"/>
      <c r="AJ599" s="417"/>
      <c r="AK599" s="417"/>
      <c r="AL599" s="417"/>
      <c r="AM599" s="417"/>
      <c r="AN599" s="417"/>
    </row>
    <row r="600" spans="1:40" s="233" customFormat="1">
      <c r="A600" s="232"/>
      <c r="C600" s="234"/>
      <c r="P600" s="417"/>
      <c r="Q600" s="593"/>
      <c r="R600" s="593"/>
      <c r="S600" s="593"/>
      <c r="T600" s="593"/>
      <c r="U600" s="593"/>
      <c r="V600" s="593"/>
      <c r="W600" s="593"/>
      <c r="X600" s="593"/>
      <c r="Y600" s="593"/>
      <c r="Z600" s="593"/>
      <c r="AA600" s="593"/>
      <c r="AB600" s="593"/>
      <c r="AC600" s="593"/>
      <c r="AD600" s="593"/>
      <c r="AE600" s="417"/>
      <c r="AF600" s="417"/>
      <c r="AG600" s="417"/>
      <c r="AH600" s="417"/>
      <c r="AI600" s="417"/>
      <c r="AJ600" s="417"/>
      <c r="AK600" s="417"/>
      <c r="AL600" s="417"/>
      <c r="AM600" s="417"/>
      <c r="AN600" s="417"/>
    </row>
    <row r="601" spans="1:40" s="233" customFormat="1">
      <c r="A601" s="232"/>
      <c r="C601" s="234"/>
      <c r="P601" s="417"/>
      <c r="Q601" s="593"/>
      <c r="R601" s="593"/>
      <c r="S601" s="593"/>
      <c r="T601" s="593"/>
      <c r="U601" s="593"/>
      <c r="V601" s="593"/>
      <c r="W601" s="593"/>
      <c r="X601" s="593"/>
      <c r="Y601" s="593"/>
      <c r="Z601" s="593"/>
      <c r="AA601" s="593"/>
      <c r="AB601" s="593"/>
      <c r="AC601" s="593"/>
      <c r="AD601" s="593"/>
      <c r="AE601" s="417"/>
      <c r="AF601" s="417"/>
      <c r="AG601" s="417"/>
      <c r="AH601" s="417"/>
      <c r="AI601" s="417"/>
      <c r="AJ601" s="417"/>
      <c r="AK601" s="417"/>
      <c r="AL601" s="417"/>
      <c r="AM601" s="417"/>
      <c r="AN601" s="417"/>
    </row>
    <row r="602" spans="1:40" s="233" customFormat="1">
      <c r="A602" s="232"/>
      <c r="C602" s="234"/>
      <c r="P602" s="417"/>
      <c r="Q602" s="593"/>
      <c r="R602" s="593"/>
      <c r="S602" s="593"/>
      <c r="T602" s="593"/>
      <c r="U602" s="593"/>
      <c r="V602" s="593"/>
      <c r="W602" s="593"/>
      <c r="X602" s="593"/>
      <c r="Y602" s="593"/>
      <c r="Z602" s="593"/>
      <c r="AA602" s="593"/>
      <c r="AB602" s="593"/>
      <c r="AC602" s="593"/>
      <c r="AD602" s="593"/>
      <c r="AE602" s="417"/>
      <c r="AF602" s="417"/>
      <c r="AG602" s="417"/>
      <c r="AH602" s="417"/>
      <c r="AI602" s="417"/>
      <c r="AJ602" s="417"/>
      <c r="AK602" s="417"/>
      <c r="AL602" s="417"/>
      <c r="AM602" s="417"/>
      <c r="AN602" s="417"/>
    </row>
    <row r="603" spans="1:40" s="233" customFormat="1">
      <c r="A603" s="232"/>
      <c r="C603" s="234"/>
      <c r="P603" s="417"/>
      <c r="Q603" s="593"/>
      <c r="R603" s="593"/>
      <c r="S603" s="593"/>
      <c r="T603" s="593"/>
      <c r="U603" s="593"/>
      <c r="V603" s="593"/>
      <c r="W603" s="593"/>
      <c r="X603" s="593"/>
      <c r="Y603" s="593"/>
      <c r="Z603" s="593"/>
      <c r="AA603" s="593"/>
      <c r="AB603" s="593"/>
      <c r="AC603" s="593"/>
      <c r="AD603" s="593"/>
      <c r="AE603" s="417"/>
      <c r="AF603" s="417"/>
      <c r="AG603" s="417"/>
      <c r="AH603" s="417"/>
      <c r="AI603" s="417"/>
      <c r="AJ603" s="417"/>
      <c r="AK603" s="417"/>
      <c r="AL603" s="417"/>
      <c r="AM603" s="417"/>
      <c r="AN603" s="417"/>
    </row>
    <row r="604" spans="1:40" s="233" customFormat="1">
      <c r="A604" s="232"/>
      <c r="C604" s="234"/>
      <c r="P604" s="417"/>
      <c r="Q604" s="593"/>
      <c r="R604" s="593"/>
      <c r="S604" s="593"/>
      <c r="T604" s="593"/>
      <c r="U604" s="593"/>
      <c r="V604" s="593"/>
      <c r="W604" s="593"/>
      <c r="X604" s="593"/>
      <c r="Y604" s="593"/>
      <c r="Z604" s="593"/>
      <c r="AA604" s="593"/>
      <c r="AB604" s="593"/>
      <c r="AC604" s="593"/>
      <c r="AD604" s="593"/>
      <c r="AE604" s="417"/>
      <c r="AF604" s="417"/>
      <c r="AG604" s="417"/>
      <c r="AH604" s="417"/>
      <c r="AI604" s="417"/>
      <c r="AJ604" s="417"/>
      <c r="AK604" s="417"/>
      <c r="AL604" s="417"/>
      <c r="AM604" s="417"/>
      <c r="AN604" s="417"/>
    </row>
    <row r="605" spans="1:40" s="233" customFormat="1">
      <c r="A605" s="232"/>
      <c r="C605" s="234"/>
      <c r="P605" s="417"/>
      <c r="Q605" s="593"/>
      <c r="R605" s="593"/>
      <c r="S605" s="593"/>
      <c r="T605" s="593"/>
      <c r="U605" s="593"/>
      <c r="V605" s="593"/>
      <c r="W605" s="593"/>
      <c r="X605" s="593"/>
      <c r="Y605" s="593"/>
      <c r="Z605" s="593"/>
      <c r="AA605" s="593"/>
      <c r="AB605" s="593"/>
      <c r="AC605" s="593"/>
      <c r="AD605" s="593"/>
      <c r="AE605" s="417"/>
      <c r="AF605" s="417"/>
      <c r="AG605" s="417"/>
      <c r="AH605" s="417"/>
      <c r="AI605" s="417"/>
      <c r="AJ605" s="417"/>
      <c r="AK605" s="417"/>
      <c r="AL605" s="417"/>
      <c r="AM605" s="417"/>
      <c r="AN605" s="417"/>
    </row>
    <row r="606" spans="1:40" s="233" customFormat="1">
      <c r="A606" s="232"/>
      <c r="C606" s="234"/>
      <c r="P606" s="417"/>
      <c r="Q606" s="593"/>
      <c r="R606" s="593"/>
      <c r="S606" s="593"/>
      <c r="T606" s="593"/>
      <c r="U606" s="593"/>
      <c r="V606" s="593"/>
      <c r="W606" s="593"/>
      <c r="X606" s="593"/>
      <c r="Y606" s="593"/>
      <c r="Z606" s="593"/>
      <c r="AA606" s="593"/>
      <c r="AB606" s="593"/>
      <c r="AC606" s="593"/>
      <c r="AD606" s="593"/>
      <c r="AE606" s="417"/>
      <c r="AF606" s="417"/>
      <c r="AG606" s="417"/>
      <c r="AH606" s="417"/>
      <c r="AI606" s="417"/>
      <c r="AJ606" s="417"/>
      <c r="AK606" s="417"/>
      <c r="AL606" s="417"/>
      <c r="AM606" s="417"/>
      <c r="AN606" s="417"/>
    </row>
    <row r="607" spans="1:40" s="233" customFormat="1">
      <c r="A607" s="232"/>
      <c r="C607" s="234"/>
      <c r="P607" s="417"/>
      <c r="Q607" s="593"/>
      <c r="R607" s="593"/>
      <c r="S607" s="593"/>
      <c r="T607" s="593"/>
      <c r="U607" s="593"/>
      <c r="V607" s="593"/>
      <c r="W607" s="593"/>
      <c r="X607" s="593"/>
      <c r="Y607" s="593"/>
      <c r="Z607" s="593"/>
      <c r="AA607" s="593"/>
      <c r="AB607" s="593"/>
      <c r="AC607" s="593"/>
      <c r="AD607" s="593"/>
      <c r="AE607" s="417"/>
      <c r="AF607" s="417"/>
      <c r="AG607" s="417"/>
      <c r="AH607" s="417"/>
      <c r="AI607" s="417"/>
      <c r="AJ607" s="417"/>
      <c r="AK607" s="417"/>
      <c r="AL607" s="417"/>
      <c r="AM607" s="417"/>
      <c r="AN607" s="417"/>
    </row>
    <row r="608" spans="1:40" s="233" customFormat="1">
      <c r="A608" s="232"/>
      <c r="C608" s="234"/>
      <c r="P608" s="417"/>
      <c r="Q608" s="593"/>
      <c r="R608" s="593"/>
      <c r="S608" s="593"/>
      <c r="T608" s="593"/>
      <c r="U608" s="593"/>
      <c r="V608" s="593"/>
      <c r="W608" s="593"/>
      <c r="X608" s="593"/>
      <c r="Y608" s="593"/>
      <c r="Z608" s="593"/>
      <c r="AA608" s="593"/>
      <c r="AB608" s="593"/>
      <c r="AC608" s="593"/>
      <c r="AD608" s="593"/>
      <c r="AE608" s="417"/>
      <c r="AF608" s="417"/>
      <c r="AG608" s="417"/>
      <c r="AH608" s="417"/>
      <c r="AI608" s="417"/>
      <c r="AJ608" s="417"/>
      <c r="AK608" s="417"/>
      <c r="AL608" s="417"/>
      <c r="AM608" s="417"/>
      <c r="AN608" s="417"/>
    </row>
    <row r="609" spans="1:40" s="233" customFormat="1">
      <c r="A609" s="232"/>
      <c r="C609" s="234"/>
      <c r="P609" s="417"/>
      <c r="Q609" s="593"/>
      <c r="R609" s="593"/>
      <c r="S609" s="593"/>
      <c r="T609" s="593"/>
      <c r="U609" s="593"/>
      <c r="V609" s="593"/>
      <c r="W609" s="593"/>
      <c r="X609" s="593"/>
      <c r="Y609" s="593"/>
      <c r="Z609" s="593"/>
      <c r="AA609" s="593"/>
      <c r="AB609" s="593"/>
      <c r="AC609" s="593"/>
      <c r="AD609" s="593"/>
      <c r="AE609" s="417"/>
      <c r="AF609" s="417"/>
      <c r="AG609" s="417"/>
      <c r="AH609" s="417"/>
      <c r="AI609" s="417"/>
      <c r="AJ609" s="417"/>
      <c r="AK609" s="417"/>
      <c r="AL609" s="417"/>
      <c r="AM609" s="417"/>
      <c r="AN609" s="417"/>
    </row>
    <row r="610" spans="1:40" s="233" customFormat="1">
      <c r="A610" s="232"/>
      <c r="C610" s="234"/>
      <c r="P610" s="417"/>
      <c r="Q610" s="593"/>
      <c r="R610" s="593"/>
      <c r="S610" s="593"/>
      <c r="T610" s="593"/>
      <c r="U610" s="593"/>
      <c r="V610" s="593"/>
      <c r="W610" s="593"/>
      <c r="X610" s="593"/>
      <c r="Y610" s="593"/>
      <c r="Z610" s="593"/>
      <c r="AA610" s="593"/>
      <c r="AB610" s="593"/>
      <c r="AC610" s="593"/>
      <c r="AD610" s="593"/>
      <c r="AE610" s="417"/>
      <c r="AF610" s="417"/>
      <c r="AG610" s="417"/>
      <c r="AH610" s="417"/>
      <c r="AI610" s="417"/>
      <c r="AJ610" s="417"/>
      <c r="AK610" s="417"/>
      <c r="AL610" s="417"/>
      <c r="AM610" s="417"/>
      <c r="AN610" s="417"/>
    </row>
    <row r="611" spans="1:40" s="233" customFormat="1">
      <c r="A611" s="232"/>
      <c r="C611" s="234"/>
      <c r="P611" s="417"/>
      <c r="Q611" s="593"/>
      <c r="R611" s="593"/>
      <c r="S611" s="593"/>
      <c r="T611" s="593"/>
      <c r="U611" s="593"/>
      <c r="V611" s="593"/>
      <c r="W611" s="593"/>
      <c r="X611" s="593"/>
      <c r="Y611" s="593"/>
      <c r="Z611" s="593"/>
      <c r="AA611" s="593"/>
      <c r="AB611" s="593"/>
      <c r="AC611" s="593"/>
      <c r="AD611" s="593"/>
      <c r="AE611" s="417"/>
      <c r="AF611" s="417"/>
      <c r="AG611" s="417"/>
      <c r="AH611" s="417"/>
      <c r="AI611" s="417"/>
      <c r="AJ611" s="417"/>
      <c r="AK611" s="417"/>
      <c r="AL611" s="417"/>
      <c r="AM611" s="417"/>
      <c r="AN611" s="417"/>
    </row>
    <row r="612" spans="1:40" s="233" customFormat="1">
      <c r="A612" s="232"/>
      <c r="C612" s="234"/>
      <c r="P612" s="417"/>
      <c r="Q612" s="593"/>
      <c r="R612" s="593"/>
      <c r="S612" s="593"/>
      <c r="T612" s="593"/>
      <c r="U612" s="593"/>
      <c r="V612" s="593"/>
      <c r="W612" s="593"/>
      <c r="X612" s="593"/>
      <c r="Y612" s="593"/>
      <c r="Z612" s="593"/>
      <c r="AA612" s="593"/>
      <c r="AB612" s="593"/>
      <c r="AC612" s="593"/>
      <c r="AD612" s="593"/>
      <c r="AE612" s="417"/>
      <c r="AF612" s="417"/>
      <c r="AG612" s="417"/>
      <c r="AH612" s="417"/>
      <c r="AI612" s="417"/>
      <c r="AJ612" s="417"/>
      <c r="AK612" s="417"/>
      <c r="AL612" s="417"/>
      <c r="AM612" s="417"/>
      <c r="AN612" s="417"/>
    </row>
    <row r="613" spans="1:40" s="233" customFormat="1">
      <c r="A613" s="232"/>
      <c r="C613" s="234"/>
      <c r="P613" s="417"/>
      <c r="Q613" s="593"/>
      <c r="R613" s="593"/>
      <c r="S613" s="593"/>
      <c r="T613" s="593"/>
      <c r="U613" s="593"/>
      <c r="V613" s="593"/>
      <c r="W613" s="593"/>
      <c r="X613" s="593"/>
      <c r="Y613" s="593"/>
      <c r="Z613" s="593"/>
      <c r="AA613" s="593"/>
      <c r="AB613" s="593"/>
      <c r="AC613" s="593"/>
      <c r="AD613" s="593"/>
      <c r="AE613" s="417"/>
      <c r="AF613" s="417"/>
      <c r="AG613" s="417"/>
      <c r="AH613" s="417"/>
      <c r="AI613" s="417"/>
      <c r="AJ613" s="417"/>
      <c r="AK613" s="417"/>
      <c r="AL613" s="417"/>
      <c r="AM613" s="417"/>
      <c r="AN613" s="417"/>
    </row>
    <row r="614" spans="1:40" s="233" customFormat="1">
      <c r="A614" s="232"/>
      <c r="C614" s="234"/>
      <c r="P614" s="417"/>
      <c r="Q614" s="593"/>
      <c r="R614" s="593"/>
      <c r="S614" s="593"/>
      <c r="T614" s="593"/>
      <c r="U614" s="593"/>
      <c r="V614" s="593"/>
      <c r="W614" s="593"/>
      <c r="X614" s="593"/>
      <c r="Y614" s="593"/>
      <c r="Z614" s="593"/>
      <c r="AA614" s="593"/>
      <c r="AB614" s="593"/>
      <c r="AC614" s="593"/>
      <c r="AD614" s="593"/>
      <c r="AE614" s="417"/>
      <c r="AF614" s="417"/>
      <c r="AG614" s="417"/>
      <c r="AH614" s="417"/>
      <c r="AI614" s="417"/>
      <c r="AJ614" s="417"/>
      <c r="AK614" s="417"/>
      <c r="AL614" s="417"/>
      <c r="AM614" s="417"/>
      <c r="AN614" s="417"/>
    </row>
    <row r="615" spans="1:40" s="233" customFormat="1">
      <c r="A615" s="232"/>
      <c r="C615" s="234"/>
      <c r="P615" s="417"/>
      <c r="Q615" s="593"/>
      <c r="R615" s="593"/>
      <c r="S615" s="593"/>
      <c r="T615" s="593"/>
      <c r="U615" s="593"/>
      <c r="V615" s="593"/>
      <c r="W615" s="593"/>
      <c r="X615" s="593"/>
      <c r="Y615" s="593"/>
      <c r="Z615" s="593"/>
      <c r="AA615" s="593"/>
      <c r="AB615" s="593"/>
      <c r="AC615" s="593"/>
      <c r="AD615" s="593"/>
      <c r="AE615" s="417"/>
      <c r="AF615" s="417"/>
      <c r="AG615" s="417"/>
      <c r="AH615" s="417"/>
      <c r="AI615" s="417"/>
      <c r="AJ615" s="417"/>
      <c r="AK615" s="417"/>
      <c r="AL615" s="417"/>
      <c r="AM615" s="417"/>
      <c r="AN615" s="417"/>
    </row>
    <row r="616" spans="1:40" s="233" customFormat="1">
      <c r="A616" s="232"/>
      <c r="C616" s="234"/>
      <c r="P616" s="417"/>
      <c r="Q616" s="593"/>
      <c r="R616" s="593"/>
      <c r="S616" s="593"/>
      <c r="T616" s="593"/>
      <c r="U616" s="593"/>
      <c r="V616" s="593"/>
      <c r="W616" s="593"/>
      <c r="X616" s="593"/>
      <c r="Y616" s="593"/>
      <c r="Z616" s="593"/>
      <c r="AA616" s="593"/>
      <c r="AB616" s="593"/>
      <c r="AC616" s="593"/>
      <c r="AD616" s="593"/>
      <c r="AE616" s="417"/>
      <c r="AF616" s="417"/>
      <c r="AG616" s="417"/>
      <c r="AH616" s="417"/>
      <c r="AI616" s="417"/>
      <c r="AJ616" s="417"/>
      <c r="AK616" s="417"/>
      <c r="AL616" s="417"/>
      <c r="AM616" s="417"/>
      <c r="AN616" s="417"/>
    </row>
    <row r="617" spans="1:40" s="233" customFormat="1">
      <c r="A617" s="232"/>
      <c r="C617" s="234"/>
      <c r="P617" s="417"/>
      <c r="Q617" s="593"/>
      <c r="R617" s="593"/>
      <c r="S617" s="593"/>
      <c r="T617" s="593"/>
      <c r="U617" s="593"/>
      <c r="V617" s="593"/>
      <c r="W617" s="593"/>
      <c r="X617" s="593"/>
      <c r="Y617" s="593"/>
      <c r="Z617" s="593"/>
      <c r="AA617" s="593"/>
      <c r="AB617" s="593"/>
      <c r="AC617" s="593"/>
      <c r="AD617" s="593"/>
      <c r="AE617" s="417"/>
      <c r="AF617" s="417"/>
      <c r="AG617" s="417"/>
      <c r="AH617" s="417"/>
      <c r="AI617" s="417"/>
      <c r="AJ617" s="417"/>
      <c r="AK617" s="417"/>
      <c r="AL617" s="417"/>
      <c r="AM617" s="417"/>
      <c r="AN617" s="417"/>
    </row>
    <row r="618" spans="1:40" s="233" customFormat="1">
      <c r="A618" s="232"/>
      <c r="C618" s="234"/>
      <c r="P618" s="417"/>
      <c r="Q618" s="593"/>
      <c r="R618" s="593"/>
      <c r="S618" s="593"/>
      <c r="T618" s="593"/>
      <c r="U618" s="593"/>
      <c r="V618" s="593"/>
      <c r="W618" s="593"/>
      <c r="X618" s="593"/>
      <c r="Y618" s="593"/>
      <c r="Z618" s="593"/>
      <c r="AA618" s="593"/>
      <c r="AB618" s="593"/>
      <c r="AC618" s="593"/>
      <c r="AD618" s="593"/>
      <c r="AE618" s="417"/>
      <c r="AF618" s="417"/>
      <c r="AG618" s="417"/>
      <c r="AH618" s="417"/>
      <c r="AI618" s="417"/>
      <c r="AJ618" s="417"/>
      <c r="AK618" s="417"/>
      <c r="AL618" s="417"/>
      <c r="AM618" s="417"/>
      <c r="AN618" s="417"/>
    </row>
    <row r="619" spans="1:40" s="233" customFormat="1">
      <c r="A619" s="232"/>
      <c r="C619" s="234"/>
      <c r="P619" s="417"/>
      <c r="Q619" s="593"/>
      <c r="R619" s="593"/>
      <c r="S619" s="593"/>
      <c r="T619" s="593"/>
      <c r="U619" s="593"/>
      <c r="V619" s="593"/>
      <c r="W619" s="593"/>
      <c r="X619" s="593"/>
      <c r="Y619" s="593"/>
      <c r="Z619" s="593"/>
      <c r="AA619" s="593"/>
      <c r="AB619" s="593"/>
      <c r="AC619" s="593"/>
      <c r="AD619" s="593"/>
      <c r="AE619" s="417"/>
      <c r="AF619" s="417"/>
      <c r="AG619" s="417"/>
      <c r="AH619" s="417"/>
      <c r="AI619" s="417"/>
      <c r="AJ619" s="417"/>
      <c r="AK619" s="417"/>
      <c r="AL619" s="417"/>
      <c r="AM619" s="417"/>
      <c r="AN619" s="417"/>
    </row>
    <row r="620" spans="1:40" s="233" customFormat="1">
      <c r="A620" s="232"/>
      <c r="C620" s="234"/>
      <c r="P620" s="417"/>
      <c r="Q620" s="593"/>
      <c r="R620" s="593"/>
      <c r="S620" s="593"/>
      <c r="T620" s="593"/>
      <c r="U620" s="593"/>
      <c r="V620" s="593"/>
      <c r="W620" s="593"/>
      <c r="X620" s="593"/>
      <c r="Y620" s="593"/>
      <c r="Z620" s="593"/>
      <c r="AA620" s="593"/>
      <c r="AB620" s="593"/>
      <c r="AC620" s="593"/>
      <c r="AD620" s="593"/>
      <c r="AE620" s="417"/>
      <c r="AF620" s="417"/>
      <c r="AG620" s="417"/>
      <c r="AH620" s="417"/>
      <c r="AI620" s="417"/>
      <c r="AJ620" s="417"/>
      <c r="AK620" s="417"/>
      <c r="AL620" s="417"/>
      <c r="AM620" s="417"/>
      <c r="AN620" s="417"/>
    </row>
    <row r="621" spans="1:40" s="233" customFormat="1">
      <c r="A621" s="232"/>
      <c r="C621" s="234"/>
      <c r="P621" s="417"/>
      <c r="Q621" s="593"/>
      <c r="R621" s="593"/>
      <c r="S621" s="593"/>
      <c r="T621" s="593"/>
      <c r="U621" s="593"/>
      <c r="V621" s="593"/>
      <c r="W621" s="593"/>
      <c r="X621" s="593"/>
      <c r="Y621" s="593"/>
      <c r="Z621" s="593"/>
      <c r="AA621" s="593"/>
      <c r="AB621" s="593"/>
      <c r="AC621" s="593"/>
      <c r="AD621" s="593"/>
      <c r="AE621" s="417"/>
      <c r="AF621" s="417"/>
      <c r="AG621" s="417"/>
      <c r="AH621" s="417"/>
      <c r="AI621" s="417"/>
      <c r="AJ621" s="417"/>
      <c r="AK621" s="417"/>
      <c r="AL621" s="417"/>
      <c r="AM621" s="417"/>
      <c r="AN621" s="417"/>
    </row>
    <row r="622" spans="1:40" s="233" customFormat="1">
      <c r="A622" s="232"/>
      <c r="C622" s="234"/>
      <c r="P622" s="417"/>
      <c r="Q622" s="593"/>
      <c r="R622" s="593"/>
      <c r="S622" s="593"/>
      <c r="T622" s="593"/>
      <c r="U622" s="593"/>
      <c r="V622" s="593"/>
      <c r="W622" s="593"/>
      <c r="X622" s="593"/>
      <c r="Y622" s="593"/>
      <c r="Z622" s="593"/>
      <c r="AA622" s="593"/>
      <c r="AB622" s="593"/>
      <c r="AC622" s="593"/>
      <c r="AD622" s="593"/>
      <c r="AE622" s="417"/>
      <c r="AF622" s="417"/>
      <c r="AG622" s="417"/>
      <c r="AH622" s="417"/>
      <c r="AI622" s="417"/>
      <c r="AJ622" s="417"/>
      <c r="AK622" s="417"/>
      <c r="AL622" s="417"/>
      <c r="AM622" s="417"/>
      <c r="AN622" s="417"/>
    </row>
    <row r="623" spans="1:40" s="233" customFormat="1">
      <c r="A623" s="232"/>
      <c r="C623" s="234"/>
      <c r="P623" s="417"/>
      <c r="Q623" s="593"/>
      <c r="R623" s="593"/>
      <c r="S623" s="593"/>
      <c r="T623" s="593"/>
      <c r="U623" s="593"/>
      <c r="V623" s="593"/>
      <c r="W623" s="593"/>
      <c r="X623" s="593"/>
      <c r="Y623" s="593"/>
      <c r="Z623" s="593"/>
      <c r="AA623" s="593"/>
      <c r="AB623" s="593"/>
      <c r="AC623" s="593"/>
      <c r="AD623" s="593"/>
      <c r="AE623" s="417"/>
      <c r="AF623" s="417"/>
      <c r="AG623" s="417"/>
      <c r="AH623" s="417"/>
      <c r="AI623" s="417"/>
      <c r="AJ623" s="417"/>
      <c r="AK623" s="417"/>
      <c r="AL623" s="417"/>
      <c r="AM623" s="417"/>
      <c r="AN623" s="417"/>
    </row>
    <row r="624" spans="1:40" s="233" customFormat="1">
      <c r="A624" s="232"/>
      <c r="C624" s="234"/>
      <c r="P624" s="417"/>
      <c r="Q624" s="593"/>
      <c r="R624" s="593"/>
      <c r="S624" s="593"/>
      <c r="T624" s="593"/>
      <c r="U624" s="593"/>
      <c r="V624" s="593"/>
      <c r="W624" s="593"/>
      <c r="X624" s="593"/>
      <c r="Y624" s="593"/>
      <c r="Z624" s="593"/>
      <c r="AA624" s="593"/>
      <c r="AB624" s="593"/>
      <c r="AC624" s="593"/>
      <c r="AD624" s="593"/>
      <c r="AE624" s="417"/>
      <c r="AF624" s="417"/>
      <c r="AG624" s="417"/>
      <c r="AH624" s="417"/>
      <c r="AI624" s="417"/>
      <c r="AJ624" s="417"/>
      <c r="AK624" s="417"/>
      <c r="AL624" s="417"/>
      <c r="AM624" s="417"/>
      <c r="AN624" s="417"/>
    </row>
    <row r="625" spans="1:40" s="233" customFormat="1">
      <c r="A625" s="232"/>
      <c r="C625" s="234"/>
      <c r="P625" s="417"/>
      <c r="Q625" s="593"/>
      <c r="R625" s="593"/>
      <c r="S625" s="593"/>
      <c r="T625" s="593"/>
      <c r="U625" s="593"/>
      <c r="V625" s="593"/>
      <c r="W625" s="593"/>
      <c r="X625" s="593"/>
      <c r="Y625" s="593"/>
      <c r="Z625" s="593"/>
      <c r="AA625" s="593"/>
      <c r="AB625" s="593"/>
      <c r="AC625" s="593"/>
      <c r="AD625" s="593"/>
      <c r="AE625" s="417"/>
      <c r="AF625" s="417"/>
      <c r="AG625" s="417"/>
      <c r="AH625" s="417"/>
      <c r="AI625" s="417"/>
      <c r="AJ625" s="417"/>
      <c r="AK625" s="417"/>
      <c r="AL625" s="417"/>
      <c r="AM625" s="417"/>
      <c r="AN625" s="417"/>
    </row>
    <row r="626" spans="1:40" s="233" customFormat="1">
      <c r="A626" s="232"/>
      <c r="C626" s="234"/>
      <c r="P626" s="417"/>
      <c r="Q626" s="593"/>
      <c r="R626" s="593"/>
      <c r="S626" s="593"/>
      <c r="T626" s="593"/>
      <c r="U626" s="593"/>
      <c r="V626" s="593"/>
      <c r="W626" s="593"/>
      <c r="X626" s="593"/>
      <c r="Y626" s="593"/>
      <c r="Z626" s="593"/>
      <c r="AA626" s="593"/>
      <c r="AB626" s="593"/>
      <c r="AC626" s="593"/>
      <c r="AD626" s="593"/>
      <c r="AE626" s="417"/>
      <c r="AF626" s="417"/>
      <c r="AG626" s="417"/>
      <c r="AH626" s="417"/>
      <c r="AI626" s="417"/>
      <c r="AJ626" s="417"/>
      <c r="AK626" s="417"/>
      <c r="AL626" s="417"/>
      <c r="AM626" s="417"/>
      <c r="AN626" s="417"/>
    </row>
    <row r="627" spans="1:40" s="233" customFormat="1">
      <c r="A627" s="232"/>
      <c r="C627" s="234"/>
      <c r="P627" s="417"/>
      <c r="Q627" s="593"/>
      <c r="R627" s="593"/>
      <c r="S627" s="593"/>
      <c r="T627" s="593"/>
      <c r="U627" s="593"/>
      <c r="V627" s="593"/>
      <c r="W627" s="593"/>
      <c r="X627" s="593"/>
      <c r="Y627" s="593"/>
      <c r="Z627" s="593"/>
      <c r="AA627" s="593"/>
      <c r="AB627" s="593"/>
      <c r="AC627" s="593"/>
      <c r="AD627" s="593"/>
      <c r="AE627" s="417"/>
      <c r="AF627" s="417"/>
      <c r="AG627" s="417"/>
      <c r="AH627" s="417"/>
      <c r="AI627" s="417"/>
      <c r="AJ627" s="417"/>
      <c r="AK627" s="417"/>
      <c r="AL627" s="417"/>
      <c r="AM627" s="417"/>
      <c r="AN627" s="417"/>
    </row>
    <row r="628" spans="1:40" s="233" customFormat="1">
      <c r="A628" s="232"/>
      <c r="C628" s="234"/>
      <c r="P628" s="417"/>
      <c r="Q628" s="593"/>
      <c r="R628" s="593"/>
      <c r="S628" s="593"/>
      <c r="T628" s="593"/>
      <c r="U628" s="593"/>
      <c r="V628" s="593"/>
      <c r="W628" s="593"/>
      <c r="X628" s="593"/>
      <c r="Y628" s="593"/>
      <c r="Z628" s="593"/>
      <c r="AA628" s="593"/>
      <c r="AB628" s="593"/>
      <c r="AC628" s="593"/>
      <c r="AD628" s="593"/>
      <c r="AE628" s="417"/>
      <c r="AF628" s="417"/>
      <c r="AG628" s="417"/>
      <c r="AH628" s="417"/>
      <c r="AI628" s="417"/>
      <c r="AJ628" s="417"/>
      <c r="AK628" s="417"/>
      <c r="AL628" s="417"/>
      <c r="AM628" s="417"/>
      <c r="AN628" s="417"/>
    </row>
    <row r="629" spans="1:40" s="233" customFormat="1">
      <c r="A629" s="232"/>
      <c r="C629" s="234"/>
      <c r="P629" s="417"/>
      <c r="Q629" s="593"/>
      <c r="R629" s="593"/>
      <c r="S629" s="593"/>
      <c r="T629" s="593"/>
      <c r="U629" s="593"/>
      <c r="V629" s="593"/>
      <c r="W629" s="593"/>
      <c r="X629" s="593"/>
      <c r="Y629" s="593"/>
      <c r="Z629" s="593"/>
      <c r="AA629" s="593"/>
      <c r="AB629" s="593"/>
      <c r="AC629" s="593"/>
      <c r="AD629" s="593"/>
      <c r="AE629" s="417"/>
      <c r="AF629" s="417"/>
      <c r="AG629" s="417"/>
      <c r="AH629" s="417"/>
      <c r="AI629" s="417"/>
      <c r="AJ629" s="417"/>
      <c r="AK629" s="417"/>
      <c r="AL629" s="417"/>
      <c r="AM629" s="417"/>
      <c r="AN629" s="417"/>
    </row>
    <row r="630" spans="1:40" s="233" customFormat="1">
      <c r="A630" s="232"/>
      <c r="C630" s="234"/>
      <c r="P630" s="417"/>
      <c r="Q630" s="593"/>
      <c r="R630" s="593"/>
      <c r="S630" s="593"/>
      <c r="T630" s="593"/>
      <c r="U630" s="593"/>
      <c r="V630" s="593"/>
      <c r="W630" s="593"/>
      <c r="X630" s="593"/>
      <c r="Y630" s="593"/>
      <c r="Z630" s="593"/>
      <c r="AA630" s="593"/>
      <c r="AB630" s="593"/>
      <c r="AC630" s="593"/>
      <c r="AD630" s="593"/>
      <c r="AE630" s="417"/>
      <c r="AF630" s="417"/>
      <c r="AG630" s="417"/>
      <c r="AH630" s="417"/>
      <c r="AI630" s="417"/>
      <c r="AJ630" s="417"/>
      <c r="AK630" s="417"/>
      <c r="AL630" s="417"/>
      <c r="AM630" s="417"/>
      <c r="AN630" s="417"/>
    </row>
    <row r="631" spans="1:40" s="233" customFormat="1">
      <c r="A631" s="232"/>
      <c r="C631" s="234"/>
      <c r="P631" s="417"/>
      <c r="Q631" s="593"/>
      <c r="R631" s="593"/>
      <c r="S631" s="593"/>
      <c r="T631" s="593"/>
      <c r="U631" s="593"/>
      <c r="V631" s="593"/>
      <c r="W631" s="593"/>
      <c r="X631" s="593"/>
      <c r="Y631" s="593"/>
      <c r="Z631" s="593"/>
      <c r="AA631" s="593"/>
      <c r="AB631" s="593"/>
      <c r="AC631" s="593"/>
      <c r="AD631" s="593"/>
      <c r="AE631" s="417"/>
      <c r="AF631" s="417"/>
      <c r="AG631" s="417"/>
      <c r="AH631" s="417"/>
      <c r="AI631" s="417"/>
      <c r="AJ631" s="417"/>
      <c r="AK631" s="417"/>
      <c r="AL631" s="417"/>
      <c r="AM631" s="417"/>
      <c r="AN631" s="417"/>
    </row>
    <row r="632" spans="1:40" s="233" customFormat="1">
      <c r="A632" s="232"/>
      <c r="C632" s="234"/>
      <c r="P632" s="417"/>
      <c r="Q632" s="593"/>
      <c r="R632" s="593"/>
      <c r="S632" s="593"/>
      <c r="T632" s="593"/>
      <c r="U632" s="593"/>
      <c r="V632" s="593"/>
      <c r="W632" s="593"/>
      <c r="X632" s="593"/>
      <c r="Y632" s="593"/>
      <c r="Z632" s="593"/>
      <c r="AA632" s="593"/>
      <c r="AB632" s="593"/>
      <c r="AC632" s="593"/>
      <c r="AD632" s="593"/>
      <c r="AE632" s="417"/>
      <c r="AF632" s="417"/>
      <c r="AG632" s="417"/>
      <c r="AH632" s="417"/>
      <c r="AI632" s="417"/>
      <c r="AJ632" s="417"/>
      <c r="AK632" s="417"/>
      <c r="AL632" s="417"/>
      <c r="AM632" s="417"/>
      <c r="AN632" s="417"/>
    </row>
    <row r="633" spans="1:40" s="233" customFormat="1">
      <c r="A633" s="232"/>
      <c r="C633" s="234"/>
      <c r="P633" s="417"/>
      <c r="Q633" s="593"/>
      <c r="R633" s="593"/>
      <c r="S633" s="593"/>
      <c r="T633" s="593"/>
      <c r="U633" s="593"/>
      <c r="V633" s="593"/>
      <c r="W633" s="593"/>
      <c r="X633" s="593"/>
      <c r="Y633" s="593"/>
      <c r="Z633" s="593"/>
      <c r="AA633" s="593"/>
      <c r="AB633" s="593"/>
      <c r="AC633" s="593"/>
      <c r="AD633" s="593"/>
      <c r="AE633" s="417"/>
      <c r="AF633" s="417"/>
      <c r="AG633" s="417"/>
      <c r="AH633" s="417"/>
      <c r="AI633" s="417"/>
      <c r="AJ633" s="417"/>
      <c r="AK633" s="417"/>
      <c r="AL633" s="417"/>
      <c r="AM633" s="417"/>
      <c r="AN633" s="417"/>
    </row>
    <row r="634" spans="1:40" s="233" customFormat="1">
      <c r="A634" s="232"/>
      <c r="C634" s="234"/>
      <c r="P634" s="417"/>
      <c r="Q634" s="593"/>
      <c r="R634" s="593"/>
      <c r="S634" s="593"/>
      <c r="T634" s="593"/>
      <c r="U634" s="593"/>
      <c r="V634" s="593"/>
      <c r="W634" s="593"/>
      <c r="X634" s="593"/>
      <c r="Y634" s="593"/>
      <c r="Z634" s="593"/>
      <c r="AA634" s="593"/>
      <c r="AB634" s="593"/>
      <c r="AC634" s="593"/>
      <c r="AD634" s="593"/>
      <c r="AE634" s="417"/>
      <c r="AF634" s="417"/>
      <c r="AG634" s="417"/>
      <c r="AH634" s="417"/>
      <c r="AI634" s="417"/>
      <c r="AJ634" s="417"/>
      <c r="AK634" s="417"/>
      <c r="AL634" s="417"/>
      <c r="AM634" s="417"/>
      <c r="AN634" s="417"/>
    </row>
    <row r="635" spans="1:40" s="233" customFormat="1">
      <c r="A635" s="232"/>
      <c r="C635" s="234"/>
      <c r="P635" s="417"/>
      <c r="Q635" s="593"/>
      <c r="R635" s="593"/>
      <c r="S635" s="593"/>
      <c r="T635" s="593"/>
      <c r="U635" s="593"/>
      <c r="V635" s="593"/>
      <c r="W635" s="593"/>
      <c r="X635" s="593"/>
      <c r="Y635" s="593"/>
      <c r="Z635" s="593"/>
      <c r="AA635" s="593"/>
      <c r="AB635" s="593"/>
      <c r="AC635" s="593"/>
      <c r="AD635" s="593"/>
      <c r="AE635" s="417"/>
      <c r="AF635" s="417"/>
      <c r="AG635" s="417"/>
      <c r="AH635" s="417"/>
      <c r="AI635" s="417"/>
      <c r="AJ635" s="417"/>
      <c r="AK635" s="417"/>
      <c r="AL635" s="417"/>
      <c r="AM635" s="417"/>
      <c r="AN635" s="417"/>
    </row>
    <row r="636" spans="1:40" s="233" customFormat="1">
      <c r="A636" s="232"/>
      <c r="C636" s="234"/>
      <c r="P636" s="417"/>
      <c r="Q636" s="593"/>
      <c r="R636" s="593"/>
      <c r="S636" s="593"/>
      <c r="T636" s="593"/>
      <c r="U636" s="593"/>
      <c r="V636" s="593"/>
      <c r="W636" s="593"/>
      <c r="X636" s="593"/>
      <c r="Y636" s="593"/>
      <c r="Z636" s="593"/>
      <c r="AA636" s="593"/>
      <c r="AB636" s="593"/>
      <c r="AC636" s="593"/>
      <c r="AD636" s="593"/>
      <c r="AE636" s="417"/>
      <c r="AF636" s="417"/>
      <c r="AG636" s="417"/>
      <c r="AH636" s="417"/>
      <c r="AI636" s="417"/>
      <c r="AJ636" s="417"/>
      <c r="AK636" s="417"/>
      <c r="AL636" s="417"/>
      <c r="AM636" s="417"/>
      <c r="AN636" s="417"/>
    </row>
    <row r="637" spans="1:40" s="233" customFormat="1">
      <c r="A637" s="232"/>
      <c r="C637" s="234"/>
      <c r="P637" s="417"/>
      <c r="Q637" s="593"/>
      <c r="R637" s="593"/>
      <c r="S637" s="593"/>
      <c r="T637" s="593"/>
      <c r="U637" s="593"/>
      <c r="V637" s="593"/>
      <c r="W637" s="593"/>
      <c r="X637" s="593"/>
      <c r="Y637" s="593"/>
      <c r="Z637" s="593"/>
      <c r="AA637" s="593"/>
      <c r="AB637" s="593"/>
      <c r="AC637" s="593"/>
      <c r="AD637" s="593"/>
      <c r="AE637" s="417"/>
      <c r="AF637" s="417"/>
      <c r="AG637" s="417"/>
      <c r="AH637" s="417"/>
      <c r="AI637" s="417"/>
      <c r="AJ637" s="417"/>
      <c r="AK637" s="417"/>
      <c r="AL637" s="417"/>
      <c r="AM637" s="417"/>
      <c r="AN637" s="417"/>
    </row>
    <row r="638" spans="1:40" s="233" customFormat="1">
      <c r="A638" s="232"/>
      <c r="C638" s="234"/>
      <c r="P638" s="417"/>
      <c r="Q638" s="593"/>
      <c r="R638" s="593"/>
      <c r="S638" s="593"/>
      <c r="T638" s="593"/>
      <c r="U638" s="593"/>
      <c r="V638" s="593"/>
      <c r="W638" s="593"/>
      <c r="X638" s="593"/>
      <c r="Y638" s="593"/>
      <c r="Z638" s="593"/>
      <c r="AA638" s="593"/>
      <c r="AB638" s="593"/>
      <c r="AC638" s="593"/>
      <c r="AD638" s="593"/>
      <c r="AE638" s="417"/>
      <c r="AF638" s="417"/>
      <c r="AG638" s="417"/>
      <c r="AH638" s="417"/>
      <c r="AI638" s="417"/>
      <c r="AJ638" s="417"/>
      <c r="AK638" s="417"/>
      <c r="AL638" s="417"/>
      <c r="AM638" s="417"/>
      <c r="AN638" s="417"/>
    </row>
    <row r="639" spans="1:40" s="233" customFormat="1">
      <c r="A639" s="232"/>
      <c r="C639" s="234"/>
      <c r="P639" s="417"/>
      <c r="Q639" s="593"/>
      <c r="R639" s="593"/>
      <c r="S639" s="593"/>
      <c r="T639" s="593"/>
      <c r="U639" s="593"/>
      <c r="V639" s="593"/>
      <c r="W639" s="593"/>
      <c r="X639" s="593"/>
      <c r="Y639" s="593"/>
      <c r="Z639" s="593"/>
      <c r="AA639" s="593"/>
      <c r="AB639" s="593"/>
      <c r="AC639" s="593"/>
      <c r="AD639" s="593"/>
      <c r="AE639" s="417"/>
      <c r="AF639" s="417"/>
      <c r="AG639" s="417"/>
      <c r="AH639" s="417"/>
      <c r="AI639" s="417"/>
      <c r="AJ639" s="417"/>
      <c r="AK639" s="417"/>
      <c r="AL639" s="417"/>
      <c r="AM639" s="417"/>
      <c r="AN639" s="417"/>
    </row>
    <row r="640" spans="1:40" s="233" customFormat="1">
      <c r="A640" s="232"/>
      <c r="C640" s="234"/>
      <c r="P640" s="417"/>
      <c r="Q640" s="593"/>
      <c r="R640" s="593"/>
      <c r="S640" s="593"/>
      <c r="T640" s="593"/>
      <c r="U640" s="593"/>
      <c r="V640" s="593"/>
      <c r="W640" s="593"/>
      <c r="X640" s="593"/>
      <c r="Y640" s="593"/>
      <c r="Z640" s="593"/>
      <c r="AA640" s="593"/>
      <c r="AB640" s="593"/>
      <c r="AC640" s="593"/>
      <c r="AD640" s="593"/>
      <c r="AE640" s="417"/>
      <c r="AF640" s="417"/>
      <c r="AG640" s="417"/>
      <c r="AH640" s="417"/>
      <c r="AI640" s="417"/>
      <c r="AJ640" s="417"/>
      <c r="AK640" s="417"/>
      <c r="AL640" s="417"/>
      <c r="AM640" s="417"/>
      <c r="AN640" s="417"/>
    </row>
    <row r="641" spans="1:40" s="233" customFormat="1">
      <c r="A641" s="232"/>
      <c r="C641" s="234"/>
      <c r="P641" s="417"/>
      <c r="Q641" s="593"/>
      <c r="R641" s="593"/>
      <c r="S641" s="593"/>
      <c r="T641" s="593"/>
      <c r="U641" s="593"/>
      <c r="V641" s="593"/>
      <c r="W641" s="593"/>
      <c r="X641" s="593"/>
      <c r="Y641" s="593"/>
      <c r="Z641" s="593"/>
      <c r="AA641" s="593"/>
      <c r="AB641" s="593"/>
      <c r="AC641" s="593"/>
      <c r="AD641" s="593"/>
      <c r="AE641" s="417"/>
      <c r="AF641" s="417"/>
      <c r="AG641" s="417"/>
      <c r="AH641" s="417"/>
      <c r="AI641" s="417"/>
      <c r="AJ641" s="417"/>
      <c r="AK641" s="417"/>
      <c r="AL641" s="417"/>
      <c r="AM641" s="417"/>
      <c r="AN641" s="417"/>
    </row>
    <row r="642" spans="1:40" s="233" customFormat="1">
      <c r="A642" s="232"/>
      <c r="C642" s="234"/>
      <c r="P642" s="417"/>
      <c r="Q642" s="593"/>
      <c r="R642" s="593"/>
      <c r="S642" s="593"/>
      <c r="T642" s="593"/>
      <c r="U642" s="593"/>
      <c r="V642" s="593"/>
      <c r="W642" s="593"/>
      <c r="X642" s="593"/>
      <c r="Y642" s="593"/>
      <c r="Z642" s="593"/>
      <c r="AA642" s="593"/>
      <c r="AB642" s="593"/>
      <c r="AC642" s="593"/>
      <c r="AD642" s="593"/>
      <c r="AE642" s="417"/>
      <c r="AF642" s="417"/>
      <c r="AG642" s="417"/>
      <c r="AH642" s="417"/>
      <c r="AI642" s="417"/>
      <c r="AJ642" s="417"/>
      <c r="AK642" s="417"/>
      <c r="AL642" s="417"/>
      <c r="AM642" s="417"/>
      <c r="AN642" s="417"/>
    </row>
    <row r="643" spans="1:40" s="233" customFormat="1">
      <c r="A643" s="232"/>
      <c r="C643" s="234"/>
      <c r="P643" s="417"/>
      <c r="Q643" s="593"/>
      <c r="R643" s="593"/>
      <c r="S643" s="593"/>
      <c r="T643" s="593"/>
      <c r="U643" s="593"/>
      <c r="V643" s="593"/>
      <c r="W643" s="593"/>
      <c r="X643" s="593"/>
      <c r="Y643" s="593"/>
      <c r="Z643" s="593"/>
      <c r="AA643" s="593"/>
      <c r="AB643" s="593"/>
      <c r="AC643" s="593"/>
      <c r="AD643" s="593"/>
      <c r="AE643" s="417"/>
      <c r="AF643" s="417"/>
      <c r="AG643" s="417"/>
      <c r="AH643" s="417"/>
      <c r="AI643" s="417"/>
      <c r="AJ643" s="417"/>
      <c r="AK643" s="417"/>
      <c r="AL643" s="417"/>
      <c r="AM643" s="417"/>
      <c r="AN643" s="417"/>
    </row>
    <row r="644" spans="1:40" s="233" customFormat="1">
      <c r="A644" s="232"/>
      <c r="C644" s="234"/>
      <c r="P644" s="417"/>
      <c r="Q644" s="593"/>
      <c r="R644" s="593"/>
      <c r="S644" s="593"/>
      <c r="T644" s="593"/>
      <c r="U644" s="593"/>
      <c r="V644" s="593"/>
      <c r="W644" s="593"/>
      <c r="X644" s="593"/>
      <c r="Y644" s="593"/>
      <c r="Z644" s="593"/>
      <c r="AA644" s="593"/>
      <c r="AB644" s="593"/>
      <c r="AC644" s="593"/>
      <c r="AD644" s="593"/>
      <c r="AE644" s="417"/>
      <c r="AF644" s="417"/>
      <c r="AG644" s="417"/>
      <c r="AH644" s="417"/>
      <c r="AI644" s="417"/>
      <c r="AJ644" s="417"/>
      <c r="AK644" s="417"/>
      <c r="AL644" s="417"/>
      <c r="AM644" s="417"/>
      <c r="AN644" s="417"/>
    </row>
    <row r="645" spans="1:40" s="233" customFormat="1">
      <c r="A645" s="232"/>
      <c r="C645" s="234"/>
      <c r="P645" s="417"/>
      <c r="Q645" s="593"/>
      <c r="R645" s="593"/>
      <c r="S645" s="593"/>
      <c r="T645" s="593"/>
      <c r="U645" s="593"/>
      <c r="V645" s="593"/>
      <c r="W645" s="593"/>
      <c r="X645" s="593"/>
      <c r="Y645" s="593"/>
      <c r="Z645" s="593"/>
      <c r="AA645" s="593"/>
      <c r="AB645" s="593"/>
      <c r="AC645" s="593"/>
      <c r="AD645" s="593"/>
      <c r="AE645" s="417"/>
      <c r="AF645" s="417"/>
      <c r="AG645" s="417"/>
      <c r="AH645" s="417"/>
      <c r="AI645" s="417"/>
      <c r="AJ645" s="417"/>
      <c r="AK645" s="417"/>
      <c r="AL645" s="417"/>
      <c r="AM645" s="417"/>
      <c r="AN645" s="417"/>
    </row>
    <row r="646" spans="1:40" s="233" customFormat="1">
      <c r="A646" s="232"/>
      <c r="C646" s="234"/>
      <c r="P646" s="417"/>
      <c r="Q646" s="593"/>
      <c r="R646" s="593"/>
      <c r="S646" s="593"/>
      <c r="T646" s="593"/>
      <c r="U646" s="593"/>
      <c r="V646" s="593"/>
      <c r="W646" s="593"/>
      <c r="X646" s="593"/>
      <c r="Y646" s="593"/>
      <c r="Z646" s="593"/>
      <c r="AA646" s="593"/>
      <c r="AB646" s="593"/>
      <c r="AC646" s="593"/>
      <c r="AD646" s="593"/>
      <c r="AE646" s="417"/>
      <c r="AF646" s="417"/>
      <c r="AG646" s="417"/>
      <c r="AH646" s="417"/>
      <c r="AI646" s="417"/>
      <c r="AJ646" s="417"/>
      <c r="AK646" s="417"/>
      <c r="AL646" s="417"/>
      <c r="AM646" s="417"/>
      <c r="AN646" s="417"/>
    </row>
    <row r="647" spans="1:40" s="233" customFormat="1">
      <c r="A647" s="232"/>
      <c r="C647" s="234"/>
      <c r="P647" s="417"/>
      <c r="Q647" s="593"/>
      <c r="R647" s="593"/>
      <c r="S647" s="593"/>
      <c r="T647" s="593"/>
      <c r="U647" s="593"/>
      <c r="V647" s="593"/>
      <c r="W647" s="593"/>
      <c r="X647" s="593"/>
      <c r="Y647" s="593"/>
      <c r="Z647" s="593"/>
      <c r="AA647" s="593"/>
      <c r="AB647" s="593"/>
      <c r="AC647" s="593"/>
      <c r="AD647" s="593"/>
      <c r="AE647" s="417"/>
      <c r="AF647" s="417"/>
      <c r="AG647" s="417"/>
      <c r="AH647" s="417"/>
      <c r="AI647" s="417"/>
      <c r="AJ647" s="417"/>
      <c r="AK647" s="417"/>
      <c r="AL647" s="417"/>
      <c r="AM647" s="417"/>
      <c r="AN647" s="417"/>
    </row>
    <row r="648" spans="1:40" s="233" customFormat="1">
      <c r="A648" s="232"/>
      <c r="C648" s="234"/>
      <c r="P648" s="417"/>
      <c r="Q648" s="593"/>
      <c r="R648" s="593"/>
      <c r="S648" s="593"/>
      <c r="T648" s="593"/>
      <c r="U648" s="593"/>
      <c r="V648" s="593"/>
      <c r="W648" s="593"/>
      <c r="X648" s="593"/>
      <c r="Y648" s="593"/>
      <c r="Z648" s="593"/>
      <c r="AA648" s="593"/>
      <c r="AB648" s="593"/>
      <c r="AC648" s="593"/>
      <c r="AD648" s="593"/>
      <c r="AE648" s="417"/>
      <c r="AF648" s="417"/>
      <c r="AG648" s="417"/>
      <c r="AH648" s="417"/>
      <c r="AI648" s="417"/>
      <c r="AJ648" s="417"/>
      <c r="AK648" s="417"/>
      <c r="AL648" s="417"/>
      <c r="AM648" s="417"/>
      <c r="AN648" s="417"/>
    </row>
    <row r="649" spans="1:40" s="233" customFormat="1">
      <c r="A649" s="232"/>
      <c r="C649" s="234"/>
      <c r="P649" s="417"/>
      <c r="Q649" s="593"/>
      <c r="R649" s="593"/>
      <c r="S649" s="593"/>
      <c r="T649" s="593"/>
      <c r="U649" s="593"/>
      <c r="V649" s="593"/>
      <c r="W649" s="593"/>
      <c r="X649" s="593"/>
      <c r="Y649" s="593"/>
      <c r="Z649" s="593"/>
      <c r="AA649" s="593"/>
      <c r="AB649" s="593"/>
      <c r="AC649" s="593"/>
      <c r="AD649" s="593"/>
      <c r="AE649" s="417"/>
      <c r="AF649" s="417"/>
      <c r="AG649" s="417"/>
      <c r="AH649" s="417"/>
      <c r="AI649" s="417"/>
      <c r="AJ649" s="417"/>
      <c r="AK649" s="417"/>
      <c r="AL649" s="417"/>
      <c r="AM649" s="417"/>
      <c r="AN649" s="417"/>
    </row>
    <row r="650" spans="1:40" s="233" customFormat="1">
      <c r="A650" s="232"/>
      <c r="C650" s="234"/>
      <c r="P650" s="417"/>
      <c r="Q650" s="593"/>
      <c r="R650" s="593"/>
      <c r="S650" s="593"/>
      <c r="T650" s="593"/>
      <c r="U650" s="593"/>
      <c r="V650" s="593"/>
      <c r="W650" s="593"/>
      <c r="X650" s="593"/>
      <c r="Y650" s="593"/>
      <c r="Z650" s="593"/>
      <c r="AA650" s="593"/>
      <c r="AB650" s="593"/>
      <c r="AC650" s="593"/>
      <c r="AD650" s="593"/>
      <c r="AE650" s="417"/>
      <c r="AF650" s="417"/>
      <c r="AG650" s="417"/>
      <c r="AH650" s="417"/>
      <c r="AI650" s="417"/>
      <c r="AJ650" s="417"/>
      <c r="AK650" s="417"/>
      <c r="AL650" s="417"/>
      <c r="AM650" s="417"/>
      <c r="AN650" s="417"/>
    </row>
    <row r="651" spans="1:40" s="233" customFormat="1">
      <c r="A651" s="232"/>
      <c r="C651" s="234"/>
      <c r="P651" s="417"/>
      <c r="Q651" s="593"/>
      <c r="R651" s="593"/>
      <c r="S651" s="593"/>
      <c r="T651" s="593"/>
      <c r="U651" s="593"/>
      <c r="V651" s="593"/>
      <c r="W651" s="593"/>
      <c r="X651" s="593"/>
      <c r="Y651" s="593"/>
      <c r="Z651" s="593"/>
      <c r="AA651" s="593"/>
      <c r="AB651" s="593"/>
      <c r="AC651" s="593"/>
      <c r="AD651" s="593"/>
      <c r="AE651" s="417"/>
      <c r="AF651" s="417"/>
      <c r="AG651" s="417"/>
      <c r="AH651" s="417"/>
      <c r="AI651" s="417"/>
      <c r="AJ651" s="417"/>
      <c r="AK651" s="417"/>
      <c r="AL651" s="417"/>
      <c r="AM651" s="417"/>
      <c r="AN651" s="417"/>
    </row>
    <row r="652" spans="1:40" s="233" customFormat="1">
      <c r="A652" s="232"/>
      <c r="C652" s="234"/>
      <c r="P652" s="417"/>
      <c r="Q652" s="593"/>
      <c r="R652" s="593"/>
      <c r="S652" s="593"/>
      <c r="T652" s="593"/>
      <c r="U652" s="593"/>
      <c r="V652" s="593"/>
      <c r="W652" s="593"/>
      <c r="X652" s="593"/>
      <c r="Y652" s="593"/>
      <c r="Z652" s="593"/>
      <c r="AA652" s="593"/>
      <c r="AB652" s="593"/>
      <c r="AC652" s="593"/>
      <c r="AD652" s="593"/>
      <c r="AE652" s="417"/>
      <c r="AF652" s="417"/>
      <c r="AG652" s="417"/>
      <c r="AH652" s="417"/>
      <c r="AI652" s="417"/>
      <c r="AJ652" s="417"/>
      <c r="AK652" s="417"/>
      <c r="AL652" s="417"/>
      <c r="AM652" s="417"/>
      <c r="AN652" s="417"/>
    </row>
    <row r="653" spans="1:40" s="233" customFormat="1">
      <c r="A653" s="232"/>
      <c r="C653" s="234"/>
      <c r="P653" s="417"/>
      <c r="Q653" s="593"/>
      <c r="R653" s="593"/>
      <c r="S653" s="593"/>
      <c r="T653" s="593"/>
      <c r="U653" s="593"/>
      <c r="V653" s="593"/>
      <c r="W653" s="593"/>
      <c r="X653" s="593"/>
      <c r="Y653" s="593"/>
      <c r="Z653" s="593"/>
      <c r="AA653" s="593"/>
      <c r="AB653" s="593"/>
      <c r="AC653" s="593"/>
      <c r="AD653" s="593"/>
      <c r="AE653" s="417"/>
      <c r="AF653" s="417"/>
      <c r="AG653" s="417"/>
      <c r="AH653" s="417"/>
      <c r="AI653" s="417"/>
      <c r="AJ653" s="417"/>
      <c r="AK653" s="417"/>
      <c r="AL653" s="417"/>
      <c r="AM653" s="417"/>
      <c r="AN653" s="417"/>
    </row>
    <row r="654" spans="1:40" s="233" customFormat="1">
      <c r="A654" s="232"/>
      <c r="C654" s="234"/>
      <c r="P654" s="417"/>
      <c r="Q654" s="593"/>
      <c r="R654" s="593"/>
      <c r="S654" s="593"/>
      <c r="T654" s="593"/>
      <c r="U654" s="593"/>
      <c r="V654" s="593"/>
      <c r="W654" s="593"/>
      <c r="X654" s="593"/>
      <c r="Y654" s="593"/>
      <c r="Z654" s="593"/>
      <c r="AA654" s="593"/>
      <c r="AB654" s="593"/>
      <c r="AC654" s="593"/>
      <c r="AD654" s="593"/>
      <c r="AE654" s="417"/>
      <c r="AF654" s="417"/>
      <c r="AG654" s="417"/>
      <c r="AH654" s="417"/>
      <c r="AI654" s="417"/>
      <c r="AJ654" s="417"/>
      <c r="AK654" s="417"/>
      <c r="AL654" s="417"/>
      <c r="AM654" s="417"/>
      <c r="AN654" s="417"/>
    </row>
    <row r="655" spans="1:40" s="233" customFormat="1">
      <c r="A655" s="232"/>
      <c r="C655" s="234"/>
      <c r="P655" s="417"/>
      <c r="Q655" s="593"/>
      <c r="R655" s="593"/>
      <c r="S655" s="593"/>
      <c r="T655" s="593"/>
      <c r="U655" s="593"/>
      <c r="V655" s="593"/>
      <c r="W655" s="593"/>
      <c r="X655" s="593"/>
      <c r="Y655" s="593"/>
      <c r="Z655" s="593"/>
      <c r="AA655" s="593"/>
      <c r="AB655" s="593"/>
      <c r="AC655" s="593"/>
      <c r="AD655" s="593"/>
      <c r="AE655" s="417"/>
      <c r="AF655" s="417"/>
      <c r="AG655" s="417"/>
      <c r="AH655" s="417"/>
      <c r="AI655" s="417"/>
      <c r="AJ655" s="417"/>
      <c r="AK655" s="417"/>
      <c r="AL655" s="417"/>
      <c r="AM655" s="417"/>
      <c r="AN655" s="417"/>
    </row>
    <row r="656" spans="1:40" s="233" customFormat="1">
      <c r="A656" s="232"/>
      <c r="C656" s="234"/>
      <c r="P656" s="417"/>
      <c r="Q656" s="593"/>
      <c r="R656" s="593"/>
      <c r="S656" s="593"/>
      <c r="T656" s="593"/>
      <c r="U656" s="593"/>
      <c r="V656" s="593"/>
      <c r="W656" s="593"/>
      <c r="X656" s="593"/>
      <c r="Y656" s="593"/>
      <c r="Z656" s="593"/>
      <c r="AA656" s="593"/>
      <c r="AB656" s="593"/>
      <c r="AC656" s="593"/>
      <c r="AD656" s="593"/>
      <c r="AE656" s="417"/>
      <c r="AF656" s="417"/>
      <c r="AG656" s="417"/>
      <c r="AH656" s="417"/>
      <c r="AI656" s="417"/>
      <c r="AJ656" s="417"/>
      <c r="AK656" s="417"/>
      <c r="AL656" s="417"/>
      <c r="AM656" s="417"/>
      <c r="AN656" s="417"/>
    </row>
    <row r="657" spans="1:40" s="233" customFormat="1">
      <c r="A657" s="232"/>
      <c r="C657" s="234"/>
      <c r="P657" s="417"/>
      <c r="Q657" s="593"/>
      <c r="R657" s="593"/>
      <c r="S657" s="593"/>
      <c r="T657" s="593"/>
      <c r="U657" s="593"/>
      <c r="V657" s="593"/>
      <c r="W657" s="593"/>
      <c r="X657" s="593"/>
      <c r="Y657" s="593"/>
      <c r="Z657" s="593"/>
      <c r="AA657" s="593"/>
      <c r="AB657" s="593"/>
      <c r="AC657" s="593"/>
      <c r="AD657" s="593"/>
      <c r="AE657" s="417"/>
      <c r="AF657" s="417"/>
      <c r="AG657" s="417"/>
      <c r="AH657" s="417"/>
      <c r="AI657" s="417"/>
      <c r="AJ657" s="417"/>
      <c r="AK657" s="417"/>
      <c r="AL657" s="417"/>
      <c r="AM657" s="417"/>
      <c r="AN657" s="417"/>
    </row>
    <row r="658" spans="1:40" s="233" customFormat="1">
      <c r="A658" s="232"/>
      <c r="C658" s="234"/>
      <c r="P658" s="417"/>
      <c r="Q658" s="593"/>
      <c r="R658" s="593"/>
      <c r="S658" s="593"/>
      <c r="T658" s="593"/>
      <c r="U658" s="593"/>
      <c r="V658" s="593"/>
      <c r="W658" s="593"/>
      <c r="X658" s="593"/>
      <c r="Y658" s="593"/>
      <c r="Z658" s="593"/>
      <c r="AA658" s="593"/>
      <c r="AB658" s="593"/>
      <c r="AC658" s="593"/>
      <c r="AD658" s="593"/>
      <c r="AE658" s="417"/>
      <c r="AF658" s="417"/>
      <c r="AG658" s="417"/>
      <c r="AH658" s="417"/>
      <c r="AI658" s="417"/>
      <c r="AJ658" s="417"/>
      <c r="AK658" s="417"/>
      <c r="AL658" s="417"/>
      <c r="AM658" s="417"/>
      <c r="AN658" s="417"/>
    </row>
    <row r="659" spans="1:40" s="233" customFormat="1">
      <c r="A659" s="232"/>
      <c r="C659" s="234"/>
      <c r="P659" s="417"/>
      <c r="Q659" s="593"/>
      <c r="R659" s="593"/>
      <c r="S659" s="593"/>
      <c r="T659" s="593"/>
      <c r="U659" s="593"/>
      <c r="V659" s="593"/>
      <c r="W659" s="593"/>
      <c r="X659" s="593"/>
      <c r="Y659" s="593"/>
      <c r="Z659" s="593"/>
      <c r="AA659" s="593"/>
      <c r="AB659" s="593"/>
      <c r="AC659" s="593"/>
      <c r="AD659" s="593"/>
      <c r="AE659" s="417"/>
      <c r="AF659" s="417"/>
      <c r="AG659" s="417"/>
      <c r="AH659" s="417"/>
      <c r="AI659" s="417"/>
      <c r="AJ659" s="417"/>
      <c r="AK659" s="417"/>
      <c r="AL659" s="417"/>
      <c r="AM659" s="417"/>
      <c r="AN659" s="417"/>
    </row>
    <row r="660" spans="1:40" s="233" customFormat="1">
      <c r="A660" s="232"/>
      <c r="C660" s="234"/>
      <c r="P660" s="417"/>
      <c r="Q660" s="593"/>
      <c r="R660" s="593"/>
      <c r="S660" s="593"/>
      <c r="T660" s="593"/>
      <c r="U660" s="593"/>
      <c r="V660" s="593"/>
      <c r="W660" s="593"/>
      <c r="X660" s="593"/>
      <c r="Y660" s="593"/>
      <c r="Z660" s="593"/>
      <c r="AA660" s="593"/>
      <c r="AB660" s="593"/>
      <c r="AC660" s="593"/>
      <c r="AD660" s="593"/>
      <c r="AE660" s="417"/>
      <c r="AF660" s="417"/>
      <c r="AG660" s="417"/>
      <c r="AH660" s="417"/>
      <c r="AI660" s="417"/>
      <c r="AJ660" s="417"/>
      <c r="AK660" s="417"/>
      <c r="AL660" s="417"/>
      <c r="AM660" s="417"/>
      <c r="AN660" s="417"/>
    </row>
    <row r="661" spans="1:40" s="233" customFormat="1">
      <c r="A661" s="232"/>
      <c r="C661" s="234"/>
      <c r="P661" s="417"/>
      <c r="Q661" s="593"/>
      <c r="R661" s="593"/>
      <c r="S661" s="593"/>
      <c r="T661" s="593"/>
      <c r="U661" s="593"/>
      <c r="V661" s="593"/>
      <c r="W661" s="593"/>
      <c r="X661" s="593"/>
      <c r="Y661" s="593"/>
      <c r="Z661" s="593"/>
      <c r="AA661" s="593"/>
      <c r="AB661" s="593"/>
      <c r="AC661" s="593"/>
      <c r="AD661" s="593"/>
      <c r="AE661" s="417"/>
      <c r="AF661" s="417"/>
      <c r="AG661" s="417"/>
      <c r="AH661" s="417"/>
      <c r="AI661" s="417"/>
      <c r="AJ661" s="417"/>
      <c r="AK661" s="417"/>
      <c r="AL661" s="417"/>
      <c r="AM661" s="417"/>
      <c r="AN661" s="417"/>
    </row>
    <row r="662" spans="1:40" s="233" customFormat="1">
      <c r="A662" s="232"/>
      <c r="C662" s="234"/>
      <c r="P662" s="417"/>
      <c r="Q662" s="593"/>
      <c r="R662" s="593"/>
      <c r="S662" s="593"/>
      <c r="T662" s="593"/>
      <c r="U662" s="593"/>
      <c r="V662" s="593"/>
      <c r="W662" s="593"/>
      <c r="X662" s="593"/>
      <c r="Y662" s="593"/>
      <c r="Z662" s="593"/>
      <c r="AA662" s="593"/>
      <c r="AB662" s="593"/>
      <c r="AC662" s="593"/>
      <c r="AD662" s="593"/>
      <c r="AE662" s="417"/>
      <c r="AF662" s="417"/>
      <c r="AG662" s="417"/>
      <c r="AH662" s="417"/>
      <c r="AI662" s="417"/>
      <c r="AJ662" s="417"/>
      <c r="AK662" s="417"/>
      <c r="AL662" s="417"/>
      <c r="AM662" s="417"/>
      <c r="AN662" s="417"/>
    </row>
    <row r="663" spans="1:40" s="233" customFormat="1">
      <c r="A663" s="232"/>
      <c r="C663" s="234"/>
      <c r="P663" s="417"/>
      <c r="Q663" s="593"/>
      <c r="R663" s="593"/>
      <c r="S663" s="593"/>
      <c r="T663" s="593"/>
      <c r="U663" s="593"/>
      <c r="V663" s="593"/>
      <c r="W663" s="593"/>
      <c r="X663" s="593"/>
      <c r="Y663" s="593"/>
      <c r="Z663" s="593"/>
      <c r="AA663" s="593"/>
      <c r="AB663" s="593"/>
      <c r="AC663" s="593"/>
      <c r="AD663" s="593"/>
      <c r="AE663" s="417"/>
      <c r="AF663" s="417"/>
      <c r="AG663" s="417"/>
      <c r="AH663" s="417"/>
      <c r="AI663" s="417"/>
      <c r="AJ663" s="417"/>
      <c r="AK663" s="417"/>
      <c r="AL663" s="417"/>
      <c r="AM663" s="417"/>
      <c r="AN663" s="417"/>
    </row>
    <row r="664" spans="1:40" s="233" customFormat="1">
      <c r="A664" s="232"/>
      <c r="C664" s="234"/>
      <c r="P664" s="417"/>
      <c r="Q664" s="593"/>
      <c r="R664" s="593"/>
      <c r="S664" s="593"/>
      <c r="T664" s="593"/>
      <c r="U664" s="593"/>
      <c r="V664" s="593"/>
      <c r="W664" s="593"/>
      <c r="X664" s="593"/>
      <c r="Y664" s="593"/>
      <c r="Z664" s="593"/>
      <c r="AA664" s="593"/>
      <c r="AB664" s="593"/>
      <c r="AC664" s="593"/>
      <c r="AD664" s="593"/>
      <c r="AE664" s="417"/>
      <c r="AF664" s="417"/>
      <c r="AG664" s="417"/>
      <c r="AH664" s="417"/>
      <c r="AI664" s="417"/>
      <c r="AJ664" s="417"/>
      <c r="AK664" s="417"/>
      <c r="AL664" s="417"/>
      <c r="AM664" s="417"/>
      <c r="AN664" s="417"/>
    </row>
    <row r="665" spans="1:40" s="233" customFormat="1">
      <c r="A665" s="232"/>
      <c r="C665" s="234"/>
      <c r="P665" s="417"/>
      <c r="Q665" s="593"/>
      <c r="R665" s="593"/>
      <c r="S665" s="593"/>
      <c r="T665" s="593"/>
      <c r="U665" s="593"/>
      <c r="V665" s="593"/>
      <c r="W665" s="593"/>
      <c r="X665" s="593"/>
      <c r="Y665" s="593"/>
      <c r="Z665" s="593"/>
      <c r="AA665" s="593"/>
      <c r="AB665" s="593"/>
      <c r="AC665" s="593"/>
      <c r="AD665" s="593"/>
      <c r="AE665" s="417"/>
      <c r="AF665" s="417"/>
      <c r="AG665" s="417"/>
      <c r="AH665" s="417"/>
      <c r="AI665" s="417"/>
      <c r="AJ665" s="417"/>
      <c r="AK665" s="417"/>
      <c r="AL665" s="417"/>
      <c r="AM665" s="417"/>
      <c r="AN665" s="417"/>
    </row>
    <row r="666" spans="1:40" s="233" customFormat="1">
      <c r="A666" s="232"/>
      <c r="C666" s="234"/>
      <c r="P666" s="417"/>
      <c r="Q666" s="593"/>
      <c r="R666" s="593"/>
      <c r="S666" s="593"/>
      <c r="T666" s="593"/>
      <c r="U666" s="593"/>
      <c r="V666" s="593"/>
      <c r="W666" s="593"/>
      <c r="X666" s="593"/>
      <c r="Y666" s="593"/>
      <c r="Z666" s="593"/>
      <c r="AA666" s="593"/>
      <c r="AB666" s="593"/>
      <c r="AC666" s="593"/>
      <c r="AD666" s="593"/>
      <c r="AE666" s="417"/>
      <c r="AF666" s="417"/>
      <c r="AG666" s="417"/>
      <c r="AH666" s="417"/>
      <c r="AI666" s="417"/>
      <c r="AJ666" s="417"/>
      <c r="AK666" s="417"/>
      <c r="AL666" s="417"/>
      <c r="AM666" s="417"/>
      <c r="AN666" s="417"/>
    </row>
    <row r="667" spans="1:40" s="233" customFormat="1">
      <c r="A667" s="232"/>
      <c r="C667" s="234"/>
      <c r="P667" s="417"/>
      <c r="Q667" s="593"/>
      <c r="R667" s="593"/>
      <c r="S667" s="593"/>
      <c r="T667" s="593"/>
      <c r="U667" s="593"/>
      <c r="V667" s="593"/>
      <c r="W667" s="593"/>
      <c r="X667" s="593"/>
      <c r="Y667" s="593"/>
      <c r="Z667" s="593"/>
      <c r="AA667" s="593"/>
      <c r="AB667" s="593"/>
      <c r="AC667" s="593"/>
      <c r="AD667" s="593"/>
      <c r="AE667" s="417"/>
      <c r="AF667" s="417"/>
      <c r="AG667" s="417"/>
      <c r="AH667" s="417"/>
      <c r="AI667" s="417"/>
      <c r="AJ667" s="417"/>
      <c r="AK667" s="417"/>
      <c r="AL667" s="417"/>
      <c r="AM667" s="417"/>
      <c r="AN667" s="417"/>
    </row>
    <row r="668" spans="1:40" s="233" customFormat="1">
      <c r="A668" s="232"/>
      <c r="C668" s="234"/>
      <c r="P668" s="417"/>
      <c r="Q668" s="593"/>
      <c r="R668" s="593"/>
      <c r="S668" s="593"/>
      <c r="T668" s="593"/>
      <c r="U668" s="593"/>
      <c r="V668" s="593"/>
      <c r="W668" s="593"/>
      <c r="X668" s="593"/>
      <c r="Y668" s="593"/>
      <c r="Z668" s="593"/>
      <c r="AA668" s="593"/>
      <c r="AB668" s="593"/>
      <c r="AC668" s="593"/>
      <c r="AD668" s="593"/>
      <c r="AE668" s="417"/>
      <c r="AF668" s="417"/>
      <c r="AG668" s="417"/>
      <c r="AH668" s="417"/>
      <c r="AI668" s="417"/>
      <c r="AJ668" s="417"/>
      <c r="AK668" s="417"/>
      <c r="AL668" s="417"/>
      <c r="AM668" s="417"/>
      <c r="AN668" s="417"/>
    </row>
    <row r="669" spans="1:40" s="233" customFormat="1">
      <c r="A669" s="232"/>
      <c r="C669" s="234"/>
      <c r="P669" s="417"/>
      <c r="Q669" s="593"/>
      <c r="R669" s="593"/>
      <c r="S669" s="593"/>
      <c r="T669" s="593"/>
      <c r="U669" s="593"/>
      <c r="V669" s="593"/>
      <c r="W669" s="593"/>
      <c r="X669" s="593"/>
      <c r="Y669" s="593"/>
      <c r="Z669" s="593"/>
      <c r="AA669" s="593"/>
      <c r="AB669" s="593"/>
      <c r="AC669" s="593"/>
      <c r="AD669" s="593"/>
      <c r="AE669" s="417"/>
      <c r="AF669" s="417"/>
      <c r="AG669" s="417"/>
      <c r="AH669" s="417"/>
      <c r="AI669" s="417"/>
      <c r="AJ669" s="417"/>
      <c r="AK669" s="417"/>
      <c r="AL669" s="417"/>
      <c r="AM669" s="417"/>
      <c r="AN669" s="417"/>
    </row>
    <row r="670" spans="1:40" s="233" customFormat="1">
      <c r="A670" s="232"/>
      <c r="C670" s="234"/>
      <c r="P670" s="417"/>
      <c r="Q670" s="593"/>
      <c r="R670" s="593"/>
      <c r="S670" s="593"/>
      <c r="T670" s="593"/>
      <c r="U670" s="593"/>
      <c r="V670" s="593"/>
      <c r="W670" s="593"/>
      <c r="X670" s="593"/>
      <c r="Y670" s="593"/>
      <c r="Z670" s="593"/>
      <c r="AA670" s="593"/>
      <c r="AB670" s="593"/>
      <c r="AC670" s="593"/>
      <c r="AD670" s="593"/>
      <c r="AE670" s="417"/>
      <c r="AF670" s="417"/>
      <c r="AG670" s="417"/>
      <c r="AH670" s="417"/>
      <c r="AI670" s="417"/>
      <c r="AJ670" s="417"/>
      <c r="AK670" s="417"/>
      <c r="AL670" s="417"/>
      <c r="AM670" s="417"/>
      <c r="AN670" s="417"/>
    </row>
    <row r="671" spans="1:40" s="233" customFormat="1">
      <c r="A671" s="232"/>
      <c r="C671" s="234"/>
      <c r="P671" s="417"/>
      <c r="Q671" s="593"/>
      <c r="R671" s="593"/>
      <c r="S671" s="593"/>
      <c r="T671" s="593"/>
      <c r="U671" s="593"/>
      <c r="V671" s="593"/>
      <c r="W671" s="593"/>
      <c r="X671" s="593"/>
      <c r="Y671" s="593"/>
      <c r="Z671" s="593"/>
      <c r="AA671" s="593"/>
      <c r="AB671" s="593"/>
      <c r="AC671" s="593"/>
      <c r="AD671" s="593"/>
      <c r="AE671" s="417"/>
      <c r="AF671" s="417"/>
      <c r="AG671" s="417"/>
      <c r="AH671" s="417"/>
      <c r="AI671" s="417"/>
      <c r="AJ671" s="417"/>
      <c r="AK671" s="417"/>
      <c r="AL671" s="417"/>
      <c r="AM671" s="417"/>
      <c r="AN671" s="417"/>
    </row>
    <row r="672" spans="1:40" s="233" customFormat="1">
      <c r="A672" s="232"/>
      <c r="C672" s="234"/>
      <c r="P672" s="417"/>
      <c r="Q672" s="593"/>
      <c r="R672" s="593"/>
      <c r="S672" s="593"/>
      <c r="T672" s="593"/>
      <c r="U672" s="593"/>
      <c r="V672" s="593"/>
      <c r="W672" s="593"/>
      <c r="X672" s="593"/>
      <c r="Y672" s="593"/>
      <c r="Z672" s="593"/>
      <c r="AA672" s="593"/>
      <c r="AB672" s="593"/>
      <c r="AC672" s="593"/>
      <c r="AD672" s="593"/>
      <c r="AE672" s="417"/>
      <c r="AF672" s="417"/>
      <c r="AG672" s="417"/>
      <c r="AH672" s="417"/>
      <c r="AI672" s="417"/>
      <c r="AJ672" s="417"/>
      <c r="AK672" s="417"/>
      <c r="AL672" s="417"/>
      <c r="AM672" s="417"/>
      <c r="AN672" s="417"/>
    </row>
    <row r="673" spans="1:40" s="233" customFormat="1">
      <c r="A673" s="232"/>
      <c r="C673" s="234"/>
      <c r="P673" s="417"/>
      <c r="Q673" s="593"/>
      <c r="R673" s="593"/>
      <c r="S673" s="593"/>
      <c r="T673" s="593"/>
      <c r="U673" s="593"/>
      <c r="V673" s="593"/>
      <c r="W673" s="593"/>
      <c r="X673" s="593"/>
      <c r="Y673" s="593"/>
      <c r="Z673" s="593"/>
      <c r="AA673" s="593"/>
      <c r="AB673" s="593"/>
      <c r="AC673" s="593"/>
      <c r="AD673" s="593"/>
      <c r="AE673" s="417"/>
      <c r="AF673" s="417"/>
      <c r="AG673" s="417"/>
      <c r="AH673" s="417"/>
      <c r="AI673" s="417"/>
      <c r="AJ673" s="417"/>
      <c r="AK673" s="417"/>
      <c r="AL673" s="417"/>
      <c r="AM673" s="417"/>
      <c r="AN673" s="417"/>
    </row>
    <row r="674" spans="1:40" s="233" customFormat="1">
      <c r="A674" s="232"/>
      <c r="C674" s="234"/>
      <c r="P674" s="417"/>
      <c r="Q674" s="593"/>
      <c r="R674" s="593"/>
      <c r="S674" s="593"/>
      <c r="T674" s="593"/>
      <c r="U674" s="593"/>
      <c r="V674" s="593"/>
      <c r="W674" s="593"/>
      <c r="X674" s="593"/>
      <c r="Y674" s="593"/>
      <c r="Z674" s="593"/>
      <c r="AA674" s="593"/>
      <c r="AB674" s="593"/>
      <c r="AC674" s="593"/>
      <c r="AD674" s="593"/>
      <c r="AE674" s="417"/>
      <c r="AF674" s="417"/>
      <c r="AG674" s="417"/>
      <c r="AH674" s="417"/>
      <c r="AI674" s="417"/>
      <c r="AJ674" s="417"/>
      <c r="AK674" s="417"/>
      <c r="AL674" s="417"/>
      <c r="AM674" s="417"/>
      <c r="AN674" s="417"/>
    </row>
    <row r="675" spans="1:40" s="233" customFormat="1">
      <c r="A675" s="232"/>
      <c r="C675" s="234"/>
      <c r="P675" s="417"/>
      <c r="Q675" s="593"/>
      <c r="R675" s="593"/>
      <c r="S675" s="593"/>
      <c r="T675" s="593"/>
      <c r="U675" s="593"/>
      <c r="V675" s="593"/>
      <c r="W675" s="593"/>
      <c r="X675" s="593"/>
      <c r="Y675" s="593"/>
      <c r="Z675" s="593"/>
      <c r="AA675" s="593"/>
      <c r="AB675" s="593"/>
      <c r="AC675" s="593"/>
      <c r="AD675" s="593"/>
      <c r="AE675" s="417"/>
      <c r="AF675" s="417"/>
      <c r="AG675" s="417"/>
      <c r="AH675" s="417"/>
      <c r="AI675" s="417"/>
      <c r="AJ675" s="417"/>
      <c r="AK675" s="417"/>
      <c r="AL675" s="417"/>
      <c r="AM675" s="417"/>
      <c r="AN675" s="417"/>
    </row>
    <row r="676" spans="1:40" s="233" customFormat="1">
      <c r="A676" s="232"/>
      <c r="C676" s="234"/>
      <c r="P676" s="417"/>
      <c r="Q676" s="593"/>
      <c r="R676" s="593"/>
      <c r="S676" s="593"/>
      <c r="T676" s="593"/>
      <c r="U676" s="593"/>
      <c r="V676" s="593"/>
      <c r="W676" s="593"/>
      <c r="X676" s="593"/>
      <c r="Y676" s="593"/>
      <c r="Z676" s="593"/>
      <c r="AA676" s="593"/>
      <c r="AB676" s="593"/>
      <c r="AC676" s="593"/>
      <c r="AD676" s="593"/>
      <c r="AE676" s="417"/>
      <c r="AF676" s="417"/>
      <c r="AG676" s="417"/>
      <c r="AH676" s="417"/>
      <c r="AI676" s="417"/>
      <c r="AJ676" s="417"/>
      <c r="AK676" s="417"/>
      <c r="AL676" s="417"/>
      <c r="AM676" s="417"/>
      <c r="AN676" s="417"/>
    </row>
    <row r="677" spans="1:40" s="233" customFormat="1">
      <c r="A677" s="232"/>
      <c r="C677" s="234"/>
      <c r="P677" s="417"/>
      <c r="Q677" s="593"/>
      <c r="R677" s="593"/>
      <c r="S677" s="593"/>
      <c r="T677" s="593"/>
      <c r="U677" s="593"/>
      <c r="V677" s="593"/>
      <c r="W677" s="593"/>
      <c r="X677" s="593"/>
      <c r="Y677" s="593"/>
      <c r="Z677" s="593"/>
      <c r="AA677" s="593"/>
      <c r="AB677" s="593"/>
      <c r="AC677" s="593"/>
      <c r="AD677" s="593"/>
      <c r="AE677" s="417"/>
      <c r="AF677" s="417"/>
      <c r="AG677" s="417"/>
      <c r="AH677" s="417"/>
      <c r="AI677" s="417"/>
      <c r="AJ677" s="417"/>
      <c r="AK677" s="417"/>
      <c r="AL677" s="417"/>
      <c r="AM677" s="417"/>
      <c r="AN677" s="417"/>
    </row>
    <row r="678" spans="1:40" s="233" customFormat="1">
      <c r="A678" s="232"/>
      <c r="C678" s="234"/>
      <c r="P678" s="417"/>
      <c r="Q678" s="593"/>
      <c r="R678" s="593"/>
      <c r="S678" s="593"/>
      <c r="T678" s="593"/>
      <c r="U678" s="593"/>
      <c r="V678" s="593"/>
      <c r="W678" s="593"/>
      <c r="X678" s="593"/>
      <c r="Y678" s="593"/>
      <c r="Z678" s="593"/>
      <c r="AA678" s="593"/>
      <c r="AB678" s="593"/>
      <c r="AC678" s="593"/>
      <c r="AD678" s="593"/>
      <c r="AE678" s="417"/>
      <c r="AF678" s="417"/>
      <c r="AG678" s="417"/>
      <c r="AH678" s="417"/>
      <c r="AI678" s="417"/>
      <c r="AJ678" s="417"/>
      <c r="AK678" s="417"/>
      <c r="AL678" s="417"/>
      <c r="AM678" s="417"/>
      <c r="AN678" s="417"/>
    </row>
    <row r="679" spans="1:40" s="233" customFormat="1">
      <c r="A679" s="232"/>
      <c r="C679" s="234"/>
      <c r="P679" s="417"/>
      <c r="Q679" s="593"/>
      <c r="R679" s="593"/>
      <c r="S679" s="593"/>
      <c r="T679" s="593"/>
      <c r="U679" s="593"/>
      <c r="V679" s="593"/>
      <c r="W679" s="593"/>
      <c r="X679" s="593"/>
      <c r="Y679" s="593"/>
      <c r="Z679" s="593"/>
      <c r="AA679" s="593"/>
      <c r="AB679" s="593"/>
      <c r="AC679" s="593"/>
      <c r="AD679" s="593"/>
      <c r="AE679" s="417"/>
      <c r="AF679" s="417"/>
      <c r="AG679" s="417"/>
      <c r="AH679" s="417"/>
      <c r="AI679" s="417"/>
      <c r="AJ679" s="417"/>
      <c r="AK679" s="417"/>
      <c r="AL679" s="417"/>
      <c r="AM679" s="417"/>
      <c r="AN679" s="417"/>
    </row>
    <row r="680" spans="1:40" s="233" customFormat="1">
      <c r="A680" s="232"/>
      <c r="C680" s="234"/>
      <c r="P680" s="417"/>
      <c r="Q680" s="593"/>
      <c r="R680" s="593"/>
      <c r="S680" s="593"/>
      <c r="T680" s="593"/>
      <c r="U680" s="593"/>
      <c r="V680" s="593"/>
      <c r="W680" s="593"/>
      <c r="X680" s="593"/>
      <c r="Y680" s="593"/>
      <c r="Z680" s="593"/>
      <c r="AA680" s="593"/>
      <c r="AB680" s="593"/>
      <c r="AC680" s="593"/>
      <c r="AD680" s="593"/>
      <c r="AE680" s="417"/>
      <c r="AF680" s="417"/>
      <c r="AG680" s="417"/>
      <c r="AH680" s="417"/>
      <c r="AI680" s="417"/>
      <c r="AJ680" s="417"/>
      <c r="AK680" s="417"/>
      <c r="AL680" s="417"/>
      <c r="AM680" s="417"/>
      <c r="AN680" s="417"/>
    </row>
    <row r="681" spans="1:40" s="233" customFormat="1">
      <c r="A681" s="232"/>
      <c r="C681" s="234"/>
      <c r="P681" s="417"/>
      <c r="Q681" s="593"/>
      <c r="R681" s="593"/>
      <c r="S681" s="593"/>
      <c r="T681" s="593"/>
      <c r="U681" s="593"/>
      <c r="V681" s="593"/>
      <c r="W681" s="593"/>
      <c r="X681" s="593"/>
      <c r="Y681" s="593"/>
      <c r="Z681" s="593"/>
      <c r="AA681" s="593"/>
      <c r="AB681" s="593"/>
      <c r="AC681" s="593"/>
      <c r="AD681" s="593"/>
      <c r="AE681" s="417"/>
      <c r="AF681" s="417"/>
      <c r="AG681" s="417"/>
      <c r="AH681" s="417"/>
      <c r="AI681" s="417"/>
      <c r="AJ681" s="417"/>
      <c r="AK681" s="417"/>
      <c r="AL681" s="417"/>
      <c r="AM681" s="417"/>
      <c r="AN681" s="417"/>
    </row>
    <row r="682" spans="1:40" s="233" customFormat="1">
      <c r="A682" s="232"/>
      <c r="C682" s="234"/>
      <c r="P682" s="417"/>
      <c r="Q682" s="593"/>
      <c r="R682" s="593"/>
      <c r="S682" s="593"/>
      <c r="T682" s="593"/>
      <c r="U682" s="593"/>
      <c r="V682" s="593"/>
      <c r="W682" s="593"/>
      <c r="X682" s="593"/>
      <c r="Y682" s="593"/>
      <c r="Z682" s="593"/>
      <c r="AA682" s="593"/>
      <c r="AB682" s="593"/>
      <c r="AC682" s="593"/>
      <c r="AD682" s="593"/>
      <c r="AE682" s="417"/>
      <c r="AF682" s="417"/>
      <c r="AG682" s="417"/>
      <c r="AH682" s="417"/>
      <c r="AI682" s="417"/>
      <c r="AJ682" s="417"/>
      <c r="AK682" s="417"/>
      <c r="AL682" s="417"/>
      <c r="AM682" s="417"/>
      <c r="AN682" s="417"/>
    </row>
    <row r="683" spans="1:40" s="233" customFormat="1">
      <c r="A683" s="232"/>
      <c r="C683" s="234"/>
      <c r="P683" s="417"/>
      <c r="Q683" s="593"/>
      <c r="R683" s="593"/>
      <c r="S683" s="593"/>
      <c r="T683" s="593"/>
      <c r="U683" s="593"/>
      <c r="V683" s="593"/>
      <c r="W683" s="593"/>
      <c r="X683" s="593"/>
      <c r="Y683" s="593"/>
      <c r="Z683" s="593"/>
      <c r="AA683" s="593"/>
      <c r="AB683" s="593"/>
      <c r="AC683" s="593"/>
      <c r="AD683" s="593"/>
      <c r="AE683" s="417"/>
      <c r="AF683" s="417"/>
      <c r="AG683" s="417"/>
      <c r="AH683" s="417"/>
      <c r="AI683" s="417"/>
      <c r="AJ683" s="417"/>
      <c r="AK683" s="417"/>
      <c r="AL683" s="417"/>
      <c r="AM683" s="417"/>
      <c r="AN683" s="417"/>
    </row>
    <row r="684" spans="1:40" s="233" customFormat="1">
      <c r="A684" s="232"/>
      <c r="C684" s="234"/>
      <c r="P684" s="417"/>
      <c r="Q684" s="593"/>
      <c r="R684" s="593"/>
      <c r="S684" s="593"/>
      <c r="T684" s="593"/>
      <c r="U684" s="593"/>
      <c r="V684" s="593"/>
      <c r="W684" s="593"/>
      <c r="X684" s="593"/>
      <c r="Y684" s="593"/>
      <c r="Z684" s="593"/>
      <c r="AA684" s="593"/>
      <c r="AB684" s="593"/>
      <c r="AC684" s="593"/>
      <c r="AD684" s="593"/>
      <c r="AE684" s="417"/>
      <c r="AF684" s="417"/>
      <c r="AG684" s="417"/>
      <c r="AH684" s="417"/>
      <c r="AI684" s="417"/>
      <c r="AJ684" s="417"/>
      <c r="AK684" s="417"/>
      <c r="AL684" s="417"/>
      <c r="AM684" s="417"/>
      <c r="AN684" s="417"/>
    </row>
    <row r="685" spans="1:40" s="233" customFormat="1">
      <c r="A685" s="232"/>
      <c r="C685" s="234"/>
      <c r="P685" s="417"/>
      <c r="Q685" s="593"/>
      <c r="R685" s="593"/>
      <c r="S685" s="593"/>
      <c r="T685" s="593"/>
      <c r="U685" s="593"/>
      <c r="V685" s="593"/>
      <c r="W685" s="593"/>
      <c r="X685" s="593"/>
      <c r="Y685" s="593"/>
      <c r="Z685" s="593"/>
      <c r="AA685" s="593"/>
      <c r="AB685" s="593"/>
      <c r="AC685" s="593"/>
      <c r="AD685" s="593"/>
      <c r="AE685" s="417"/>
      <c r="AF685" s="417"/>
      <c r="AG685" s="417"/>
      <c r="AH685" s="417"/>
      <c r="AI685" s="417"/>
      <c r="AJ685" s="417"/>
      <c r="AK685" s="417"/>
      <c r="AL685" s="417"/>
      <c r="AM685" s="417"/>
      <c r="AN685" s="417"/>
    </row>
    <row r="686" spans="1:40" s="233" customFormat="1">
      <c r="A686" s="232"/>
      <c r="C686" s="234"/>
      <c r="P686" s="417"/>
      <c r="Q686" s="593"/>
      <c r="R686" s="593"/>
      <c r="S686" s="593"/>
      <c r="T686" s="593"/>
      <c r="U686" s="593"/>
      <c r="V686" s="593"/>
      <c r="W686" s="593"/>
      <c r="X686" s="593"/>
      <c r="Y686" s="593"/>
      <c r="Z686" s="593"/>
      <c r="AA686" s="593"/>
      <c r="AB686" s="593"/>
      <c r="AC686" s="593"/>
      <c r="AD686" s="593"/>
      <c r="AE686" s="417"/>
      <c r="AF686" s="417"/>
      <c r="AG686" s="417"/>
      <c r="AH686" s="417"/>
      <c r="AI686" s="417"/>
      <c r="AJ686" s="417"/>
      <c r="AK686" s="417"/>
      <c r="AL686" s="417"/>
      <c r="AM686" s="417"/>
      <c r="AN686" s="417"/>
    </row>
    <row r="687" spans="1:40" s="233" customFormat="1">
      <c r="A687" s="232"/>
      <c r="C687" s="234"/>
      <c r="P687" s="417"/>
      <c r="Q687" s="593"/>
      <c r="R687" s="593"/>
      <c r="S687" s="593"/>
      <c r="T687" s="593"/>
      <c r="U687" s="593"/>
      <c r="V687" s="593"/>
      <c r="W687" s="593"/>
      <c r="X687" s="593"/>
      <c r="Y687" s="593"/>
      <c r="Z687" s="593"/>
      <c r="AA687" s="593"/>
      <c r="AB687" s="593"/>
      <c r="AC687" s="593"/>
      <c r="AD687" s="593"/>
      <c r="AE687" s="417"/>
      <c r="AF687" s="417"/>
      <c r="AG687" s="417"/>
      <c r="AH687" s="417"/>
      <c r="AI687" s="417"/>
      <c r="AJ687" s="417"/>
      <c r="AK687" s="417"/>
      <c r="AL687" s="417"/>
      <c r="AM687" s="417"/>
      <c r="AN687" s="417"/>
    </row>
    <row r="688" spans="1:40" s="233" customFormat="1">
      <c r="A688" s="232"/>
      <c r="C688" s="234"/>
      <c r="P688" s="417"/>
      <c r="Q688" s="593"/>
      <c r="R688" s="593"/>
      <c r="S688" s="593"/>
      <c r="T688" s="593"/>
      <c r="U688" s="593"/>
      <c r="V688" s="593"/>
      <c r="W688" s="593"/>
      <c r="X688" s="593"/>
      <c r="Y688" s="593"/>
      <c r="Z688" s="593"/>
      <c r="AA688" s="593"/>
      <c r="AB688" s="593"/>
      <c r="AC688" s="593"/>
      <c r="AD688" s="593"/>
      <c r="AE688" s="417"/>
      <c r="AF688" s="417"/>
      <c r="AG688" s="417"/>
      <c r="AH688" s="417"/>
      <c r="AI688" s="417"/>
      <c r="AJ688" s="417"/>
      <c r="AK688" s="417"/>
      <c r="AL688" s="417"/>
      <c r="AM688" s="417"/>
      <c r="AN688" s="417"/>
    </row>
    <row r="689" spans="1:40" s="233" customFormat="1">
      <c r="A689" s="232"/>
      <c r="C689" s="234"/>
      <c r="P689" s="417"/>
      <c r="Q689" s="593"/>
      <c r="R689" s="593"/>
      <c r="S689" s="593"/>
      <c r="T689" s="593"/>
      <c r="U689" s="593"/>
      <c r="V689" s="593"/>
      <c r="W689" s="593"/>
      <c r="X689" s="593"/>
      <c r="Y689" s="593"/>
      <c r="Z689" s="593"/>
      <c r="AA689" s="593"/>
      <c r="AB689" s="593"/>
      <c r="AC689" s="593"/>
      <c r="AD689" s="593"/>
      <c r="AE689" s="417"/>
      <c r="AF689" s="417"/>
      <c r="AG689" s="417"/>
      <c r="AH689" s="417"/>
      <c r="AI689" s="417"/>
      <c r="AJ689" s="417"/>
      <c r="AK689" s="417"/>
      <c r="AL689" s="417"/>
      <c r="AM689" s="417"/>
      <c r="AN689" s="417"/>
    </row>
    <row r="690" spans="1:40" s="233" customFormat="1">
      <c r="A690" s="232"/>
      <c r="C690" s="234"/>
      <c r="P690" s="417"/>
      <c r="Q690" s="593"/>
      <c r="R690" s="593"/>
      <c r="S690" s="593"/>
      <c r="T690" s="593"/>
      <c r="U690" s="593"/>
      <c r="V690" s="593"/>
      <c r="W690" s="593"/>
      <c r="X690" s="593"/>
      <c r="Y690" s="593"/>
      <c r="Z690" s="593"/>
      <c r="AA690" s="593"/>
      <c r="AB690" s="593"/>
      <c r="AC690" s="593"/>
      <c r="AD690" s="593"/>
      <c r="AE690" s="417"/>
      <c r="AF690" s="417"/>
      <c r="AG690" s="417"/>
      <c r="AH690" s="417"/>
      <c r="AI690" s="417"/>
      <c r="AJ690" s="417"/>
      <c r="AK690" s="417"/>
      <c r="AL690" s="417"/>
      <c r="AM690" s="417"/>
      <c r="AN690" s="417"/>
    </row>
    <row r="691" spans="1:40" s="233" customFormat="1">
      <c r="A691" s="232"/>
      <c r="C691" s="234"/>
      <c r="P691" s="417"/>
      <c r="Q691" s="593"/>
      <c r="R691" s="593"/>
      <c r="S691" s="593"/>
      <c r="T691" s="593"/>
      <c r="U691" s="593"/>
      <c r="V691" s="593"/>
      <c r="W691" s="593"/>
      <c r="X691" s="593"/>
      <c r="Y691" s="593"/>
      <c r="Z691" s="593"/>
      <c r="AA691" s="593"/>
      <c r="AB691" s="593"/>
      <c r="AC691" s="593"/>
      <c r="AD691" s="593"/>
      <c r="AE691" s="417"/>
      <c r="AF691" s="417"/>
      <c r="AG691" s="417"/>
      <c r="AH691" s="417"/>
      <c r="AI691" s="417"/>
      <c r="AJ691" s="417"/>
      <c r="AK691" s="417"/>
      <c r="AL691" s="417"/>
      <c r="AM691" s="417"/>
      <c r="AN691" s="417"/>
    </row>
    <row r="692" spans="1:40" s="233" customFormat="1">
      <c r="A692" s="232"/>
      <c r="C692" s="234"/>
      <c r="P692" s="417"/>
      <c r="Q692" s="593"/>
      <c r="R692" s="593"/>
      <c r="S692" s="593"/>
      <c r="T692" s="593"/>
      <c r="U692" s="593"/>
      <c r="V692" s="593"/>
      <c r="W692" s="593"/>
      <c r="X692" s="593"/>
      <c r="Y692" s="593"/>
      <c r="Z692" s="593"/>
      <c r="AA692" s="593"/>
      <c r="AB692" s="593"/>
      <c r="AC692" s="593"/>
      <c r="AD692" s="593"/>
      <c r="AE692" s="417"/>
      <c r="AF692" s="417"/>
      <c r="AG692" s="417"/>
      <c r="AH692" s="417"/>
      <c r="AI692" s="417"/>
      <c r="AJ692" s="417"/>
      <c r="AK692" s="417"/>
      <c r="AL692" s="417"/>
      <c r="AM692" s="417"/>
      <c r="AN692" s="417"/>
    </row>
    <row r="693" spans="1:40" s="233" customFormat="1">
      <c r="A693" s="232"/>
      <c r="C693" s="234"/>
      <c r="P693" s="417"/>
      <c r="Q693" s="593"/>
      <c r="R693" s="593"/>
      <c r="S693" s="593"/>
      <c r="T693" s="593"/>
      <c r="U693" s="593"/>
      <c r="V693" s="593"/>
      <c r="W693" s="593"/>
      <c r="X693" s="593"/>
      <c r="Y693" s="593"/>
      <c r="Z693" s="593"/>
      <c r="AA693" s="593"/>
      <c r="AB693" s="593"/>
      <c r="AC693" s="593"/>
      <c r="AD693" s="593"/>
      <c r="AE693" s="417"/>
      <c r="AF693" s="417"/>
      <c r="AG693" s="417"/>
      <c r="AH693" s="417"/>
      <c r="AI693" s="417"/>
      <c r="AJ693" s="417"/>
      <c r="AK693" s="417"/>
      <c r="AL693" s="417"/>
      <c r="AM693" s="417"/>
      <c r="AN693" s="417"/>
    </row>
    <row r="694" spans="1:40" s="233" customFormat="1">
      <c r="A694" s="232"/>
      <c r="C694" s="234"/>
      <c r="P694" s="417"/>
      <c r="Q694" s="593"/>
      <c r="R694" s="593"/>
      <c r="S694" s="593"/>
      <c r="T694" s="593"/>
      <c r="U694" s="593"/>
      <c r="V694" s="593"/>
      <c r="W694" s="593"/>
      <c r="X694" s="593"/>
      <c r="Y694" s="593"/>
      <c r="Z694" s="593"/>
      <c r="AA694" s="593"/>
      <c r="AB694" s="593"/>
      <c r="AC694" s="593"/>
      <c r="AD694" s="593"/>
      <c r="AE694" s="417"/>
      <c r="AF694" s="417"/>
      <c r="AG694" s="417"/>
      <c r="AH694" s="417"/>
      <c r="AI694" s="417"/>
      <c r="AJ694" s="417"/>
      <c r="AK694" s="417"/>
      <c r="AL694" s="417"/>
      <c r="AM694" s="417"/>
      <c r="AN694" s="417"/>
    </row>
    <row r="695" spans="1:40" s="233" customFormat="1">
      <c r="A695" s="232"/>
      <c r="C695" s="234"/>
      <c r="P695" s="417"/>
      <c r="Q695" s="593"/>
      <c r="R695" s="593"/>
      <c r="S695" s="593"/>
      <c r="T695" s="593"/>
      <c r="U695" s="593"/>
      <c r="V695" s="593"/>
      <c r="W695" s="593"/>
      <c r="X695" s="593"/>
      <c r="Y695" s="593"/>
      <c r="Z695" s="593"/>
      <c r="AA695" s="593"/>
      <c r="AB695" s="593"/>
      <c r="AC695" s="593"/>
      <c r="AD695" s="593"/>
      <c r="AE695" s="417"/>
      <c r="AF695" s="417"/>
      <c r="AG695" s="417"/>
      <c r="AH695" s="417"/>
      <c r="AI695" s="417"/>
      <c r="AJ695" s="417"/>
      <c r="AK695" s="417"/>
      <c r="AL695" s="417"/>
      <c r="AM695" s="417"/>
      <c r="AN695" s="417"/>
    </row>
  </sheetData>
  <mergeCells count="8">
    <mergeCell ref="A5:C5"/>
    <mergeCell ref="A21:C21"/>
    <mergeCell ref="A1:J1"/>
    <mergeCell ref="A2:J2"/>
    <mergeCell ref="A3:C4"/>
    <mergeCell ref="D3:F3"/>
    <mergeCell ref="G3:I3"/>
    <mergeCell ref="J3:J4"/>
  </mergeCells>
  <printOptions horizontalCentered="1" verticalCentered="1"/>
  <pageMargins left="0" right="0" top="0" bottom="0" header="0" footer="0"/>
  <pageSetup paperSize="9" scale="86"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0" tint="-0.499984740745262"/>
    <outlinePr summaryBelow="0"/>
  </sheetPr>
  <dimension ref="A1:P662"/>
  <sheetViews>
    <sheetView showGridLines="0" zoomScaleNormal="100" zoomScaleSheetLayoutView="90" workbookViewId="0">
      <selection activeCell="P3" sqref="P3"/>
    </sheetView>
  </sheetViews>
  <sheetFormatPr defaultColWidth="9.109375" defaultRowHeight="11.4" outlineLevelRow="1" outlineLevelCol="1"/>
  <cols>
    <col min="1" max="1" width="7.6640625" style="250" customWidth="1"/>
    <col min="2" max="2" width="1.6640625" style="251" customWidth="1"/>
    <col min="3" max="3" width="8.109375" style="250" customWidth="1"/>
    <col min="4" max="4" width="13.6640625" style="249" customWidth="1" outlineLevel="1"/>
    <col min="5" max="5" width="15.5546875" style="249" customWidth="1" outlineLevel="1"/>
    <col min="6" max="6" width="13.6640625" style="249" customWidth="1" outlineLevel="1"/>
    <col min="7" max="7" width="15.88671875" style="249" customWidth="1" outlineLevel="1"/>
    <col min="8" max="8" width="10.33203125" style="249" bestFit="1" customWidth="1" outlineLevel="1"/>
    <col min="9" max="9" width="13.6640625" style="249" customWidth="1" outlineLevel="1"/>
    <col min="10" max="10" width="13.88671875" style="249" customWidth="1" outlineLevel="1"/>
    <col min="11" max="11" width="15.44140625" style="249" customWidth="1" outlineLevel="1"/>
    <col min="12" max="12" width="13.6640625" style="249" customWidth="1" outlineLevel="1"/>
    <col min="13" max="13" width="16.5546875" style="249" customWidth="1" outlineLevel="1"/>
    <col min="14" max="14" width="14.88671875" style="249" customWidth="1"/>
    <col min="15" max="16384" width="9.109375" style="249"/>
  </cols>
  <sheetData>
    <row r="1" spans="1:16" s="238" customFormat="1" ht="33.75" customHeight="1">
      <c r="A1" s="843" t="s">
        <v>744</v>
      </c>
      <c r="B1" s="843"/>
      <c r="C1" s="843"/>
      <c r="D1" s="843"/>
      <c r="E1" s="843"/>
      <c r="F1" s="843"/>
      <c r="G1" s="843"/>
      <c r="H1" s="843"/>
      <c r="I1" s="843"/>
      <c r="J1" s="843"/>
      <c r="K1" s="843"/>
      <c r="L1" s="843"/>
      <c r="M1" s="843"/>
      <c r="N1" s="843"/>
    </row>
    <row r="2" spans="1:16" s="238" customFormat="1" ht="29.25" customHeight="1">
      <c r="A2" s="844" t="s">
        <v>745</v>
      </c>
      <c r="B2" s="844"/>
      <c r="C2" s="844"/>
      <c r="D2" s="844"/>
      <c r="E2" s="844"/>
      <c r="F2" s="844"/>
      <c r="G2" s="844"/>
      <c r="H2" s="844"/>
      <c r="I2" s="844"/>
      <c r="J2" s="844"/>
      <c r="K2" s="844"/>
      <c r="L2" s="844"/>
      <c r="M2" s="844"/>
      <c r="N2" s="844"/>
    </row>
    <row r="3" spans="1:16" s="239" customFormat="1" ht="19.5" customHeight="1">
      <c r="A3" s="845" t="s">
        <v>448</v>
      </c>
      <c r="B3" s="845"/>
      <c r="C3" s="846"/>
      <c r="D3" s="849" t="s">
        <v>449</v>
      </c>
      <c r="E3" s="850"/>
      <c r="F3" s="850"/>
      <c r="G3" s="851"/>
      <c r="H3" s="852" t="s">
        <v>450</v>
      </c>
      <c r="I3" s="853"/>
      <c r="J3" s="853"/>
      <c r="K3" s="854"/>
      <c r="L3" s="855" t="s">
        <v>451</v>
      </c>
      <c r="M3" s="856"/>
      <c r="N3" s="856"/>
    </row>
    <row r="4" spans="1:16" s="239" customFormat="1" ht="54.75" customHeight="1">
      <c r="A4" s="847"/>
      <c r="B4" s="847"/>
      <c r="C4" s="848"/>
      <c r="D4" s="445" t="s">
        <v>452</v>
      </c>
      <c r="E4" s="445" t="s">
        <v>453</v>
      </c>
      <c r="F4" s="445" t="s">
        <v>192</v>
      </c>
      <c r="G4" s="445" t="s">
        <v>454</v>
      </c>
      <c r="H4" s="445" t="s">
        <v>452</v>
      </c>
      <c r="I4" s="445" t="s">
        <v>453</v>
      </c>
      <c r="J4" s="445" t="s">
        <v>455</v>
      </c>
      <c r="K4" s="445" t="s">
        <v>454</v>
      </c>
      <c r="L4" s="445" t="s">
        <v>456</v>
      </c>
      <c r="M4" s="445" t="s">
        <v>457</v>
      </c>
      <c r="N4" s="444" t="s">
        <v>458</v>
      </c>
    </row>
    <row r="5" spans="1:16" s="239" customFormat="1" ht="20.100000000000001" customHeight="1">
      <c r="A5" s="456">
        <v>59.25</v>
      </c>
      <c r="B5" s="241"/>
      <c r="C5" s="242"/>
      <c r="D5" s="242">
        <v>1363621</v>
      </c>
      <c r="E5" s="242">
        <v>36659753</v>
      </c>
      <c r="F5" s="242">
        <v>3516519</v>
      </c>
      <c r="G5" s="242">
        <v>93384673</v>
      </c>
      <c r="H5" s="242">
        <v>106209</v>
      </c>
      <c r="I5" s="242">
        <v>2842680</v>
      </c>
      <c r="J5" s="242">
        <v>85201</v>
      </c>
      <c r="K5" s="243">
        <v>2237115</v>
      </c>
      <c r="L5" s="243">
        <f>+D5+F5+H5+J5</f>
        <v>5071550</v>
      </c>
      <c r="M5" s="243">
        <f>+E5+G5+I5+K5</f>
        <v>135124221</v>
      </c>
      <c r="N5" s="580">
        <f>+M5/L5</f>
        <v>26.643574646804232</v>
      </c>
      <c r="P5" s="582"/>
    </row>
    <row r="6" spans="1:16" s="244" customFormat="1" ht="20.100000000000001" customHeight="1" collapsed="1">
      <c r="A6" s="401">
        <v>59.26</v>
      </c>
      <c r="B6" s="241" t="s">
        <v>558</v>
      </c>
      <c r="C6" s="372">
        <v>80</v>
      </c>
      <c r="D6" s="242">
        <f t="shared" ref="D6" si="0">SUM(D7:D27)</f>
        <v>1343758</v>
      </c>
      <c r="E6" s="242">
        <f t="shared" ref="E6" si="1">SUM(E7:E27)</f>
        <v>34910151</v>
      </c>
      <c r="F6" s="242">
        <f t="shared" ref="F6" si="2">SUM(F7:F27)</f>
        <v>3071935</v>
      </c>
      <c r="G6" s="242">
        <f t="shared" ref="G6" si="3">SUM(G7:G27)</f>
        <v>88197780</v>
      </c>
      <c r="H6" s="242">
        <f t="shared" ref="H6" si="4">SUM(H7:H27)</f>
        <v>50902</v>
      </c>
      <c r="I6" s="242">
        <f t="shared" ref="I6" si="5">SUM(I7:I27)</f>
        <v>1289211</v>
      </c>
      <c r="J6" s="242">
        <f t="shared" ref="J6" si="6">SUM(J7:J27)</f>
        <v>96362</v>
      </c>
      <c r="K6" s="243">
        <f t="shared" ref="K6" si="7">SUM(K7:K27)</f>
        <v>2663331</v>
      </c>
      <c r="L6" s="243">
        <f t="shared" ref="L6:L69" si="8">+D6+F6+H6+J6</f>
        <v>4562957</v>
      </c>
      <c r="M6" s="243">
        <f t="shared" ref="M6:M69" si="9">+E6+G6+I6+K6</f>
        <v>127060473</v>
      </c>
      <c r="N6" s="580">
        <f t="shared" ref="N6:N69" si="10">+M6/L6</f>
        <v>27.846081608921583</v>
      </c>
      <c r="P6" s="582"/>
    </row>
    <row r="7" spans="1:16" s="239" customFormat="1" ht="20.100000000000001" hidden="1" customHeight="1" outlineLevel="1">
      <c r="A7" s="456">
        <v>59.26</v>
      </c>
      <c r="B7" s="241" t="s">
        <v>92</v>
      </c>
      <c r="C7" s="372">
        <v>60</v>
      </c>
      <c r="D7" s="242">
        <v>233262</v>
      </c>
      <c r="E7" s="242">
        <v>5568138</v>
      </c>
      <c r="F7" s="242">
        <v>543196</v>
      </c>
      <c r="G7" s="242">
        <v>14848973</v>
      </c>
      <c r="H7" s="242">
        <v>3580</v>
      </c>
      <c r="I7" s="242">
        <v>87957</v>
      </c>
      <c r="J7" s="242">
        <v>3026</v>
      </c>
      <c r="K7" s="243">
        <v>45977</v>
      </c>
      <c r="L7" s="243">
        <f t="shared" si="8"/>
        <v>783064</v>
      </c>
      <c r="M7" s="243">
        <f t="shared" si="9"/>
        <v>20551045</v>
      </c>
      <c r="N7" s="580">
        <f t="shared" si="10"/>
        <v>26.244400202282318</v>
      </c>
      <c r="P7" s="582"/>
    </row>
    <row r="8" spans="1:16" s="239" customFormat="1" ht="20.100000000000001" hidden="1" customHeight="1" outlineLevel="1">
      <c r="A8" s="401">
        <f>+C7+0.01</f>
        <v>60.01</v>
      </c>
      <c r="B8" s="241" t="s">
        <v>558</v>
      </c>
      <c r="C8" s="372">
        <f>+C7+1</f>
        <v>61</v>
      </c>
      <c r="D8" s="242">
        <v>44402</v>
      </c>
      <c r="E8" s="242">
        <v>1223933</v>
      </c>
      <c r="F8" s="242">
        <v>92078</v>
      </c>
      <c r="G8" s="242">
        <v>2620559</v>
      </c>
      <c r="H8" s="242">
        <v>11257</v>
      </c>
      <c r="I8" s="242">
        <v>302704</v>
      </c>
      <c r="J8" s="242">
        <v>3553</v>
      </c>
      <c r="K8" s="243">
        <v>90536</v>
      </c>
      <c r="L8" s="243">
        <f t="shared" si="8"/>
        <v>151290</v>
      </c>
      <c r="M8" s="243">
        <f t="shared" si="9"/>
        <v>4237732</v>
      </c>
      <c r="N8" s="580">
        <f t="shared" si="10"/>
        <v>28.010655033379603</v>
      </c>
      <c r="P8" s="582"/>
    </row>
    <row r="9" spans="1:16" s="244" customFormat="1" ht="20.100000000000001" hidden="1" customHeight="1" outlineLevel="1">
      <c r="A9" s="401">
        <f>+C8+0.01</f>
        <v>61.01</v>
      </c>
      <c r="B9" s="241" t="s">
        <v>558</v>
      </c>
      <c r="C9" s="372">
        <f t="shared" ref="C9:C70" si="11">+C8+1</f>
        <v>62</v>
      </c>
      <c r="D9" s="242">
        <v>206228</v>
      </c>
      <c r="E9" s="242">
        <v>4783780</v>
      </c>
      <c r="F9" s="242">
        <v>341750</v>
      </c>
      <c r="G9" s="242">
        <v>10699456</v>
      </c>
      <c r="H9" s="242">
        <v>3744</v>
      </c>
      <c r="I9" s="242">
        <v>80985</v>
      </c>
      <c r="J9" s="242">
        <v>3011</v>
      </c>
      <c r="K9" s="243">
        <v>41880</v>
      </c>
      <c r="L9" s="243">
        <f t="shared" si="8"/>
        <v>554733</v>
      </c>
      <c r="M9" s="243">
        <f t="shared" si="9"/>
        <v>15606101</v>
      </c>
      <c r="N9" s="580">
        <f t="shared" si="10"/>
        <v>28.132634979350428</v>
      </c>
      <c r="P9" s="582"/>
    </row>
    <row r="10" spans="1:16" s="244" customFormat="1" ht="20.100000000000001" hidden="1" customHeight="1" outlineLevel="1">
      <c r="A10" s="401">
        <f t="shared" ref="A10:A75" si="12">+C9+0.01</f>
        <v>62.01</v>
      </c>
      <c r="B10" s="241" t="s">
        <v>558</v>
      </c>
      <c r="C10" s="372">
        <f t="shared" si="11"/>
        <v>63</v>
      </c>
      <c r="D10" s="242">
        <v>65181</v>
      </c>
      <c r="E10" s="242">
        <v>1844323</v>
      </c>
      <c r="F10" s="242">
        <v>214430</v>
      </c>
      <c r="G10" s="242">
        <v>6274968</v>
      </c>
      <c r="H10" s="242">
        <v>1326</v>
      </c>
      <c r="I10" s="242">
        <v>26243</v>
      </c>
      <c r="J10" s="242">
        <v>1990</v>
      </c>
      <c r="K10" s="243">
        <v>22807</v>
      </c>
      <c r="L10" s="243">
        <f t="shared" si="8"/>
        <v>282927</v>
      </c>
      <c r="M10" s="243">
        <f t="shared" si="9"/>
        <v>8168341</v>
      </c>
      <c r="N10" s="580">
        <f t="shared" si="10"/>
        <v>28.870843008974045</v>
      </c>
      <c r="P10" s="582"/>
    </row>
    <row r="11" spans="1:16" s="244" customFormat="1" ht="20.100000000000001" hidden="1" customHeight="1" outlineLevel="1">
      <c r="A11" s="401">
        <f t="shared" si="12"/>
        <v>63.01</v>
      </c>
      <c r="B11" s="241" t="s">
        <v>558</v>
      </c>
      <c r="C11" s="372">
        <f t="shared" si="11"/>
        <v>64</v>
      </c>
      <c r="D11" s="242">
        <v>133582</v>
      </c>
      <c r="E11" s="242">
        <v>3377197</v>
      </c>
      <c r="F11" s="242">
        <v>233522</v>
      </c>
      <c r="G11" s="242">
        <v>6160592</v>
      </c>
      <c r="H11" s="242">
        <v>5581</v>
      </c>
      <c r="I11" s="242">
        <v>143442</v>
      </c>
      <c r="J11" s="242">
        <v>52779</v>
      </c>
      <c r="K11" s="243">
        <v>1569873</v>
      </c>
      <c r="L11" s="243">
        <f t="shared" si="8"/>
        <v>425464</v>
      </c>
      <c r="M11" s="243">
        <f t="shared" si="9"/>
        <v>11251104</v>
      </c>
      <c r="N11" s="580">
        <f t="shared" si="10"/>
        <v>26.444314912660062</v>
      </c>
      <c r="P11" s="582"/>
    </row>
    <row r="12" spans="1:16" s="244" customFormat="1" ht="20.100000000000001" hidden="1" customHeight="1" outlineLevel="1">
      <c r="A12" s="401">
        <f t="shared" si="12"/>
        <v>64.010000000000005</v>
      </c>
      <c r="B12" s="241" t="s">
        <v>558</v>
      </c>
      <c r="C12" s="372">
        <f t="shared" si="11"/>
        <v>65</v>
      </c>
      <c r="D12" s="242">
        <v>48946</v>
      </c>
      <c r="E12" s="242">
        <v>1385111</v>
      </c>
      <c r="F12" s="242">
        <v>92310</v>
      </c>
      <c r="G12" s="242">
        <v>2632498</v>
      </c>
      <c r="H12" s="242">
        <v>2604</v>
      </c>
      <c r="I12" s="242">
        <v>58156</v>
      </c>
      <c r="J12" s="242">
        <v>1309</v>
      </c>
      <c r="K12" s="243">
        <v>29989</v>
      </c>
      <c r="L12" s="243">
        <f t="shared" si="8"/>
        <v>145169</v>
      </c>
      <c r="M12" s="243">
        <f t="shared" si="9"/>
        <v>4105754</v>
      </c>
      <c r="N12" s="580">
        <f t="shared" si="10"/>
        <v>28.282580991809546</v>
      </c>
      <c r="P12" s="582"/>
    </row>
    <row r="13" spans="1:16" s="244" customFormat="1" ht="20.100000000000001" hidden="1" customHeight="1" outlineLevel="1">
      <c r="A13" s="401">
        <f t="shared" si="12"/>
        <v>65.010000000000005</v>
      </c>
      <c r="B13" s="241" t="s">
        <v>558</v>
      </c>
      <c r="C13" s="372">
        <f t="shared" si="11"/>
        <v>66</v>
      </c>
      <c r="D13" s="242">
        <v>55937</v>
      </c>
      <c r="E13" s="242">
        <v>1582073</v>
      </c>
      <c r="F13" s="242">
        <v>209688</v>
      </c>
      <c r="G13" s="242">
        <v>6117332</v>
      </c>
      <c r="H13" s="242">
        <v>2657</v>
      </c>
      <c r="I13" s="242">
        <v>62684</v>
      </c>
      <c r="J13" s="242">
        <v>1455</v>
      </c>
      <c r="K13" s="243">
        <v>34372</v>
      </c>
      <c r="L13" s="243">
        <f t="shared" si="8"/>
        <v>269737</v>
      </c>
      <c r="M13" s="243">
        <f t="shared" si="9"/>
        <v>7796461</v>
      </c>
      <c r="N13" s="580">
        <f t="shared" si="10"/>
        <v>28.903936056232553</v>
      </c>
      <c r="P13" s="582"/>
    </row>
    <row r="14" spans="1:16" s="244" customFormat="1" ht="20.100000000000001" hidden="1" customHeight="1" outlineLevel="1">
      <c r="A14" s="401">
        <f t="shared" si="12"/>
        <v>66.010000000000005</v>
      </c>
      <c r="B14" s="241" t="s">
        <v>558</v>
      </c>
      <c r="C14" s="372">
        <f t="shared" si="11"/>
        <v>67</v>
      </c>
      <c r="D14" s="242">
        <v>54899</v>
      </c>
      <c r="E14" s="242">
        <v>1560035</v>
      </c>
      <c r="F14" s="242">
        <v>111762</v>
      </c>
      <c r="G14" s="242">
        <v>3188420</v>
      </c>
      <c r="H14" s="242">
        <v>1159</v>
      </c>
      <c r="I14" s="242">
        <v>26196</v>
      </c>
      <c r="J14" s="242">
        <v>1044</v>
      </c>
      <c r="K14" s="243">
        <v>26073</v>
      </c>
      <c r="L14" s="243">
        <f t="shared" si="8"/>
        <v>168864</v>
      </c>
      <c r="M14" s="243">
        <f t="shared" si="9"/>
        <v>4800724</v>
      </c>
      <c r="N14" s="580">
        <f t="shared" si="10"/>
        <v>28.429529088497251</v>
      </c>
      <c r="P14" s="582"/>
    </row>
    <row r="15" spans="1:16" s="244" customFormat="1" ht="20.100000000000001" hidden="1" customHeight="1" outlineLevel="1">
      <c r="A15" s="401">
        <f t="shared" si="12"/>
        <v>67.010000000000005</v>
      </c>
      <c r="B15" s="241" t="s">
        <v>558</v>
      </c>
      <c r="C15" s="372">
        <f t="shared" si="11"/>
        <v>68</v>
      </c>
      <c r="D15" s="242">
        <v>51292</v>
      </c>
      <c r="E15" s="242">
        <v>1449238</v>
      </c>
      <c r="F15" s="242">
        <v>192450</v>
      </c>
      <c r="G15" s="242">
        <v>5632368</v>
      </c>
      <c r="H15" s="242">
        <v>1622</v>
      </c>
      <c r="I15" s="242">
        <v>33243</v>
      </c>
      <c r="J15" s="242">
        <v>1281</v>
      </c>
      <c r="K15" s="243">
        <v>29973</v>
      </c>
      <c r="L15" s="243">
        <f t="shared" si="8"/>
        <v>246645</v>
      </c>
      <c r="M15" s="243">
        <f t="shared" si="9"/>
        <v>7144822</v>
      </c>
      <c r="N15" s="580">
        <f t="shared" si="10"/>
        <v>28.968039084514182</v>
      </c>
      <c r="P15" s="582"/>
    </row>
    <row r="16" spans="1:16" ht="20.100000000000001" hidden="1" customHeight="1" outlineLevel="1">
      <c r="A16" s="401">
        <f t="shared" si="12"/>
        <v>68.010000000000005</v>
      </c>
      <c r="B16" s="241"/>
      <c r="C16" s="372">
        <f t="shared" si="11"/>
        <v>69</v>
      </c>
      <c r="D16" s="242">
        <v>43771</v>
      </c>
      <c r="E16" s="242">
        <v>1242662</v>
      </c>
      <c r="F16" s="242">
        <v>134580</v>
      </c>
      <c r="G16" s="242">
        <v>3919756</v>
      </c>
      <c r="H16" s="242">
        <v>1718</v>
      </c>
      <c r="I16" s="242">
        <v>42222</v>
      </c>
      <c r="J16" s="242">
        <v>1323</v>
      </c>
      <c r="K16" s="243">
        <v>35783</v>
      </c>
      <c r="L16" s="243">
        <f t="shared" si="8"/>
        <v>181392</v>
      </c>
      <c r="M16" s="243">
        <f t="shared" si="9"/>
        <v>5240423</v>
      </c>
      <c r="N16" s="580">
        <f t="shared" si="10"/>
        <v>28.890044764928994</v>
      </c>
      <c r="P16" s="582"/>
    </row>
    <row r="17" spans="1:16" s="373" customFormat="1" ht="20.100000000000001" hidden="1" customHeight="1" outlineLevel="1">
      <c r="A17" s="401">
        <f t="shared" si="12"/>
        <v>69.010000000000005</v>
      </c>
      <c r="B17" s="241" t="s">
        <v>558</v>
      </c>
      <c r="C17" s="372">
        <f t="shared" si="11"/>
        <v>70</v>
      </c>
      <c r="D17" s="242">
        <v>54526</v>
      </c>
      <c r="E17" s="242">
        <v>1528668</v>
      </c>
      <c r="F17" s="242">
        <v>168022</v>
      </c>
      <c r="G17" s="242">
        <v>4805945</v>
      </c>
      <c r="H17" s="242">
        <v>1182</v>
      </c>
      <c r="I17" s="242">
        <v>26563</v>
      </c>
      <c r="J17" s="242">
        <v>1159</v>
      </c>
      <c r="K17" s="243">
        <v>29298</v>
      </c>
      <c r="L17" s="243">
        <f t="shared" si="8"/>
        <v>224889</v>
      </c>
      <c r="M17" s="243">
        <f t="shared" si="9"/>
        <v>6390474</v>
      </c>
      <c r="N17" s="580">
        <f t="shared" si="10"/>
        <v>28.416125288475648</v>
      </c>
      <c r="P17" s="582"/>
    </row>
    <row r="18" spans="1:16" s="244" customFormat="1" ht="20.100000000000001" hidden="1" customHeight="1" outlineLevel="1">
      <c r="A18" s="401">
        <f t="shared" si="12"/>
        <v>70.010000000000005</v>
      </c>
      <c r="B18" s="241" t="s">
        <v>558</v>
      </c>
      <c r="C18" s="372">
        <f t="shared" si="11"/>
        <v>71</v>
      </c>
      <c r="D18" s="242">
        <v>35896</v>
      </c>
      <c r="E18" s="242">
        <v>1028530</v>
      </c>
      <c r="F18" s="242">
        <v>68308</v>
      </c>
      <c r="G18" s="242">
        <v>1973585</v>
      </c>
      <c r="H18" s="242">
        <v>2459</v>
      </c>
      <c r="I18" s="242">
        <v>68551</v>
      </c>
      <c r="J18" s="242">
        <v>1403</v>
      </c>
      <c r="K18" s="243">
        <v>39272</v>
      </c>
      <c r="L18" s="243">
        <f t="shared" si="8"/>
        <v>108066</v>
      </c>
      <c r="M18" s="243">
        <f t="shared" si="9"/>
        <v>3109938</v>
      </c>
      <c r="N18" s="580">
        <f t="shared" si="10"/>
        <v>28.778135583809895</v>
      </c>
      <c r="P18" s="582"/>
    </row>
    <row r="19" spans="1:16" s="244" customFormat="1" ht="20.100000000000001" hidden="1" customHeight="1" outlineLevel="1">
      <c r="A19" s="401">
        <f t="shared" si="12"/>
        <v>71.010000000000005</v>
      </c>
      <c r="B19" s="241" t="s">
        <v>558</v>
      </c>
      <c r="C19" s="372">
        <f t="shared" si="11"/>
        <v>72</v>
      </c>
      <c r="D19" s="242">
        <v>38863</v>
      </c>
      <c r="E19" s="242">
        <v>1104487</v>
      </c>
      <c r="F19" s="242">
        <v>85324</v>
      </c>
      <c r="G19" s="242">
        <v>2455344</v>
      </c>
      <c r="H19" s="242">
        <v>858</v>
      </c>
      <c r="I19" s="242">
        <v>18764</v>
      </c>
      <c r="J19" s="242">
        <v>1824</v>
      </c>
      <c r="K19" s="243">
        <v>49745</v>
      </c>
      <c r="L19" s="243">
        <f t="shared" si="8"/>
        <v>126869</v>
      </c>
      <c r="M19" s="243">
        <f t="shared" si="9"/>
        <v>3628340</v>
      </c>
      <c r="N19" s="580">
        <f t="shared" si="10"/>
        <v>28.599106164626505</v>
      </c>
      <c r="P19" s="582"/>
    </row>
    <row r="20" spans="1:16" s="244" customFormat="1" ht="20.100000000000001" hidden="1" customHeight="1" outlineLevel="1">
      <c r="A20" s="401">
        <f t="shared" si="12"/>
        <v>72.010000000000005</v>
      </c>
      <c r="B20" s="241" t="s">
        <v>558</v>
      </c>
      <c r="C20" s="372">
        <f t="shared" si="11"/>
        <v>73</v>
      </c>
      <c r="D20" s="242">
        <v>41662</v>
      </c>
      <c r="E20" s="242">
        <v>1053669</v>
      </c>
      <c r="F20" s="242">
        <v>66971</v>
      </c>
      <c r="G20" s="242">
        <v>1937531</v>
      </c>
      <c r="H20" s="242">
        <v>665</v>
      </c>
      <c r="I20" s="242">
        <v>17277</v>
      </c>
      <c r="J20" s="242">
        <v>1354</v>
      </c>
      <c r="K20" s="243">
        <v>39007</v>
      </c>
      <c r="L20" s="243">
        <f t="shared" si="8"/>
        <v>110652</v>
      </c>
      <c r="M20" s="243">
        <f t="shared" si="9"/>
        <v>3047484</v>
      </c>
      <c r="N20" s="580">
        <f t="shared" si="10"/>
        <v>27.541156056826807</v>
      </c>
      <c r="P20" s="582"/>
    </row>
    <row r="21" spans="1:16" s="373" customFormat="1" ht="20.100000000000001" hidden="1" customHeight="1" outlineLevel="1">
      <c r="A21" s="401">
        <f>+C20+0.01</f>
        <v>73.010000000000005</v>
      </c>
      <c r="B21" s="241" t="s">
        <v>558</v>
      </c>
      <c r="C21" s="372">
        <f>+C20+1</f>
        <v>74</v>
      </c>
      <c r="D21" s="242">
        <v>39988</v>
      </c>
      <c r="E21" s="242">
        <v>999655</v>
      </c>
      <c r="F21" s="242">
        <v>75016</v>
      </c>
      <c r="G21" s="242">
        <v>2165512</v>
      </c>
      <c r="H21" s="242">
        <v>748</v>
      </c>
      <c r="I21" s="242">
        <v>18022</v>
      </c>
      <c r="J21" s="242">
        <v>2270</v>
      </c>
      <c r="K21" s="243">
        <v>65272</v>
      </c>
      <c r="L21" s="243">
        <f t="shared" si="8"/>
        <v>118022</v>
      </c>
      <c r="M21" s="243">
        <f t="shared" si="9"/>
        <v>3248461</v>
      </c>
      <c r="N21" s="580">
        <f t="shared" si="10"/>
        <v>27.524198878175255</v>
      </c>
      <c r="P21" s="582"/>
    </row>
    <row r="22" spans="1:16" s="239" customFormat="1" ht="20.100000000000001" hidden="1" customHeight="1" outlineLevel="1">
      <c r="A22" s="401">
        <f t="shared" si="12"/>
        <v>74.010000000000005</v>
      </c>
      <c r="B22" s="241" t="s">
        <v>558</v>
      </c>
      <c r="C22" s="372">
        <f t="shared" si="11"/>
        <v>75</v>
      </c>
      <c r="D22" s="242">
        <v>49016</v>
      </c>
      <c r="E22" s="242">
        <v>1250984</v>
      </c>
      <c r="F22" s="242">
        <v>101803</v>
      </c>
      <c r="G22" s="242">
        <v>2914140</v>
      </c>
      <c r="H22" s="242">
        <v>914</v>
      </c>
      <c r="I22" s="242">
        <v>25860</v>
      </c>
      <c r="J22" s="242">
        <v>4036</v>
      </c>
      <c r="K22" s="243">
        <v>121653</v>
      </c>
      <c r="L22" s="243">
        <f t="shared" si="8"/>
        <v>155769</v>
      </c>
      <c r="M22" s="243">
        <f t="shared" si="9"/>
        <v>4312637</v>
      </c>
      <c r="N22" s="580">
        <f t="shared" si="10"/>
        <v>27.686105707810924</v>
      </c>
      <c r="P22" s="582"/>
    </row>
    <row r="23" spans="1:16" s="239" customFormat="1" ht="20.100000000000001" hidden="1" customHeight="1" outlineLevel="1">
      <c r="A23" s="401">
        <f t="shared" si="12"/>
        <v>75.010000000000005</v>
      </c>
      <c r="B23" s="241" t="s">
        <v>558</v>
      </c>
      <c r="C23" s="372">
        <f t="shared" si="11"/>
        <v>76</v>
      </c>
      <c r="D23" s="242">
        <v>32471</v>
      </c>
      <c r="E23" s="242">
        <v>809945</v>
      </c>
      <c r="F23" s="242">
        <v>64713</v>
      </c>
      <c r="G23" s="242">
        <v>1874372</v>
      </c>
      <c r="H23" s="242">
        <v>964</v>
      </c>
      <c r="I23" s="242">
        <v>26266</v>
      </c>
      <c r="J23" s="242">
        <v>2342</v>
      </c>
      <c r="K23" s="243">
        <v>68439</v>
      </c>
      <c r="L23" s="243">
        <f t="shared" si="8"/>
        <v>100490</v>
      </c>
      <c r="M23" s="243">
        <f t="shared" si="9"/>
        <v>2779022</v>
      </c>
      <c r="N23" s="580">
        <f t="shared" si="10"/>
        <v>27.654711911632997</v>
      </c>
      <c r="P23" s="582"/>
    </row>
    <row r="24" spans="1:16" s="239" customFormat="1" ht="20.100000000000001" hidden="1" customHeight="1" outlineLevel="1">
      <c r="A24" s="401">
        <f t="shared" si="12"/>
        <v>76.010000000000005</v>
      </c>
      <c r="B24" s="241" t="s">
        <v>558</v>
      </c>
      <c r="C24" s="372">
        <f t="shared" si="11"/>
        <v>77</v>
      </c>
      <c r="D24" s="242">
        <v>27321</v>
      </c>
      <c r="E24" s="242">
        <v>777234</v>
      </c>
      <c r="F24" s="242">
        <v>69498</v>
      </c>
      <c r="G24" s="242">
        <v>2007357</v>
      </c>
      <c r="H24" s="242">
        <v>3429</v>
      </c>
      <c r="I24" s="242">
        <v>98690</v>
      </c>
      <c r="J24" s="242">
        <v>4537</v>
      </c>
      <c r="K24" s="243">
        <v>134232</v>
      </c>
      <c r="L24" s="243">
        <f t="shared" si="8"/>
        <v>104785</v>
      </c>
      <c r="M24" s="243">
        <f t="shared" si="9"/>
        <v>3017513</v>
      </c>
      <c r="N24" s="580">
        <f t="shared" si="10"/>
        <v>28.797184711552227</v>
      </c>
      <c r="P24" s="582"/>
    </row>
    <row r="25" spans="1:16" s="239" customFormat="1" ht="20.100000000000001" hidden="1" customHeight="1" outlineLevel="1">
      <c r="A25" s="401">
        <f t="shared" si="12"/>
        <v>77.010000000000005</v>
      </c>
      <c r="B25" s="241" t="s">
        <v>558</v>
      </c>
      <c r="C25" s="372">
        <f t="shared" si="11"/>
        <v>78</v>
      </c>
      <c r="D25" s="242">
        <v>31711</v>
      </c>
      <c r="E25" s="242">
        <v>894767</v>
      </c>
      <c r="F25" s="242">
        <v>69412</v>
      </c>
      <c r="G25" s="242">
        <v>2004928</v>
      </c>
      <c r="H25" s="242">
        <v>842</v>
      </c>
      <c r="I25" s="242">
        <v>22833</v>
      </c>
      <c r="J25" s="242">
        <v>2182</v>
      </c>
      <c r="K25" s="243">
        <v>62995</v>
      </c>
      <c r="L25" s="243">
        <f t="shared" si="8"/>
        <v>104147</v>
      </c>
      <c r="M25" s="243">
        <f t="shared" si="9"/>
        <v>2985523</v>
      </c>
      <c r="N25" s="580">
        <f t="shared" si="10"/>
        <v>28.66643302255466</v>
      </c>
      <c r="P25" s="582"/>
    </row>
    <row r="26" spans="1:16" ht="20.100000000000001" hidden="1" customHeight="1" outlineLevel="1">
      <c r="A26" s="401">
        <f t="shared" si="12"/>
        <v>78.010000000000005</v>
      </c>
      <c r="B26" s="251" t="s">
        <v>92</v>
      </c>
      <c r="C26" s="372">
        <f t="shared" si="11"/>
        <v>79</v>
      </c>
      <c r="D26" s="242">
        <v>20657</v>
      </c>
      <c r="E26" s="242">
        <v>586942</v>
      </c>
      <c r="F26" s="242">
        <v>52052</v>
      </c>
      <c r="G26" s="242">
        <v>1512393</v>
      </c>
      <c r="H26" s="242">
        <v>2709</v>
      </c>
      <c r="I26" s="242">
        <v>78374</v>
      </c>
      <c r="J26" s="242">
        <v>2931</v>
      </c>
      <c r="K26" s="243">
        <v>81659</v>
      </c>
      <c r="L26" s="243">
        <f t="shared" si="8"/>
        <v>78349</v>
      </c>
      <c r="M26" s="243">
        <f t="shared" si="9"/>
        <v>2259368</v>
      </c>
      <c r="N26" s="580">
        <f t="shared" si="10"/>
        <v>28.837228299021046</v>
      </c>
      <c r="P26" s="582"/>
    </row>
    <row r="27" spans="1:16" s="239" customFormat="1" ht="20.100000000000001" hidden="1" customHeight="1" outlineLevel="1">
      <c r="A27" s="401">
        <f t="shared" si="12"/>
        <v>79.010000000000005</v>
      </c>
      <c r="B27" s="241" t="s">
        <v>558</v>
      </c>
      <c r="C27" s="372">
        <f t="shared" si="11"/>
        <v>80</v>
      </c>
      <c r="D27" s="242">
        <v>34147</v>
      </c>
      <c r="E27" s="242">
        <v>858780</v>
      </c>
      <c r="F27" s="242">
        <v>85050</v>
      </c>
      <c r="G27" s="242">
        <v>2451751</v>
      </c>
      <c r="H27" s="242">
        <v>884</v>
      </c>
      <c r="I27" s="242">
        <v>24179</v>
      </c>
      <c r="J27" s="242">
        <v>1553</v>
      </c>
      <c r="K27" s="243">
        <v>44496</v>
      </c>
      <c r="L27" s="243">
        <f t="shared" si="8"/>
        <v>121634</v>
      </c>
      <c r="M27" s="243">
        <f t="shared" si="9"/>
        <v>3379206</v>
      </c>
      <c r="N27" s="580">
        <f t="shared" si="10"/>
        <v>27.781755101369683</v>
      </c>
      <c r="P27" s="582"/>
    </row>
    <row r="28" spans="1:16" s="239" customFormat="1" ht="20.100000000000001" customHeight="1" collapsed="1">
      <c r="A28" s="401">
        <v>80.010000000000005</v>
      </c>
      <c r="B28" s="241" t="s">
        <v>558</v>
      </c>
      <c r="C28" s="372">
        <v>110</v>
      </c>
      <c r="D28" s="242">
        <f>SUM(D29:D58)</f>
        <v>489537</v>
      </c>
      <c r="E28" s="242">
        <f t="shared" ref="E28:K28" si="13">SUM(E29:E58)</f>
        <v>13338192</v>
      </c>
      <c r="F28" s="242">
        <f t="shared" si="13"/>
        <v>1433019</v>
      </c>
      <c r="G28" s="242">
        <f t="shared" si="13"/>
        <v>41698295</v>
      </c>
      <c r="H28" s="242">
        <f t="shared" si="13"/>
        <v>105799</v>
      </c>
      <c r="I28" s="242">
        <f t="shared" si="13"/>
        <v>2013367</v>
      </c>
      <c r="J28" s="242">
        <f t="shared" si="13"/>
        <v>75480</v>
      </c>
      <c r="K28" s="243">
        <f t="shared" si="13"/>
        <v>1980219</v>
      </c>
      <c r="L28" s="243">
        <f t="shared" si="8"/>
        <v>2103835</v>
      </c>
      <c r="M28" s="243">
        <f t="shared" si="9"/>
        <v>59030073</v>
      </c>
      <c r="N28" s="580">
        <f t="shared" si="10"/>
        <v>28.058318736973195</v>
      </c>
      <c r="P28" s="582"/>
    </row>
    <row r="29" spans="1:16" s="239" customFormat="1" ht="20.100000000000001" hidden="1" customHeight="1" outlineLevel="1">
      <c r="A29" s="401">
        <f>+C27+0.01</f>
        <v>80.010000000000005</v>
      </c>
      <c r="B29" s="241" t="s">
        <v>558</v>
      </c>
      <c r="C29" s="372">
        <f>+C27+1</f>
        <v>81</v>
      </c>
      <c r="D29" s="242">
        <v>21774</v>
      </c>
      <c r="E29" s="242">
        <v>622473</v>
      </c>
      <c r="F29" s="242">
        <v>55050</v>
      </c>
      <c r="G29" s="242">
        <v>1604757</v>
      </c>
      <c r="H29" s="242">
        <v>3165</v>
      </c>
      <c r="I29" s="242">
        <v>93068</v>
      </c>
      <c r="J29" s="242">
        <v>2128</v>
      </c>
      <c r="K29" s="243">
        <v>62611</v>
      </c>
      <c r="L29" s="243">
        <f t="shared" si="8"/>
        <v>82117</v>
      </c>
      <c r="M29" s="243">
        <f t="shared" si="9"/>
        <v>2382909</v>
      </c>
      <c r="N29" s="580">
        <f t="shared" si="10"/>
        <v>29.018461463521561</v>
      </c>
      <c r="P29" s="582"/>
    </row>
    <row r="30" spans="1:16" s="441" customFormat="1" ht="20.100000000000001" hidden="1" customHeight="1" outlineLevel="1">
      <c r="A30" s="401">
        <f t="shared" si="12"/>
        <v>81.010000000000005</v>
      </c>
      <c r="B30" s="241" t="s">
        <v>558</v>
      </c>
      <c r="C30" s="372">
        <f t="shared" si="11"/>
        <v>82</v>
      </c>
      <c r="D30" s="242">
        <v>23523</v>
      </c>
      <c r="E30" s="242">
        <v>662119</v>
      </c>
      <c r="F30" s="242">
        <v>62966</v>
      </c>
      <c r="G30" s="242">
        <v>1821305</v>
      </c>
      <c r="H30" s="242">
        <v>874</v>
      </c>
      <c r="I30" s="242">
        <v>22880</v>
      </c>
      <c r="J30" s="242">
        <v>1336</v>
      </c>
      <c r="K30" s="243">
        <v>38800</v>
      </c>
      <c r="L30" s="243">
        <f t="shared" si="8"/>
        <v>88699</v>
      </c>
      <c r="M30" s="243">
        <f t="shared" si="9"/>
        <v>2545104</v>
      </c>
      <c r="N30" s="580">
        <f t="shared" si="10"/>
        <v>28.693716952840507</v>
      </c>
      <c r="P30" s="582"/>
    </row>
    <row r="31" spans="1:16" s="239" customFormat="1" ht="20.100000000000001" hidden="1" customHeight="1" outlineLevel="1">
      <c r="A31" s="401">
        <f t="shared" si="12"/>
        <v>82.01</v>
      </c>
      <c r="B31" s="241" t="s">
        <v>558</v>
      </c>
      <c r="C31" s="372">
        <f t="shared" si="11"/>
        <v>83</v>
      </c>
      <c r="D31" s="242">
        <v>23533</v>
      </c>
      <c r="E31" s="242">
        <v>656275</v>
      </c>
      <c r="F31" s="242">
        <v>61657</v>
      </c>
      <c r="G31" s="242">
        <v>1789765</v>
      </c>
      <c r="H31" s="242">
        <v>771</v>
      </c>
      <c r="I31" s="242">
        <v>19839</v>
      </c>
      <c r="J31" s="242">
        <v>1267</v>
      </c>
      <c r="K31" s="243">
        <v>36032</v>
      </c>
      <c r="L31" s="243">
        <f t="shared" si="8"/>
        <v>87228</v>
      </c>
      <c r="M31" s="243">
        <f t="shared" si="9"/>
        <v>2501911</v>
      </c>
      <c r="N31" s="580">
        <f t="shared" si="10"/>
        <v>28.682429953684597</v>
      </c>
      <c r="P31" s="582"/>
    </row>
    <row r="32" spans="1:16" s="239" customFormat="1" ht="20.100000000000001" hidden="1" customHeight="1" outlineLevel="1">
      <c r="A32" s="401">
        <f t="shared" si="12"/>
        <v>83.01</v>
      </c>
      <c r="B32" s="241" t="s">
        <v>558</v>
      </c>
      <c r="C32" s="372">
        <f t="shared" si="11"/>
        <v>84</v>
      </c>
      <c r="D32" s="242">
        <v>27587</v>
      </c>
      <c r="E32" s="242">
        <v>763636</v>
      </c>
      <c r="F32" s="242">
        <v>74149</v>
      </c>
      <c r="G32" s="242">
        <v>2107590</v>
      </c>
      <c r="H32" s="242">
        <v>718</v>
      </c>
      <c r="I32" s="242">
        <v>19922</v>
      </c>
      <c r="J32" s="242">
        <v>2144</v>
      </c>
      <c r="K32" s="243">
        <v>62924</v>
      </c>
      <c r="L32" s="243">
        <f t="shared" si="8"/>
        <v>104598</v>
      </c>
      <c r="M32" s="243">
        <f t="shared" si="9"/>
        <v>2954072</v>
      </c>
      <c r="N32" s="580">
        <f t="shared" si="10"/>
        <v>28.242146121340753</v>
      </c>
      <c r="P32" s="582"/>
    </row>
    <row r="33" spans="1:16" s="239" customFormat="1" ht="20.100000000000001" hidden="1" customHeight="1" outlineLevel="1">
      <c r="A33" s="401">
        <f t="shared" si="12"/>
        <v>84.01</v>
      </c>
      <c r="B33" s="241" t="s">
        <v>558</v>
      </c>
      <c r="C33" s="372">
        <f t="shared" si="11"/>
        <v>85</v>
      </c>
      <c r="D33" s="242">
        <v>26554</v>
      </c>
      <c r="E33" s="242">
        <v>632270</v>
      </c>
      <c r="F33" s="242">
        <v>60495</v>
      </c>
      <c r="G33" s="242">
        <v>1765738</v>
      </c>
      <c r="H33" s="242">
        <v>1241</v>
      </c>
      <c r="I33" s="242">
        <v>35507</v>
      </c>
      <c r="J33" s="242">
        <v>2007</v>
      </c>
      <c r="K33" s="243">
        <v>58832</v>
      </c>
      <c r="L33" s="243">
        <f t="shared" si="8"/>
        <v>90297</v>
      </c>
      <c r="M33" s="243">
        <f t="shared" si="9"/>
        <v>2492347</v>
      </c>
      <c r="N33" s="580">
        <f t="shared" si="10"/>
        <v>27.60165896984396</v>
      </c>
      <c r="P33" s="582"/>
    </row>
    <row r="34" spans="1:16" s="239" customFormat="1" ht="20.100000000000001" hidden="1" customHeight="1" outlineLevel="1">
      <c r="A34" s="401">
        <f t="shared" si="12"/>
        <v>85.01</v>
      </c>
      <c r="B34" s="241" t="s">
        <v>558</v>
      </c>
      <c r="C34" s="372">
        <f t="shared" si="11"/>
        <v>86</v>
      </c>
      <c r="D34" s="242">
        <v>20606</v>
      </c>
      <c r="E34" s="242">
        <v>475131</v>
      </c>
      <c r="F34" s="242">
        <v>47587</v>
      </c>
      <c r="G34" s="242">
        <v>1387852</v>
      </c>
      <c r="H34" s="242">
        <v>1875</v>
      </c>
      <c r="I34" s="242">
        <v>55209</v>
      </c>
      <c r="J34" s="242">
        <v>2010</v>
      </c>
      <c r="K34" s="243">
        <v>58858</v>
      </c>
      <c r="L34" s="243">
        <f t="shared" si="8"/>
        <v>72078</v>
      </c>
      <c r="M34" s="243">
        <f t="shared" si="9"/>
        <v>1977050</v>
      </c>
      <c r="N34" s="580">
        <f t="shared" si="10"/>
        <v>27.429312689031327</v>
      </c>
      <c r="P34" s="582"/>
    </row>
    <row r="35" spans="1:16" s="441" customFormat="1" ht="20.100000000000001" hidden="1" customHeight="1" outlineLevel="1">
      <c r="A35" s="401">
        <f t="shared" si="12"/>
        <v>86.01</v>
      </c>
      <c r="B35" s="241" t="s">
        <v>558</v>
      </c>
      <c r="C35" s="372">
        <f t="shared" si="11"/>
        <v>87</v>
      </c>
      <c r="D35" s="242">
        <v>27765</v>
      </c>
      <c r="E35" s="242">
        <v>640131</v>
      </c>
      <c r="F35" s="242">
        <v>61672</v>
      </c>
      <c r="G35" s="242">
        <v>1796242</v>
      </c>
      <c r="H35" s="242">
        <v>1215</v>
      </c>
      <c r="I35" s="242">
        <v>23780</v>
      </c>
      <c r="J35" s="242">
        <v>1829</v>
      </c>
      <c r="K35" s="243">
        <v>49097</v>
      </c>
      <c r="L35" s="243">
        <f t="shared" si="8"/>
        <v>92481</v>
      </c>
      <c r="M35" s="243">
        <f t="shared" si="9"/>
        <v>2509250</v>
      </c>
      <c r="N35" s="580">
        <f t="shared" si="10"/>
        <v>27.132600209772818</v>
      </c>
      <c r="P35" s="582"/>
    </row>
    <row r="36" spans="1:16" s="239" customFormat="1" ht="20.100000000000001" hidden="1" customHeight="1" outlineLevel="1">
      <c r="A36" s="401">
        <f t="shared" si="12"/>
        <v>87.01</v>
      </c>
      <c r="B36" s="241" t="s">
        <v>558</v>
      </c>
      <c r="C36" s="372">
        <f t="shared" si="11"/>
        <v>88</v>
      </c>
      <c r="D36" s="242">
        <v>27841</v>
      </c>
      <c r="E36" s="242">
        <v>626318</v>
      </c>
      <c r="F36" s="242">
        <v>56539</v>
      </c>
      <c r="G36" s="242">
        <v>1640194</v>
      </c>
      <c r="H36" s="242">
        <v>1106</v>
      </c>
      <c r="I36" s="242">
        <v>30536</v>
      </c>
      <c r="J36" s="242">
        <v>3726</v>
      </c>
      <c r="K36" s="243">
        <v>109181</v>
      </c>
      <c r="L36" s="243">
        <f t="shared" si="8"/>
        <v>89212</v>
      </c>
      <c r="M36" s="243">
        <f t="shared" si="9"/>
        <v>2406229</v>
      </c>
      <c r="N36" s="580">
        <f t="shared" si="10"/>
        <v>26.972032910370803</v>
      </c>
      <c r="P36" s="582"/>
    </row>
    <row r="37" spans="1:16" s="239" customFormat="1" ht="20.100000000000001" hidden="1" customHeight="1" outlineLevel="1">
      <c r="A37" s="401">
        <f>+C36+0.01</f>
        <v>88.01</v>
      </c>
      <c r="B37" s="241" t="s">
        <v>558</v>
      </c>
      <c r="C37" s="372">
        <f>+C36+1</f>
        <v>89</v>
      </c>
      <c r="D37" s="242">
        <v>17707</v>
      </c>
      <c r="E37" s="242">
        <v>504400</v>
      </c>
      <c r="F37" s="242">
        <v>57097</v>
      </c>
      <c r="G37" s="242">
        <v>1654318</v>
      </c>
      <c r="H37" s="242">
        <v>775</v>
      </c>
      <c r="I37" s="242">
        <v>19850</v>
      </c>
      <c r="J37" s="242">
        <v>1776</v>
      </c>
      <c r="K37" s="243">
        <v>51520</v>
      </c>
      <c r="L37" s="243">
        <f t="shared" si="8"/>
        <v>77355</v>
      </c>
      <c r="M37" s="243">
        <f t="shared" si="9"/>
        <v>2230088</v>
      </c>
      <c r="N37" s="580">
        <f t="shared" si="10"/>
        <v>28.829267662077434</v>
      </c>
      <c r="P37" s="582"/>
    </row>
    <row r="38" spans="1:16" s="239" customFormat="1" ht="20.100000000000001" hidden="1" customHeight="1" outlineLevel="1">
      <c r="A38" s="401">
        <f t="shared" si="12"/>
        <v>89.01</v>
      </c>
      <c r="B38" s="241" t="s">
        <v>558</v>
      </c>
      <c r="C38" s="372">
        <f t="shared" si="11"/>
        <v>90</v>
      </c>
      <c r="D38" s="242">
        <v>19593</v>
      </c>
      <c r="E38" s="242">
        <v>562963</v>
      </c>
      <c r="F38" s="242">
        <v>60035</v>
      </c>
      <c r="G38" s="242">
        <v>1747802</v>
      </c>
      <c r="H38" s="242">
        <v>765</v>
      </c>
      <c r="I38" s="242">
        <v>19695</v>
      </c>
      <c r="J38" s="242">
        <v>4584</v>
      </c>
      <c r="K38" s="243">
        <v>134092</v>
      </c>
      <c r="L38" s="243">
        <f t="shared" si="8"/>
        <v>84977</v>
      </c>
      <c r="M38" s="243">
        <f t="shared" si="9"/>
        <v>2464552</v>
      </c>
      <c r="N38" s="580">
        <f t="shared" si="10"/>
        <v>29.00257716793956</v>
      </c>
      <c r="P38" s="582"/>
    </row>
    <row r="39" spans="1:16" s="239" customFormat="1" ht="20.100000000000001" hidden="1" customHeight="1" outlineLevel="1">
      <c r="A39" s="401">
        <f t="shared" si="12"/>
        <v>90.01</v>
      </c>
      <c r="B39" s="241" t="s">
        <v>558</v>
      </c>
      <c r="C39" s="372">
        <f t="shared" si="11"/>
        <v>91</v>
      </c>
      <c r="D39" s="242">
        <v>13659</v>
      </c>
      <c r="E39" s="242">
        <v>391002</v>
      </c>
      <c r="F39" s="242">
        <v>44654</v>
      </c>
      <c r="G39" s="242">
        <v>1304705</v>
      </c>
      <c r="H39" s="242">
        <v>700</v>
      </c>
      <c r="I39" s="242">
        <v>18289</v>
      </c>
      <c r="J39" s="242">
        <v>2707</v>
      </c>
      <c r="K39" s="243">
        <v>78927</v>
      </c>
      <c r="L39" s="243">
        <f t="shared" si="8"/>
        <v>61720</v>
      </c>
      <c r="M39" s="243">
        <f t="shared" si="9"/>
        <v>1792923</v>
      </c>
      <c r="N39" s="580">
        <f t="shared" si="10"/>
        <v>29.049303305249513</v>
      </c>
      <c r="P39" s="582"/>
    </row>
    <row r="40" spans="1:16" s="239" customFormat="1" ht="20.100000000000001" hidden="1" customHeight="1" outlineLevel="1">
      <c r="A40" s="401">
        <f t="shared" si="12"/>
        <v>91.01</v>
      </c>
      <c r="B40" s="241" t="s">
        <v>558</v>
      </c>
      <c r="C40" s="372">
        <f t="shared" si="11"/>
        <v>92</v>
      </c>
      <c r="D40" s="242">
        <v>16532</v>
      </c>
      <c r="E40" s="242">
        <v>476951</v>
      </c>
      <c r="F40" s="242">
        <v>54133</v>
      </c>
      <c r="G40" s="242">
        <v>1587436</v>
      </c>
      <c r="H40" s="242">
        <v>821</v>
      </c>
      <c r="I40" s="242">
        <v>18249</v>
      </c>
      <c r="J40" s="242">
        <v>3331</v>
      </c>
      <c r="K40" s="243">
        <v>98113</v>
      </c>
      <c r="L40" s="243">
        <f t="shared" si="8"/>
        <v>74817</v>
      </c>
      <c r="M40" s="243">
        <f t="shared" si="9"/>
        <v>2180749</v>
      </c>
      <c r="N40" s="580">
        <f t="shared" si="10"/>
        <v>29.147773901653366</v>
      </c>
      <c r="P40" s="582"/>
    </row>
    <row r="41" spans="1:16" s="239" customFormat="1" ht="20.100000000000001" hidden="1" customHeight="1" outlineLevel="1">
      <c r="A41" s="401">
        <f t="shared" si="12"/>
        <v>92.01</v>
      </c>
      <c r="B41" s="241" t="s">
        <v>558</v>
      </c>
      <c r="C41" s="372">
        <f t="shared" si="11"/>
        <v>93</v>
      </c>
      <c r="D41" s="242">
        <v>18322</v>
      </c>
      <c r="E41" s="242">
        <v>531497</v>
      </c>
      <c r="F41" s="242">
        <v>52447</v>
      </c>
      <c r="G41" s="242">
        <v>1540673</v>
      </c>
      <c r="H41" s="242">
        <v>702</v>
      </c>
      <c r="I41" s="242">
        <v>15860</v>
      </c>
      <c r="J41" s="242">
        <v>1647</v>
      </c>
      <c r="K41" s="243">
        <v>46757</v>
      </c>
      <c r="L41" s="243">
        <f t="shared" si="8"/>
        <v>73118</v>
      </c>
      <c r="M41" s="243">
        <f t="shared" si="9"/>
        <v>2134787</v>
      </c>
      <c r="N41" s="580">
        <f t="shared" si="10"/>
        <v>29.196463251183019</v>
      </c>
      <c r="P41" s="582"/>
    </row>
    <row r="42" spans="1:16" s="441" customFormat="1" ht="20.100000000000001" hidden="1" customHeight="1" outlineLevel="1">
      <c r="A42" s="401">
        <f t="shared" si="12"/>
        <v>93.01</v>
      </c>
      <c r="B42" s="241" t="s">
        <v>558</v>
      </c>
      <c r="C42" s="372">
        <f t="shared" si="11"/>
        <v>94</v>
      </c>
      <c r="D42" s="242">
        <v>19749</v>
      </c>
      <c r="E42" s="242">
        <v>543646</v>
      </c>
      <c r="F42" s="242">
        <v>58332</v>
      </c>
      <c r="G42" s="242">
        <v>1666633</v>
      </c>
      <c r="H42" s="242">
        <v>3092</v>
      </c>
      <c r="I42" s="242">
        <v>61698</v>
      </c>
      <c r="J42" s="242">
        <v>3228</v>
      </c>
      <c r="K42" s="243">
        <v>94645</v>
      </c>
      <c r="L42" s="243">
        <f t="shared" si="8"/>
        <v>84401</v>
      </c>
      <c r="M42" s="243">
        <f t="shared" si="9"/>
        <v>2366622</v>
      </c>
      <c r="N42" s="580">
        <f t="shared" si="10"/>
        <v>28.040212793687278</v>
      </c>
      <c r="P42" s="582"/>
    </row>
    <row r="43" spans="1:16" s="239" customFormat="1" ht="20.100000000000001" hidden="1" customHeight="1" outlineLevel="1">
      <c r="A43" s="401">
        <f t="shared" si="12"/>
        <v>94.01</v>
      </c>
      <c r="B43" s="241" t="s">
        <v>558</v>
      </c>
      <c r="C43" s="372">
        <f t="shared" si="11"/>
        <v>95</v>
      </c>
      <c r="D43" s="242">
        <v>15712</v>
      </c>
      <c r="E43" s="242">
        <v>448245</v>
      </c>
      <c r="F43" s="242">
        <v>52362</v>
      </c>
      <c r="G43" s="242">
        <v>1526242</v>
      </c>
      <c r="H43" s="242">
        <v>1028</v>
      </c>
      <c r="I43" s="242">
        <v>25179</v>
      </c>
      <c r="J43" s="242">
        <v>3978</v>
      </c>
      <c r="K43" s="243">
        <v>117126</v>
      </c>
      <c r="L43" s="243">
        <f t="shared" si="8"/>
        <v>73080</v>
      </c>
      <c r="M43" s="243">
        <f t="shared" si="9"/>
        <v>2116792</v>
      </c>
      <c r="N43" s="580">
        <f t="shared" si="10"/>
        <v>28.965407772304324</v>
      </c>
      <c r="P43" s="582"/>
    </row>
    <row r="44" spans="1:16" s="239" customFormat="1" ht="20.100000000000001" hidden="1" customHeight="1" outlineLevel="1">
      <c r="A44" s="401">
        <f t="shared" si="12"/>
        <v>95.01</v>
      </c>
      <c r="B44" s="241" t="s">
        <v>558</v>
      </c>
      <c r="C44" s="372">
        <f t="shared" si="11"/>
        <v>96</v>
      </c>
      <c r="D44" s="242">
        <v>11981</v>
      </c>
      <c r="E44" s="242">
        <v>341398</v>
      </c>
      <c r="F44" s="242">
        <v>41842</v>
      </c>
      <c r="G44" s="242">
        <v>1227712</v>
      </c>
      <c r="H44" s="242">
        <v>1038</v>
      </c>
      <c r="I44" s="242">
        <v>22981</v>
      </c>
      <c r="J44" s="242">
        <v>1446</v>
      </c>
      <c r="K44" s="243">
        <v>40095</v>
      </c>
      <c r="L44" s="243">
        <f t="shared" si="8"/>
        <v>56307</v>
      </c>
      <c r="M44" s="243">
        <f t="shared" si="9"/>
        <v>1632186</v>
      </c>
      <c r="N44" s="580">
        <f t="shared" si="10"/>
        <v>28.987266236879961</v>
      </c>
      <c r="P44" s="582"/>
    </row>
    <row r="45" spans="1:16" s="239" customFormat="1" ht="20.100000000000001" hidden="1" customHeight="1" outlineLevel="1">
      <c r="A45" s="401">
        <f t="shared" si="12"/>
        <v>96.01</v>
      </c>
      <c r="B45" s="241" t="s">
        <v>558</v>
      </c>
      <c r="C45" s="372">
        <f t="shared" si="11"/>
        <v>97</v>
      </c>
      <c r="D45" s="242">
        <v>14561</v>
      </c>
      <c r="E45" s="242">
        <v>403401</v>
      </c>
      <c r="F45" s="242">
        <v>46148</v>
      </c>
      <c r="G45" s="242">
        <v>1352954</v>
      </c>
      <c r="H45" s="242">
        <v>2545</v>
      </c>
      <c r="I45" s="242">
        <v>52093</v>
      </c>
      <c r="J45" s="242">
        <v>2475</v>
      </c>
      <c r="K45" s="243">
        <v>60167</v>
      </c>
      <c r="L45" s="243">
        <f t="shared" si="8"/>
        <v>65729</v>
      </c>
      <c r="M45" s="243">
        <f t="shared" si="9"/>
        <v>1868615</v>
      </c>
      <c r="N45" s="580">
        <f t="shared" si="10"/>
        <v>28.429080010345508</v>
      </c>
      <c r="P45" s="582"/>
    </row>
    <row r="46" spans="1:16" s="239" customFormat="1" ht="20.100000000000001" hidden="1" customHeight="1" outlineLevel="1">
      <c r="A46" s="401">
        <f t="shared" si="12"/>
        <v>97.01</v>
      </c>
      <c r="B46" s="241" t="s">
        <v>558</v>
      </c>
      <c r="C46" s="372">
        <f t="shared" si="11"/>
        <v>98</v>
      </c>
      <c r="D46" s="242">
        <v>13845</v>
      </c>
      <c r="E46" s="242">
        <v>390558</v>
      </c>
      <c r="F46" s="242">
        <v>46678</v>
      </c>
      <c r="G46" s="242">
        <v>1361282</v>
      </c>
      <c r="H46" s="242">
        <v>7012</v>
      </c>
      <c r="I46" s="242">
        <v>197352</v>
      </c>
      <c r="J46" s="242">
        <v>4198</v>
      </c>
      <c r="K46" s="243">
        <v>121782</v>
      </c>
      <c r="L46" s="243">
        <f t="shared" si="8"/>
        <v>71733</v>
      </c>
      <c r="M46" s="243">
        <f t="shared" si="9"/>
        <v>2070974</v>
      </c>
      <c r="N46" s="580">
        <f t="shared" si="10"/>
        <v>28.870589547349198</v>
      </c>
      <c r="P46" s="582"/>
    </row>
    <row r="47" spans="1:16" s="239" customFormat="1" ht="20.100000000000001" hidden="1" customHeight="1" outlineLevel="1">
      <c r="A47" s="401">
        <f t="shared" si="12"/>
        <v>98.01</v>
      </c>
      <c r="B47" s="241" t="s">
        <v>558</v>
      </c>
      <c r="C47" s="372">
        <f t="shared" si="11"/>
        <v>99</v>
      </c>
      <c r="D47" s="242">
        <v>11289</v>
      </c>
      <c r="E47" s="242">
        <v>322233</v>
      </c>
      <c r="F47" s="242">
        <v>40503</v>
      </c>
      <c r="G47" s="242">
        <v>1181678</v>
      </c>
      <c r="H47" s="242">
        <v>1407</v>
      </c>
      <c r="I47" s="242">
        <v>25602</v>
      </c>
      <c r="J47" s="242">
        <v>1810</v>
      </c>
      <c r="K47" s="243">
        <v>45702</v>
      </c>
      <c r="L47" s="243">
        <f t="shared" si="8"/>
        <v>55009</v>
      </c>
      <c r="M47" s="243">
        <f t="shared" si="9"/>
        <v>1575215</v>
      </c>
      <c r="N47" s="580">
        <f t="shared" si="10"/>
        <v>28.635586903961169</v>
      </c>
      <c r="P47" s="582"/>
    </row>
    <row r="48" spans="1:16" s="239" customFormat="1" ht="20.100000000000001" hidden="1" customHeight="1" outlineLevel="1">
      <c r="A48" s="401">
        <f t="shared" si="12"/>
        <v>99.01</v>
      </c>
      <c r="B48" s="241" t="s">
        <v>558</v>
      </c>
      <c r="C48" s="372">
        <f t="shared" si="11"/>
        <v>100</v>
      </c>
      <c r="D48" s="242">
        <v>25052</v>
      </c>
      <c r="E48" s="242">
        <v>723620</v>
      </c>
      <c r="F48" s="242">
        <v>74056</v>
      </c>
      <c r="G48" s="242">
        <v>2151913</v>
      </c>
      <c r="H48" s="242">
        <v>1657</v>
      </c>
      <c r="I48" s="242">
        <v>33928</v>
      </c>
      <c r="J48" s="242">
        <v>1617</v>
      </c>
      <c r="K48" s="243">
        <v>44193</v>
      </c>
      <c r="L48" s="243">
        <f t="shared" si="8"/>
        <v>102382</v>
      </c>
      <c r="M48" s="243">
        <f t="shared" si="9"/>
        <v>2953654</v>
      </c>
      <c r="N48" s="580">
        <f t="shared" si="10"/>
        <v>28.849348518294232</v>
      </c>
      <c r="P48" s="582"/>
    </row>
    <row r="49" spans="1:16" s="441" customFormat="1" ht="20.100000000000001" hidden="1" customHeight="1" outlineLevel="1">
      <c r="A49" s="401">
        <f t="shared" si="12"/>
        <v>100.01</v>
      </c>
      <c r="B49" s="241" t="s">
        <v>558</v>
      </c>
      <c r="C49" s="372">
        <f t="shared" si="11"/>
        <v>101</v>
      </c>
      <c r="D49" s="242">
        <v>9445</v>
      </c>
      <c r="E49" s="242">
        <v>266053</v>
      </c>
      <c r="F49" s="242">
        <v>34606</v>
      </c>
      <c r="G49" s="242">
        <v>1011508</v>
      </c>
      <c r="H49" s="242">
        <v>4467</v>
      </c>
      <c r="I49" s="242">
        <v>87042</v>
      </c>
      <c r="J49" s="242">
        <v>2679</v>
      </c>
      <c r="K49" s="243">
        <v>70060</v>
      </c>
      <c r="L49" s="243">
        <f t="shared" si="8"/>
        <v>51197</v>
      </c>
      <c r="M49" s="243">
        <f t="shared" si="9"/>
        <v>1434663</v>
      </c>
      <c r="N49" s="580">
        <f t="shared" si="10"/>
        <v>28.022403656464245</v>
      </c>
      <c r="P49" s="582"/>
    </row>
    <row r="50" spans="1:16" s="239" customFormat="1" ht="20.100000000000001" hidden="1" customHeight="1" outlineLevel="1">
      <c r="A50" s="401">
        <f t="shared" si="12"/>
        <v>101.01</v>
      </c>
      <c r="B50" s="241" t="s">
        <v>558</v>
      </c>
      <c r="C50" s="372">
        <f t="shared" si="11"/>
        <v>102</v>
      </c>
      <c r="D50" s="242">
        <v>9210</v>
      </c>
      <c r="E50" s="242">
        <v>261121</v>
      </c>
      <c r="F50" s="242">
        <v>35385</v>
      </c>
      <c r="G50" s="242">
        <v>1033902</v>
      </c>
      <c r="H50" s="242">
        <v>2859</v>
      </c>
      <c r="I50" s="242">
        <v>55441</v>
      </c>
      <c r="J50" s="242">
        <v>1826</v>
      </c>
      <c r="K50" s="243">
        <v>47047</v>
      </c>
      <c r="L50" s="243">
        <f t="shared" si="8"/>
        <v>49280</v>
      </c>
      <c r="M50" s="243">
        <f t="shared" si="9"/>
        <v>1397511</v>
      </c>
      <c r="N50" s="580">
        <f t="shared" si="10"/>
        <v>28.358583603896104</v>
      </c>
      <c r="P50" s="582"/>
    </row>
    <row r="51" spans="1:16" s="239" customFormat="1" ht="20.100000000000001" hidden="1" customHeight="1" outlineLevel="1">
      <c r="A51" s="401">
        <f t="shared" si="12"/>
        <v>102.01</v>
      </c>
      <c r="B51" s="241" t="s">
        <v>558</v>
      </c>
      <c r="C51" s="372">
        <f t="shared" si="11"/>
        <v>103</v>
      </c>
      <c r="D51" s="242">
        <v>10187</v>
      </c>
      <c r="E51" s="242">
        <v>291823</v>
      </c>
      <c r="F51" s="242">
        <v>34870</v>
      </c>
      <c r="G51" s="242">
        <v>1017141</v>
      </c>
      <c r="H51" s="242">
        <v>7331</v>
      </c>
      <c r="I51" s="242">
        <v>115316</v>
      </c>
      <c r="J51" s="242">
        <v>2076</v>
      </c>
      <c r="K51" s="243">
        <v>43165</v>
      </c>
      <c r="L51" s="243">
        <f t="shared" si="8"/>
        <v>54464</v>
      </c>
      <c r="M51" s="243">
        <f t="shared" si="9"/>
        <v>1467445</v>
      </c>
      <c r="N51" s="580">
        <f t="shared" si="10"/>
        <v>26.943393801410107</v>
      </c>
      <c r="P51" s="582"/>
    </row>
    <row r="52" spans="1:16" s="239" customFormat="1" ht="20.100000000000001" hidden="1" customHeight="1" outlineLevel="1">
      <c r="A52" s="401">
        <f>+C51+0.01</f>
        <v>103.01</v>
      </c>
      <c r="B52" s="241" t="s">
        <v>558</v>
      </c>
      <c r="C52" s="372">
        <f>+C51+1</f>
        <v>104</v>
      </c>
      <c r="D52" s="242">
        <v>8904</v>
      </c>
      <c r="E52" s="242">
        <v>239210</v>
      </c>
      <c r="F52" s="242">
        <v>30386</v>
      </c>
      <c r="G52" s="242">
        <v>890459</v>
      </c>
      <c r="H52" s="242">
        <v>5467</v>
      </c>
      <c r="I52" s="242">
        <v>81572</v>
      </c>
      <c r="J52" s="242">
        <v>2725</v>
      </c>
      <c r="K52" s="243">
        <v>63727</v>
      </c>
      <c r="L52" s="243">
        <f t="shared" si="8"/>
        <v>47482</v>
      </c>
      <c r="M52" s="243">
        <f t="shared" si="9"/>
        <v>1274968</v>
      </c>
      <c r="N52" s="580">
        <f t="shared" si="10"/>
        <v>26.851606924729371</v>
      </c>
      <c r="P52" s="582"/>
    </row>
    <row r="53" spans="1:16" s="239" customFormat="1" ht="20.100000000000001" hidden="1" customHeight="1" outlineLevel="1">
      <c r="A53" s="401">
        <f t="shared" si="12"/>
        <v>104.01</v>
      </c>
      <c r="B53" s="241" t="s">
        <v>558</v>
      </c>
      <c r="C53" s="372">
        <f t="shared" si="11"/>
        <v>105</v>
      </c>
      <c r="D53" s="242">
        <v>11001</v>
      </c>
      <c r="E53" s="242">
        <v>311826</v>
      </c>
      <c r="F53" s="242">
        <v>35866</v>
      </c>
      <c r="G53" s="242">
        <v>1039163</v>
      </c>
      <c r="H53" s="242">
        <v>8186</v>
      </c>
      <c r="I53" s="242">
        <v>135632</v>
      </c>
      <c r="J53" s="242">
        <v>2897</v>
      </c>
      <c r="K53" s="243">
        <v>61771</v>
      </c>
      <c r="L53" s="243">
        <f t="shared" si="8"/>
        <v>57950</v>
      </c>
      <c r="M53" s="243">
        <f t="shared" si="9"/>
        <v>1548392</v>
      </c>
      <c r="N53" s="580">
        <f t="shared" si="10"/>
        <v>26.719447799827439</v>
      </c>
      <c r="P53" s="582"/>
    </row>
    <row r="54" spans="1:16" s="441" customFormat="1" ht="20.100000000000001" hidden="1" customHeight="1" outlineLevel="1">
      <c r="A54" s="401">
        <f t="shared" si="12"/>
        <v>105.01</v>
      </c>
      <c r="B54" s="241" t="s">
        <v>558</v>
      </c>
      <c r="C54" s="372">
        <f t="shared" si="11"/>
        <v>106</v>
      </c>
      <c r="D54" s="242">
        <v>7779</v>
      </c>
      <c r="E54" s="242">
        <v>223413</v>
      </c>
      <c r="F54" s="242">
        <v>27406</v>
      </c>
      <c r="G54" s="242">
        <v>803695</v>
      </c>
      <c r="H54" s="242">
        <v>5492</v>
      </c>
      <c r="I54" s="242">
        <v>92765</v>
      </c>
      <c r="J54" s="242">
        <v>2001</v>
      </c>
      <c r="K54" s="243">
        <v>41890</v>
      </c>
      <c r="L54" s="243">
        <f t="shared" si="8"/>
        <v>42678</v>
      </c>
      <c r="M54" s="243">
        <f t="shared" si="9"/>
        <v>1161763</v>
      </c>
      <c r="N54" s="580">
        <f t="shared" si="10"/>
        <v>27.221589577768405</v>
      </c>
      <c r="P54" s="582"/>
    </row>
    <row r="55" spans="1:16" s="239" customFormat="1" ht="20.100000000000001" hidden="1" customHeight="1" outlineLevel="1">
      <c r="A55" s="401">
        <f t="shared" si="12"/>
        <v>106.01</v>
      </c>
      <c r="B55" s="241" t="s">
        <v>558</v>
      </c>
      <c r="C55" s="372">
        <f t="shared" si="11"/>
        <v>107</v>
      </c>
      <c r="D55" s="242">
        <v>9346</v>
      </c>
      <c r="E55" s="242">
        <v>268063</v>
      </c>
      <c r="F55" s="242">
        <v>30848</v>
      </c>
      <c r="G55" s="242">
        <v>901061</v>
      </c>
      <c r="H55" s="242">
        <v>25091</v>
      </c>
      <c r="I55" s="242">
        <v>402228</v>
      </c>
      <c r="J55" s="242">
        <v>6028</v>
      </c>
      <c r="K55" s="243">
        <v>107900</v>
      </c>
      <c r="L55" s="243">
        <f t="shared" si="8"/>
        <v>71313</v>
      </c>
      <c r="M55" s="243">
        <f t="shared" si="9"/>
        <v>1679252</v>
      </c>
      <c r="N55" s="580">
        <f t="shared" si="10"/>
        <v>23.547628062204648</v>
      </c>
      <c r="P55" s="582"/>
    </row>
    <row r="56" spans="1:16" s="239" customFormat="1" ht="20.100000000000001" hidden="1" customHeight="1" outlineLevel="1">
      <c r="A56" s="401">
        <f t="shared" si="12"/>
        <v>107.01</v>
      </c>
      <c r="B56" s="241" t="s">
        <v>558</v>
      </c>
      <c r="C56" s="372">
        <f t="shared" si="11"/>
        <v>108</v>
      </c>
      <c r="D56" s="242">
        <v>8527</v>
      </c>
      <c r="E56" s="242">
        <v>242092</v>
      </c>
      <c r="F56" s="242">
        <v>30643</v>
      </c>
      <c r="G56" s="242">
        <v>892997</v>
      </c>
      <c r="H56" s="242">
        <v>10171</v>
      </c>
      <c r="I56" s="242">
        <v>157085</v>
      </c>
      <c r="J56" s="242">
        <v>3037</v>
      </c>
      <c r="K56" s="243">
        <v>61217</v>
      </c>
      <c r="L56" s="243">
        <f t="shared" si="8"/>
        <v>52378</v>
      </c>
      <c r="M56" s="243">
        <f t="shared" si="9"/>
        <v>1353391</v>
      </c>
      <c r="N56" s="580">
        <f t="shared" si="10"/>
        <v>25.838920920997364</v>
      </c>
      <c r="P56" s="582"/>
    </row>
    <row r="57" spans="1:16" s="239" customFormat="1" ht="20.100000000000001" hidden="1" customHeight="1" outlineLevel="1">
      <c r="A57" s="401">
        <f t="shared" si="12"/>
        <v>108.01</v>
      </c>
      <c r="B57" s="241" t="s">
        <v>558</v>
      </c>
      <c r="C57" s="372">
        <f t="shared" si="11"/>
        <v>109</v>
      </c>
      <c r="D57" s="242">
        <v>8418</v>
      </c>
      <c r="E57" s="242">
        <v>243996</v>
      </c>
      <c r="F57" s="242">
        <v>31371</v>
      </c>
      <c r="G57" s="242">
        <v>923269</v>
      </c>
      <c r="H57" s="242">
        <v>2228</v>
      </c>
      <c r="I57" s="242">
        <v>40301</v>
      </c>
      <c r="J57" s="242">
        <v>1448</v>
      </c>
      <c r="K57" s="243">
        <v>35534</v>
      </c>
      <c r="L57" s="243">
        <f t="shared" si="8"/>
        <v>43465</v>
      </c>
      <c r="M57" s="243">
        <f t="shared" si="9"/>
        <v>1243100</v>
      </c>
      <c r="N57" s="580">
        <f t="shared" si="10"/>
        <v>28.600023007017139</v>
      </c>
      <c r="P57" s="582"/>
    </row>
    <row r="58" spans="1:16" s="239" customFormat="1" ht="20.100000000000001" hidden="1" customHeight="1" outlineLevel="1">
      <c r="A58" s="401">
        <f t="shared" si="12"/>
        <v>109.01</v>
      </c>
      <c r="B58" s="241" t="s">
        <v>558</v>
      </c>
      <c r="C58" s="372">
        <f t="shared" si="11"/>
        <v>110</v>
      </c>
      <c r="D58" s="242">
        <v>9535</v>
      </c>
      <c r="E58" s="242">
        <v>272328</v>
      </c>
      <c r="F58" s="242">
        <v>33236</v>
      </c>
      <c r="G58" s="242">
        <v>968309</v>
      </c>
      <c r="H58" s="242">
        <v>2000</v>
      </c>
      <c r="I58" s="242">
        <v>34468</v>
      </c>
      <c r="J58" s="242">
        <v>1519</v>
      </c>
      <c r="K58" s="243">
        <v>38454</v>
      </c>
      <c r="L58" s="243">
        <f t="shared" si="8"/>
        <v>46290</v>
      </c>
      <c r="M58" s="243">
        <f t="shared" si="9"/>
        <v>1313559</v>
      </c>
      <c r="N58" s="580">
        <f t="shared" si="10"/>
        <v>28.376733635774464</v>
      </c>
      <c r="P58" s="582"/>
    </row>
    <row r="59" spans="1:16" s="239" customFormat="1" ht="20.100000000000001" customHeight="1" collapsed="1">
      <c r="A59" s="401">
        <v>110.01</v>
      </c>
      <c r="B59" s="241" t="s">
        <v>558</v>
      </c>
      <c r="C59" s="372">
        <v>140</v>
      </c>
      <c r="D59" s="242">
        <f>SUM(D60:D89)</f>
        <v>182856</v>
      </c>
      <c r="E59" s="242">
        <f t="shared" ref="E59:K59" si="14">SUM(E60:E89)</f>
        <v>5203740</v>
      </c>
      <c r="F59" s="242">
        <f t="shared" si="14"/>
        <v>649347</v>
      </c>
      <c r="G59" s="242">
        <f t="shared" si="14"/>
        <v>18937999</v>
      </c>
      <c r="H59" s="242">
        <f t="shared" si="14"/>
        <v>29959</v>
      </c>
      <c r="I59" s="242">
        <f t="shared" si="14"/>
        <v>735064</v>
      </c>
      <c r="J59" s="242">
        <f t="shared" si="14"/>
        <v>39332</v>
      </c>
      <c r="K59" s="243">
        <f t="shared" si="14"/>
        <v>1097010</v>
      </c>
      <c r="L59" s="243">
        <f t="shared" si="8"/>
        <v>901494</v>
      </c>
      <c r="M59" s="243">
        <f t="shared" si="9"/>
        <v>25973813</v>
      </c>
      <c r="N59" s="580">
        <f t="shared" si="10"/>
        <v>28.811964361382326</v>
      </c>
      <c r="P59" s="582"/>
    </row>
    <row r="60" spans="1:16" s="239" customFormat="1" ht="20.100000000000001" hidden="1" customHeight="1" outlineLevel="1">
      <c r="A60" s="401">
        <f>+C58+0.01</f>
        <v>110.01</v>
      </c>
      <c r="B60" s="241" t="s">
        <v>558</v>
      </c>
      <c r="C60" s="372">
        <f>+C58+1</f>
        <v>111</v>
      </c>
      <c r="D60" s="242">
        <v>8879</v>
      </c>
      <c r="E60" s="242">
        <v>253554</v>
      </c>
      <c r="F60" s="242">
        <v>29079</v>
      </c>
      <c r="G60" s="242">
        <v>844678</v>
      </c>
      <c r="H60" s="242">
        <v>4166</v>
      </c>
      <c r="I60" s="242">
        <v>69346</v>
      </c>
      <c r="J60" s="242">
        <v>1940</v>
      </c>
      <c r="K60" s="243">
        <v>43903</v>
      </c>
      <c r="L60" s="243">
        <f t="shared" si="8"/>
        <v>44064</v>
      </c>
      <c r="M60" s="243">
        <f t="shared" si="9"/>
        <v>1211481</v>
      </c>
      <c r="N60" s="580">
        <f t="shared" si="10"/>
        <v>27.493668300653596</v>
      </c>
      <c r="P60" s="582"/>
    </row>
    <row r="61" spans="1:16" s="239" customFormat="1" ht="20.100000000000001" hidden="1" customHeight="1" outlineLevel="1">
      <c r="A61" s="401">
        <f t="shared" si="12"/>
        <v>111.01</v>
      </c>
      <c r="B61" s="241" t="s">
        <v>558</v>
      </c>
      <c r="C61" s="372">
        <f t="shared" si="11"/>
        <v>112</v>
      </c>
      <c r="D61" s="242">
        <v>7395</v>
      </c>
      <c r="E61" s="242">
        <v>210679</v>
      </c>
      <c r="F61" s="242">
        <v>26784</v>
      </c>
      <c r="G61" s="242">
        <v>775415</v>
      </c>
      <c r="H61" s="242">
        <v>1258</v>
      </c>
      <c r="I61" s="242">
        <v>22926</v>
      </c>
      <c r="J61" s="242">
        <v>1095</v>
      </c>
      <c r="K61" s="243">
        <v>28534</v>
      </c>
      <c r="L61" s="243">
        <f t="shared" si="8"/>
        <v>36532</v>
      </c>
      <c r="M61" s="243">
        <f t="shared" si="9"/>
        <v>1037554</v>
      </c>
      <c r="N61" s="580">
        <f t="shared" si="10"/>
        <v>28.401237271433263</v>
      </c>
      <c r="P61" s="582"/>
    </row>
    <row r="62" spans="1:16" s="239" customFormat="1" ht="20.100000000000001" hidden="1" customHeight="1" outlineLevel="1">
      <c r="A62" s="401">
        <f t="shared" si="12"/>
        <v>112.01</v>
      </c>
      <c r="B62" s="241" t="s">
        <v>558</v>
      </c>
      <c r="C62" s="372">
        <f t="shared" si="11"/>
        <v>113</v>
      </c>
      <c r="D62" s="242">
        <v>6432</v>
      </c>
      <c r="E62" s="242">
        <v>184456</v>
      </c>
      <c r="F62" s="242">
        <v>24086</v>
      </c>
      <c r="G62" s="242">
        <v>705135</v>
      </c>
      <c r="H62" s="242">
        <v>1276</v>
      </c>
      <c r="I62" s="242">
        <v>28346</v>
      </c>
      <c r="J62" s="242">
        <v>1070</v>
      </c>
      <c r="K62" s="243">
        <v>28077</v>
      </c>
      <c r="L62" s="243">
        <f t="shared" si="8"/>
        <v>32864</v>
      </c>
      <c r="M62" s="243">
        <f t="shared" si="9"/>
        <v>946014</v>
      </c>
      <c r="N62" s="580">
        <f t="shared" si="10"/>
        <v>28.785722979552094</v>
      </c>
      <c r="P62" s="582"/>
    </row>
    <row r="63" spans="1:16" s="441" customFormat="1" ht="20.100000000000001" hidden="1" customHeight="1" outlineLevel="1">
      <c r="A63" s="401">
        <f t="shared" si="12"/>
        <v>113.01</v>
      </c>
      <c r="B63" s="241" t="s">
        <v>558</v>
      </c>
      <c r="C63" s="372">
        <f t="shared" si="11"/>
        <v>114</v>
      </c>
      <c r="D63" s="242">
        <v>5998</v>
      </c>
      <c r="E63" s="242">
        <v>171797</v>
      </c>
      <c r="F63" s="242">
        <v>22840</v>
      </c>
      <c r="G63" s="242">
        <v>672500</v>
      </c>
      <c r="H63" s="242">
        <v>1147</v>
      </c>
      <c r="I63" s="242">
        <v>21185</v>
      </c>
      <c r="J63" s="242">
        <v>1374</v>
      </c>
      <c r="K63" s="243">
        <v>36653</v>
      </c>
      <c r="L63" s="243">
        <f t="shared" si="8"/>
        <v>31359</v>
      </c>
      <c r="M63" s="243">
        <f t="shared" si="9"/>
        <v>902135</v>
      </c>
      <c r="N63" s="580">
        <f t="shared" si="10"/>
        <v>28.767977295194363</v>
      </c>
      <c r="P63" s="582"/>
    </row>
    <row r="64" spans="1:16" s="239" customFormat="1" ht="20.100000000000001" hidden="1" customHeight="1" outlineLevel="1">
      <c r="A64" s="401">
        <f t="shared" si="12"/>
        <v>114.01</v>
      </c>
      <c r="B64" s="241" t="s">
        <v>558</v>
      </c>
      <c r="C64" s="372">
        <f t="shared" si="11"/>
        <v>115</v>
      </c>
      <c r="D64" s="242">
        <v>6982</v>
      </c>
      <c r="E64" s="242">
        <v>185545</v>
      </c>
      <c r="F64" s="242">
        <v>22721</v>
      </c>
      <c r="G64" s="242">
        <v>663909</v>
      </c>
      <c r="H64" s="242">
        <v>770</v>
      </c>
      <c r="I64" s="242">
        <v>14832</v>
      </c>
      <c r="J64" s="242">
        <v>905</v>
      </c>
      <c r="K64" s="243">
        <v>24992</v>
      </c>
      <c r="L64" s="243">
        <f t="shared" si="8"/>
        <v>31378</v>
      </c>
      <c r="M64" s="243">
        <f t="shared" si="9"/>
        <v>889278</v>
      </c>
      <c r="N64" s="580">
        <f t="shared" si="10"/>
        <v>28.34081203390911</v>
      </c>
      <c r="P64" s="582"/>
    </row>
    <row r="65" spans="1:16" s="239" customFormat="1" ht="20.100000000000001" hidden="1" customHeight="1" outlineLevel="1">
      <c r="A65" s="401">
        <f t="shared" si="12"/>
        <v>115.01</v>
      </c>
      <c r="B65" s="241" t="s">
        <v>558</v>
      </c>
      <c r="C65" s="372">
        <f t="shared" si="11"/>
        <v>116</v>
      </c>
      <c r="D65" s="242">
        <v>5675</v>
      </c>
      <c r="E65" s="242">
        <v>160922</v>
      </c>
      <c r="F65" s="242">
        <v>20798</v>
      </c>
      <c r="G65" s="242">
        <v>606538</v>
      </c>
      <c r="H65" s="242">
        <v>1087</v>
      </c>
      <c r="I65" s="242">
        <v>21122</v>
      </c>
      <c r="J65" s="242">
        <v>1168</v>
      </c>
      <c r="K65" s="243">
        <v>30322</v>
      </c>
      <c r="L65" s="243">
        <f t="shared" si="8"/>
        <v>28728</v>
      </c>
      <c r="M65" s="243">
        <f t="shared" si="9"/>
        <v>818904</v>
      </c>
      <c r="N65" s="580">
        <f t="shared" si="10"/>
        <v>28.505430242272347</v>
      </c>
      <c r="P65" s="582"/>
    </row>
    <row r="66" spans="1:16" s="239" customFormat="1" ht="20.100000000000001" hidden="1" customHeight="1" outlineLevel="1">
      <c r="A66" s="401">
        <f t="shared" si="12"/>
        <v>116.01</v>
      </c>
      <c r="B66" s="241" t="s">
        <v>558</v>
      </c>
      <c r="C66" s="372">
        <f t="shared" si="11"/>
        <v>117</v>
      </c>
      <c r="D66" s="242">
        <v>12198</v>
      </c>
      <c r="E66" s="242">
        <v>344807</v>
      </c>
      <c r="F66" s="242">
        <v>40888</v>
      </c>
      <c r="G66" s="242">
        <v>1171715</v>
      </c>
      <c r="H66" s="242">
        <v>585</v>
      </c>
      <c r="I66" s="242">
        <v>14246</v>
      </c>
      <c r="J66" s="242">
        <v>991</v>
      </c>
      <c r="K66" s="243">
        <v>27859</v>
      </c>
      <c r="L66" s="243">
        <f t="shared" si="8"/>
        <v>54662</v>
      </c>
      <c r="M66" s="243">
        <f t="shared" si="9"/>
        <v>1558627</v>
      </c>
      <c r="N66" s="580">
        <f t="shared" si="10"/>
        <v>28.513903625919287</v>
      </c>
      <c r="P66" s="582"/>
    </row>
    <row r="67" spans="1:16" s="441" customFormat="1" ht="20.100000000000001" hidden="1" customHeight="1" outlineLevel="1">
      <c r="A67" s="401">
        <f t="shared" si="12"/>
        <v>117.01</v>
      </c>
      <c r="B67" s="241" t="s">
        <v>558</v>
      </c>
      <c r="C67" s="372">
        <f t="shared" si="11"/>
        <v>118</v>
      </c>
      <c r="D67" s="242">
        <v>6439</v>
      </c>
      <c r="E67" s="242">
        <v>186434</v>
      </c>
      <c r="F67" s="242">
        <v>22116</v>
      </c>
      <c r="G67" s="242">
        <v>650203</v>
      </c>
      <c r="H67" s="242">
        <v>1072</v>
      </c>
      <c r="I67" s="242">
        <v>23481</v>
      </c>
      <c r="J67" s="242">
        <v>1314</v>
      </c>
      <c r="K67" s="243">
        <v>36722</v>
      </c>
      <c r="L67" s="243">
        <f t="shared" si="8"/>
        <v>30941</v>
      </c>
      <c r="M67" s="243">
        <f t="shared" si="9"/>
        <v>896840</v>
      </c>
      <c r="N67" s="580">
        <f t="shared" si="10"/>
        <v>28.985488510390745</v>
      </c>
      <c r="P67" s="582"/>
    </row>
    <row r="68" spans="1:16" s="441" customFormat="1" ht="20.100000000000001" hidden="1" customHeight="1" outlineLevel="1">
      <c r="A68" s="401">
        <f>+C67+0.01</f>
        <v>118.01</v>
      </c>
      <c r="B68" s="241" t="s">
        <v>558</v>
      </c>
      <c r="C68" s="372">
        <f>+C67+1</f>
        <v>119</v>
      </c>
      <c r="D68" s="242">
        <v>7253</v>
      </c>
      <c r="E68" s="242">
        <v>201894</v>
      </c>
      <c r="F68" s="242">
        <v>28869</v>
      </c>
      <c r="G68" s="242">
        <v>818537</v>
      </c>
      <c r="H68" s="242">
        <v>640</v>
      </c>
      <c r="I68" s="242">
        <v>15052</v>
      </c>
      <c r="J68" s="242">
        <v>1634</v>
      </c>
      <c r="K68" s="243">
        <v>46324</v>
      </c>
      <c r="L68" s="243">
        <f t="shared" si="8"/>
        <v>38396</v>
      </c>
      <c r="M68" s="243">
        <f t="shared" si="9"/>
        <v>1081807</v>
      </c>
      <c r="N68" s="580">
        <f t="shared" si="10"/>
        <v>28.174992186686111</v>
      </c>
      <c r="P68" s="582"/>
    </row>
    <row r="69" spans="1:16" s="239" customFormat="1" ht="20.100000000000001" hidden="1" customHeight="1" outlineLevel="1">
      <c r="A69" s="401">
        <f t="shared" si="12"/>
        <v>119.01</v>
      </c>
      <c r="B69" s="241" t="s">
        <v>558</v>
      </c>
      <c r="C69" s="372">
        <f t="shared" si="11"/>
        <v>120</v>
      </c>
      <c r="D69" s="242">
        <v>6407</v>
      </c>
      <c r="E69" s="242">
        <v>184447</v>
      </c>
      <c r="F69" s="242">
        <v>22162</v>
      </c>
      <c r="G69" s="242">
        <v>645730</v>
      </c>
      <c r="H69" s="242">
        <v>539</v>
      </c>
      <c r="I69" s="242">
        <v>13517</v>
      </c>
      <c r="J69" s="242">
        <v>1040</v>
      </c>
      <c r="K69" s="243">
        <v>29487</v>
      </c>
      <c r="L69" s="243">
        <f t="shared" si="8"/>
        <v>30148</v>
      </c>
      <c r="M69" s="243">
        <f t="shared" si="9"/>
        <v>873181</v>
      </c>
      <c r="N69" s="580">
        <f t="shared" si="10"/>
        <v>28.963148467560035</v>
      </c>
      <c r="P69" s="582"/>
    </row>
    <row r="70" spans="1:16" s="239" customFormat="1" ht="20.100000000000001" hidden="1" customHeight="1" outlineLevel="1">
      <c r="A70" s="401">
        <f t="shared" si="12"/>
        <v>120.01</v>
      </c>
      <c r="B70" s="241" t="s">
        <v>558</v>
      </c>
      <c r="C70" s="372">
        <f t="shared" si="11"/>
        <v>121</v>
      </c>
      <c r="D70" s="242">
        <v>5129</v>
      </c>
      <c r="E70" s="242">
        <v>148246</v>
      </c>
      <c r="F70" s="242">
        <v>19154</v>
      </c>
      <c r="G70" s="242">
        <v>563464</v>
      </c>
      <c r="H70" s="242">
        <v>654</v>
      </c>
      <c r="I70" s="242">
        <v>17844</v>
      </c>
      <c r="J70" s="242">
        <v>1187</v>
      </c>
      <c r="K70" s="243">
        <v>34204</v>
      </c>
      <c r="L70" s="243">
        <f t="shared" ref="L70:L133" si="15">+D70+F70+H70+J70</f>
        <v>26124</v>
      </c>
      <c r="M70" s="243">
        <f t="shared" ref="M70:M133" si="16">+E70+G70+I70+K70</f>
        <v>763758</v>
      </c>
      <c r="N70" s="580">
        <f t="shared" ref="N70:N133" si="17">+M70/L70</f>
        <v>29.235875057418465</v>
      </c>
      <c r="P70" s="582"/>
    </row>
    <row r="71" spans="1:16" s="239" customFormat="1" ht="20.100000000000001" hidden="1" customHeight="1" outlineLevel="1">
      <c r="A71" s="401">
        <f t="shared" si="12"/>
        <v>121.01</v>
      </c>
      <c r="B71" s="241" t="s">
        <v>558</v>
      </c>
      <c r="C71" s="372">
        <f t="shared" ref="C71:C132" si="18">+C70+1</f>
        <v>122</v>
      </c>
      <c r="D71" s="242">
        <v>4947</v>
      </c>
      <c r="E71" s="242">
        <v>142216</v>
      </c>
      <c r="F71" s="242">
        <v>19817</v>
      </c>
      <c r="G71" s="242">
        <v>580062</v>
      </c>
      <c r="H71" s="242">
        <v>481</v>
      </c>
      <c r="I71" s="242">
        <v>12248</v>
      </c>
      <c r="J71" s="242">
        <v>1132</v>
      </c>
      <c r="K71" s="243">
        <v>32109</v>
      </c>
      <c r="L71" s="243">
        <f t="shared" si="15"/>
        <v>26377</v>
      </c>
      <c r="M71" s="243">
        <f t="shared" si="16"/>
        <v>766635</v>
      </c>
      <c r="N71" s="580">
        <f t="shared" si="17"/>
        <v>29.064525912726996</v>
      </c>
      <c r="P71" s="582"/>
    </row>
    <row r="72" spans="1:16" s="239" customFormat="1" ht="20.100000000000001" hidden="1" customHeight="1" outlineLevel="1">
      <c r="A72" s="401">
        <f t="shared" si="12"/>
        <v>122.01</v>
      </c>
      <c r="B72" s="241" t="s">
        <v>558</v>
      </c>
      <c r="C72" s="372">
        <f t="shared" si="18"/>
        <v>123</v>
      </c>
      <c r="D72" s="242">
        <v>6070</v>
      </c>
      <c r="E72" s="242">
        <v>174952</v>
      </c>
      <c r="F72" s="242">
        <v>23465</v>
      </c>
      <c r="G72" s="242">
        <v>690350</v>
      </c>
      <c r="H72" s="242">
        <v>722</v>
      </c>
      <c r="I72" s="242">
        <v>17665</v>
      </c>
      <c r="J72" s="242">
        <v>1103</v>
      </c>
      <c r="K72" s="243">
        <v>28431</v>
      </c>
      <c r="L72" s="243">
        <f t="shared" si="15"/>
        <v>31360</v>
      </c>
      <c r="M72" s="243">
        <f t="shared" si="16"/>
        <v>911398</v>
      </c>
      <c r="N72" s="580">
        <f t="shared" si="17"/>
        <v>29.062436224489797</v>
      </c>
      <c r="P72" s="582"/>
    </row>
    <row r="73" spans="1:16" s="239" customFormat="1" ht="20.100000000000001" hidden="1" customHeight="1" outlineLevel="1">
      <c r="A73" s="401">
        <f t="shared" si="12"/>
        <v>123.01</v>
      </c>
      <c r="B73" s="241" t="s">
        <v>558</v>
      </c>
      <c r="C73" s="372">
        <f t="shared" si="18"/>
        <v>124</v>
      </c>
      <c r="D73" s="242">
        <v>7481</v>
      </c>
      <c r="E73" s="242">
        <v>215430</v>
      </c>
      <c r="F73" s="242">
        <v>24561</v>
      </c>
      <c r="G73" s="242">
        <v>718567</v>
      </c>
      <c r="H73" s="242">
        <v>643</v>
      </c>
      <c r="I73" s="242">
        <v>16080</v>
      </c>
      <c r="J73" s="242">
        <v>860</v>
      </c>
      <c r="K73" s="243">
        <v>23559</v>
      </c>
      <c r="L73" s="243">
        <f t="shared" si="15"/>
        <v>33545</v>
      </c>
      <c r="M73" s="243">
        <f t="shared" si="16"/>
        <v>973636</v>
      </c>
      <c r="N73" s="580">
        <f t="shared" si="17"/>
        <v>29.02477269339693</v>
      </c>
      <c r="P73" s="582"/>
    </row>
    <row r="74" spans="1:16" s="239" customFormat="1" ht="20.100000000000001" hidden="1" customHeight="1" outlineLevel="1">
      <c r="A74" s="401">
        <f t="shared" si="12"/>
        <v>124.01</v>
      </c>
      <c r="B74" s="241" t="s">
        <v>558</v>
      </c>
      <c r="C74" s="372">
        <f t="shared" si="18"/>
        <v>125</v>
      </c>
      <c r="D74" s="242">
        <v>5285</v>
      </c>
      <c r="E74" s="242">
        <v>150841</v>
      </c>
      <c r="F74" s="242">
        <v>19603</v>
      </c>
      <c r="G74" s="242">
        <v>573359</v>
      </c>
      <c r="H74" s="242">
        <v>1490</v>
      </c>
      <c r="I74" s="242">
        <v>43353</v>
      </c>
      <c r="J74" s="242">
        <v>2207</v>
      </c>
      <c r="K74" s="243">
        <v>65156</v>
      </c>
      <c r="L74" s="243">
        <f t="shared" si="15"/>
        <v>28585</v>
      </c>
      <c r="M74" s="243">
        <f t="shared" si="16"/>
        <v>832709</v>
      </c>
      <c r="N74" s="580">
        <f t="shared" si="17"/>
        <v>29.130977785551863</v>
      </c>
      <c r="P74" s="582"/>
    </row>
    <row r="75" spans="1:16" s="239" customFormat="1" ht="20.100000000000001" hidden="1" customHeight="1" outlineLevel="1">
      <c r="A75" s="401">
        <f t="shared" si="12"/>
        <v>125.01</v>
      </c>
      <c r="B75" s="241" t="s">
        <v>558</v>
      </c>
      <c r="C75" s="372">
        <f t="shared" si="18"/>
        <v>126</v>
      </c>
      <c r="D75" s="242">
        <v>6124</v>
      </c>
      <c r="E75" s="242">
        <v>175103</v>
      </c>
      <c r="F75" s="242">
        <v>24273</v>
      </c>
      <c r="G75" s="242">
        <v>711772</v>
      </c>
      <c r="H75" s="242">
        <v>768</v>
      </c>
      <c r="I75" s="242">
        <v>20763</v>
      </c>
      <c r="J75" s="242">
        <v>1433</v>
      </c>
      <c r="K75" s="243">
        <v>41251</v>
      </c>
      <c r="L75" s="243">
        <f t="shared" si="15"/>
        <v>32598</v>
      </c>
      <c r="M75" s="243">
        <f t="shared" si="16"/>
        <v>948889</v>
      </c>
      <c r="N75" s="580">
        <f t="shared" si="17"/>
        <v>29.108810356463586</v>
      </c>
      <c r="P75" s="582"/>
    </row>
    <row r="76" spans="1:16" s="441" customFormat="1" ht="20.100000000000001" hidden="1" customHeight="1" outlineLevel="1">
      <c r="A76" s="401">
        <f t="shared" ref="A76:A141" si="19">+C75+0.01</f>
        <v>126.01</v>
      </c>
      <c r="B76" s="241" t="s">
        <v>558</v>
      </c>
      <c r="C76" s="372">
        <f t="shared" si="18"/>
        <v>127</v>
      </c>
      <c r="D76" s="242">
        <v>5090</v>
      </c>
      <c r="E76" s="242">
        <v>145616</v>
      </c>
      <c r="F76" s="242">
        <v>18817</v>
      </c>
      <c r="G76" s="242">
        <v>552412</v>
      </c>
      <c r="H76" s="242">
        <v>654</v>
      </c>
      <c r="I76" s="242">
        <v>18805</v>
      </c>
      <c r="J76" s="242">
        <v>1124</v>
      </c>
      <c r="K76" s="243">
        <v>32146</v>
      </c>
      <c r="L76" s="243">
        <f t="shared" si="15"/>
        <v>25685</v>
      </c>
      <c r="M76" s="243">
        <f t="shared" si="16"/>
        <v>748979</v>
      </c>
      <c r="N76" s="580">
        <f t="shared" si="17"/>
        <v>29.16017130620985</v>
      </c>
      <c r="P76" s="582"/>
    </row>
    <row r="77" spans="1:16" s="239" customFormat="1" ht="20.100000000000001" hidden="1" customHeight="1" outlineLevel="1">
      <c r="A77" s="401">
        <f t="shared" si="19"/>
        <v>127.01</v>
      </c>
      <c r="B77" s="241" t="s">
        <v>558</v>
      </c>
      <c r="C77" s="372">
        <f t="shared" si="18"/>
        <v>128</v>
      </c>
      <c r="D77" s="242">
        <v>5037</v>
      </c>
      <c r="E77" s="242">
        <v>144058</v>
      </c>
      <c r="F77" s="242">
        <v>18872</v>
      </c>
      <c r="G77" s="242">
        <v>555427</v>
      </c>
      <c r="H77" s="242">
        <v>1075</v>
      </c>
      <c r="I77" s="242">
        <v>31354</v>
      </c>
      <c r="J77" s="242">
        <v>1565</v>
      </c>
      <c r="K77" s="243">
        <v>46262</v>
      </c>
      <c r="L77" s="243">
        <f t="shared" si="15"/>
        <v>26549</v>
      </c>
      <c r="M77" s="243">
        <f t="shared" si="16"/>
        <v>777101</v>
      </c>
      <c r="N77" s="580">
        <f t="shared" si="17"/>
        <v>29.270443331198916</v>
      </c>
      <c r="P77" s="582"/>
    </row>
    <row r="78" spans="1:16" s="239" customFormat="1" ht="20.100000000000001" hidden="1" customHeight="1" outlineLevel="1">
      <c r="A78" s="401">
        <f t="shared" si="19"/>
        <v>128.01</v>
      </c>
      <c r="B78" s="241" t="s">
        <v>558</v>
      </c>
      <c r="C78" s="372">
        <f t="shared" si="18"/>
        <v>129</v>
      </c>
      <c r="D78" s="242">
        <v>6932</v>
      </c>
      <c r="E78" s="242">
        <v>200803</v>
      </c>
      <c r="F78" s="242">
        <v>21801</v>
      </c>
      <c r="G78" s="242">
        <v>636642</v>
      </c>
      <c r="H78" s="242">
        <v>591</v>
      </c>
      <c r="I78" s="242">
        <v>16976</v>
      </c>
      <c r="J78" s="242">
        <v>1076</v>
      </c>
      <c r="K78" s="243">
        <v>31487</v>
      </c>
      <c r="L78" s="243">
        <f t="shared" si="15"/>
        <v>30400</v>
      </c>
      <c r="M78" s="243">
        <f t="shared" si="16"/>
        <v>885908</v>
      </c>
      <c r="N78" s="580">
        <f t="shared" si="17"/>
        <v>29.141710526315791</v>
      </c>
      <c r="P78" s="582"/>
    </row>
    <row r="79" spans="1:16" s="239" customFormat="1" ht="20.100000000000001" hidden="1" customHeight="1" outlineLevel="1">
      <c r="A79" s="401">
        <f t="shared" si="19"/>
        <v>129.01</v>
      </c>
      <c r="B79" s="241" t="s">
        <v>558</v>
      </c>
      <c r="C79" s="372">
        <f t="shared" si="18"/>
        <v>130</v>
      </c>
      <c r="D79" s="242">
        <v>4772</v>
      </c>
      <c r="E79" s="242">
        <v>137515</v>
      </c>
      <c r="F79" s="242">
        <v>17779</v>
      </c>
      <c r="G79" s="242">
        <v>522466</v>
      </c>
      <c r="H79" s="242">
        <v>580</v>
      </c>
      <c r="I79" s="242">
        <v>15951</v>
      </c>
      <c r="J79" s="242">
        <v>1409</v>
      </c>
      <c r="K79" s="243">
        <v>40983</v>
      </c>
      <c r="L79" s="243">
        <f t="shared" si="15"/>
        <v>24540</v>
      </c>
      <c r="M79" s="243">
        <f t="shared" si="16"/>
        <v>716915</v>
      </c>
      <c r="N79" s="580">
        <f t="shared" si="17"/>
        <v>29.214140179299104</v>
      </c>
      <c r="P79" s="582"/>
    </row>
    <row r="80" spans="1:16" s="441" customFormat="1" ht="20.100000000000001" hidden="1" customHeight="1" outlineLevel="1">
      <c r="A80" s="401">
        <f t="shared" si="19"/>
        <v>130.01</v>
      </c>
      <c r="B80" s="241" t="s">
        <v>558</v>
      </c>
      <c r="C80" s="372">
        <f t="shared" si="18"/>
        <v>131</v>
      </c>
      <c r="D80" s="242">
        <v>6312</v>
      </c>
      <c r="E80" s="242">
        <v>183131</v>
      </c>
      <c r="F80" s="242">
        <v>21401</v>
      </c>
      <c r="G80" s="242">
        <v>627000</v>
      </c>
      <c r="H80" s="242">
        <v>649</v>
      </c>
      <c r="I80" s="242">
        <v>16701</v>
      </c>
      <c r="J80" s="242">
        <v>1254</v>
      </c>
      <c r="K80" s="243">
        <v>33787</v>
      </c>
      <c r="L80" s="243">
        <f t="shared" si="15"/>
        <v>29616</v>
      </c>
      <c r="M80" s="243">
        <f t="shared" si="16"/>
        <v>860619</v>
      </c>
      <c r="N80" s="580">
        <f t="shared" si="17"/>
        <v>29.059258508914102</v>
      </c>
      <c r="P80" s="582"/>
    </row>
    <row r="81" spans="1:16" s="239" customFormat="1" ht="20.100000000000001" hidden="1" customHeight="1" outlineLevel="1">
      <c r="A81" s="401">
        <f t="shared" si="19"/>
        <v>131.01</v>
      </c>
      <c r="B81" s="241" t="s">
        <v>558</v>
      </c>
      <c r="C81" s="372">
        <f t="shared" si="18"/>
        <v>132</v>
      </c>
      <c r="D81" s="242">
        <v>4233</v>
      </c>
      <c r="E81" s="242">
        <v>121668</v>
      </c>
      <c r="F81" s="242">
        <v>16386</v>
      </c>
      <c r="G81" s="242">
        <v>479885</v>
      </c>
      <c r="H81" s="242">
        <v>900</v>
      </c>
      <c r="I81" s="242">
        <v>24247</v>
      </c>
      <c r="J81" s="242">
        <v>1202</v>
      </c>
      <c r="K81" s="243">
        <v>30435</v>
      </c>
      <c r="L81" s="243">
        <f t="shared" si="15"/>
        <v>22721</v>
      </c>
      <c r="M81" s="243">
        <f t="shared" si="16"/>
        <v>656235</v>
      </c>
      <c r="N81" s="580">
        <f t="shared" si="17"/>
        <v>28.882311517978962</v>
      </c>
      <c r="P81" s="582"/>
    </row>
    <row r="82" spans="1:16" s="239" customFormat="1" ht="20.100000000000001" hidden="1" customHeight="1" outlineLevel="1">
      <c r="A82" s="401">
        <f t="shared" si="19"/>
        <v>132.01</v>
      </c>
      <c r="B82" s="241" t="s">
        <v>558</v>
      </c>
      <c r="C82" s="372">
        <f t="shared" si="18"/>
        <v>133</v>
      </c>
      <c r="D82" s="242">
        <v>3999</v>
      </c>
      <c r="E82" s="242">
        <v>115075</v>
      </c>
      <c r="F82" s="242">
        <v>15188</v>
      </c>
      <c r="G82" s="242">
        <v>445775</v>
      </c>
      <c r="H82" s="242">
        <v>573</v>
      </c>
      <c r="I82" s="242">
        <v>16493</v>
      </c>
      <c r="J82" s="242">
        <v>1187</v>
      </c>
      <c r="K82" s="243">
        <v>34588</v>
      </c>
      <c r="L82" s="243">
        <f t="shared" si="15"/>
        <v>20947</v>
      </c>
      <c r="M82" s="243">
        <f t="shared" si="16"/>
        <v>611931</v>
      </c>
      <c r="N82" s="580">
        <f t="shared" si="17"/>
        <v>29.213300233923711</v>
      </c>
      <c r="P82" s="582"/>
    </row>
    <row r="83" spans="1:16" s="239" customFormat="1" ht="20.100000000000001" hidden="1" customHeight="1" outlineLevel="1">
      <c r="A83" s="401">
        <f>+C82+0.01</f>
        <v>133.01</v>
      </c>
      <c r="B83" s="241" t="s">
        <v>558</v>
      </c>
      <c r="C83" s="372">
        <f>+C82+1</f>
        <v>134</v>
      </c>
      <c r="D83" s="242">
        <v>8144</v>
      </c>
      <c r="E83" s="242">
        <v>235297</v>
      </c>
      <c r="F83" s="242">
        <v>24046</v>
      </c>
      <c r="G83" s="242">
        <v>699399</v>
      </c>
      <c r="H83" s="242">
        <v>758</v>
      </c>
      <c r="I83" s="242">
        <v>20736</v>
      </c>
      <c r="J83" s="242">
        <v>1242</v>
      </c>
      <c r="K83" s="243">
        <v>35327</v>
      </c>
      <c r="L83" s="243">
        <f t="shared" si="15"/>
        <v>34190</v>
      </c>
      <c r="M83" s="243">
        <f t="shared" si="16"/>
        <v>990759</v>
      </c>
      <c r="N83" s="580">
        <f t="shared" si="17"/>
        <v>28.978034513015501</v>
      </c>
      <c r="P83" s="582"/>
    </row>
    <row r="84" spans="1:16" s="239" customFormat="1" ht="20.100000000000001" hidden="1" customHeight="1" outlineLevel="1">
      <c r="A84" s="401">
        <f t="shared" si="19"/>
        <v>134.01</v>
      </c>
      <c r="B84" s="241" t="s">
        <v>558</v>
      </c>
      <c r="C84" s="372">
        <f t="shared" si="18"/>
        <v>135</v>
      </c>
      <c r="D84" s="242">
        <v>4547</v>
      </c>
      <c r="E84" s="242">
        <v>129286</v>
      </c>
      <c r="F84" s="242">
        <v>15613</v>
      </c>
      <c r="G84" s="242">
        <v>457635</v>
      </c>
      <c r="H84" s="242">
        <v>657</v>
      </c>
      <c r="I84" s="242">
        <v>18983</v>
      </c>
      <c r="J84" s="242">
        <v>1159</v>
      </c>
      <c r="K84" s="243">
        <v>33576</v>
      </c>
      <c r="L84" s="243">
        <f t="shared" si="15"/>
        <v>21976</v>
      </c>
      <c r="M84" s="243">
        <f t="shared" si="16"/>
        <v>639480</v>
      </c>
      <c r="N84" s="580">
        <f t="shared" si="17"/>
        <v>29.099017109574081</v>
      </c>
      <c r="P84" s="582"/>
    </row>
    <row r="85" spans="1:16" s="239" customFormat="1" ht="20.100000000000001" hidden="1" customHeight="1" outlineLevel="1">
      <c r="A85" s="401">
        <f t="shared" si="19"/>
        <v>135.01</v>
      </c>
      <c r="B85" s="241" t="s">
        <v>558</v>
      </c>
      <c r="C85" s="372">
        <f t="shared" si="18"/>
        <v>136</v>
      </c>
      <c r="D85" s="242">
        <v>7608</v>
      </c>
      <c r="E85" s="242">
        <v>221318</v>
      </c>
      <c r="F85" s="242">
        <v>24405</v>
      </c>
      <c r="G85" s="242">
        <v>718535</v>
      </c>
      <c r="H85" s="242">
        <v>878</v>
      </c>
      <c r="I85" s="242">
        <v>25355</v>
      </c>
      <c r="J85" s="242">
        <v>2257</v>
      </c>
      <c r="K85" s="243">
        <v>65543</v>
      </c>
      <c r="L85" s="243">
        <f t="shared" si="15"/>
        <v>35148</v>
      </c>
      <c r="M85" s="243">
        <f t="shared" si="16"/>
        <v>1030751</v>
      </c>
      <c r="N85" s="580">
        <f t="shared" si="17"/>
        <v>29.326021395242972</v>
      </c>
      <c r="P85" s="582"/>
    </row>
    <row r="86" spans="1:16" s="239" customFormat="1" ht="20.100000000000001" hidden="1" customHeight="1" outlineLevel="1">
      <c r="A86" s="401">
        <f t="shared" si="19"/>
        <v>136.01</v>
      </c>
      <c r="B86" s="241" t="s">
        <v>558</v>
      </c>
      <c r="C86" s="372">
        <f t="shared" si="18"/>
        <v>137</v>
      </c>
      <c r="D86" s="242">
        <v>3891</v>
      </c>
      <c r="E86" s="242">
        <v>111541</v>
      </c>
      <c r="F86" s="242">
        <v>14869</v>
      </c>
      <c r="G86" s="242">
        <v>436176</v>
      </c>
      <c r="H86" s="242">
        <v>812</v>
      </c>
      <c r="I86" s="242">
        <v>23090</v>
      </c>
      <c r="J86" s="242">
        <v>1265</v>
      </c>
      <c r="K86" s="243">
        <v>36357</v>
      </c>
      <c r="L86" s="243">
        <f t="shared" si="15"/>
        <v>20837</v>
      </c>
      <c r="M86" s="243">
        <f t="shared" si="16"/>
        <v>607164</v>
      </c>
      <c r="N86" s="580">
        <f t="shared" si="17"/>
        <v>29.13874358112972</v>
      </c>
      <c r="P86" s="582"/>
    </row>
    <row r="87" spans="1:16" s="239" customFormat="1" ht="20.100000000000001" hidden="1" customHeight="1" outlineLevel="1">
      <c r="A87" s="401">
        <f t="shared" si="19"/>
        <v>137.01</v>
      </c>
      <c r="B87" s="241" t="s">
        <v>558</v>
      </c>
      <c r="C87" s="372">
        <f t="shared" si="18"/>
        <v>138</v>
      </c>
      <c r="D87" s="242">
        <v>3972</v>
      </c>
      <c r="E87" s="242">
        <v>100199</v>
      </c>
      <c r="F87" s="242">
        <v>13896</v>
      </c>
      <c r="G87" s="242">
        <v>408931</v>
      </c>
      <c r="H87" s="242">
        <v>2185</v>
      </c>
      <c r="I87" s="242">
        <v>65190</v>
      </c>
      <c r="J87" s="242">
        <v>1580</v>
      </c>
      <c r="K87" s="243">
        <v>45862</v>
      </c>
      <c r="L87" s="243">
        <f t="shared" si="15"/>
        <v>21633</v>
      </c>
      <c r="M87" s="243">
        <f t="shared" si="16"/>
        <v>620182</v>
      </c>
      <c r="N87" s="580">
        <f t="shared" si="17"/>
        <v>28.668330790921278</v>
      </c>
      <c r="P87" s="582"/>
    </row>
    <row r="88" spans="1:16" s="239" customFormat="1" ht="20.100000000000001" hidden="1" customHeight="1" outlineLevel="1">
      <c r="A88" s="401">
        <f t="shared" si="19"/>
        <v>138.01</v>
      </c>
      <c r="B88" s="241" t="s">
        <v>558</v>
      </c>
      <c r="C88" s="372">
        <f t="shared" si="18"/>
        <v>139</v>
      </c>
      <c r="D88" s="242">
        <v>3799</v>
      </c>
      <c r="E88" s="242">
        <v>108265</v>
      </c>
      <c r="F88" s="242">
        <v>14760</v>
      </c>
      <c r="G88" s="242">
        <v>433067</v>
      </c>
      <c r="H88" s="242">
        <v>1146</v>
      </c>
      <c r="I88" s="242">
        <v>33558</v>
      </c>
      <c r="J88" s="242">
        <v>1194</v>
      </c>
      <c r="K88" s="243">
        <v>33941</v>
      </c>
      <c r="L88" s="243">
        <f t="shared" si="15"/>
        <v>20899</v>
      </c>
      <c r="M88" s="243">
        <f t="shared" si="16"/>
        <v>608831</v>
      </c>
      <c r="N88" s="580">
        <f t="shared" si="17"/>
        <v>29.132063735106943</v>
      </c>
      <c r="P88" s="582"/>
    </row>
    <row r="89" spans="1:16" s="239" customFormat="1" ht="20.100000000000001" hidden="1" customHeight="1" outlineLevel="1">
      <c r="A89" s="401">
        <f t="shared" si="19"/>
        <v>139.01</v>
      </c>
      <c r="B89" s="241" t="s">
        <v>558</v>
      </c>
      <c r="C89" s="372">
        <f t="shared" si="18"/>
        <v>140</v>
      </c>
      <c r="D89" s="242">
        <v>5826</v>
      </c>
      <c r="E89" s="242">
        <v>158645</v>
      </c>
      <c r="F89" s="242">
        <v>20298</v>
      </c>
      <c r="G89" s="242">
        <v>572715</v>
      </c>
      <c r="H89" s="242">
        <v>1203</v>
      </c>
      <c r="I89" s="242">
        <v>35619</v>
      </c>
      <c r="J89" s="242">
        <v>1365</v>
      </c>
      <c r="K89" s="243">
        <v>39133</v>
      </c>
      <c r="L89" s="243">
        <f t="shared" si="15"/>
        <v>28692</v>
      </c>
      <c r="M89" s="243">
        <f t="shared" si="16"/>
        <v>806112</v>
      </c>
      <c r="N89" s="580">
        <f t="shared" si="17"/>
        <v>28.095357590966124</v>
      </c>
      <c r="P89" s="582"/>
    </row>
    <row r="90" spans="1:16" s="239" customFormat="1" ht="20.100000000000001" customHeight="1" collapsed="1">
      <c r="A90" s="401">
        <v>140.01</v>
      </c>
      <c r="B90" s="241" t="s">
        <v>558</v>
      </c>
      <c r="C90" s="372">
        <v>170</v>
      </c>
      <c r="D90" s="242">
        <f>SUM(D91:D120)</f>
        <v>98405</v>
      </c>
      <c r="E90" s="242">
        <f t="shared" ref="E90:K90" si="20">SUM(E91:E120)</f>
        <v>2808864</v>
      </c>
      <c r="F90" s="242">
        <f t="shared" si="20"/>
        <v>350524</v>
      </c>
      <c r="G90" s="242">
        <f t="shared" si="20"/>
        <v>10293203</v>
      </c>
      <c r="H90" s="242">
        <f t="shared" si="20"/>
        <v>24623</v>
      </c>
      <c r="I90" s="242">
        <f t="shared" si="20"/>
        <v>723870</v>
      </c>
      <c r="J90" s="242">
        <f t="shared" si="20"/>
        <v>46407</v>
      </c>
      <c r="K90" s="243">
        <f t="shared" si="20"/>
        <v>1365559</v>
      </c>
      <c r="L90" s="243">
        <f t="shared" si="15"/>
        <v>519959</v>
      </c>
      <c r="M90" s="243">
        <f t="shared" si="16"/>
        <v>15191496</v>
      </c>
      <c r="N90" s="580">
        <f t="shared" si="17"/>
        <v>29.216719010537368</v>
      </c>
      <c r="P90" s="582"/>
    </row>
    <row r="91" spans="1:16" s="441" customFormat="1" ht="20.100000000000001" hidden="1" customHeight="1" outlineLevel="1">
      <c r="A91" s="401">
        <f>+C89+0.01</f>
        <v>140.01</v>
      </c>
      <c r="B91" s="241" t="s">
        <v>558</v>
      </c>
      <c r="C91" s="372">
        <f>+C89+1</f>
        <v>141</v>
      </c>
      <c r="D91" s="242">
        <v>3336</v>
      </c>
      <c r="E91" s="242">
        <v>96526</v>
      </c>
      <c r="F91" s="242">
        <v>12372</v>
      </c>
      <c r="G91" s="242">
        <v>363551</v>
      </c>
      <c r="H91" s="242">
        <v>701</v>
      </c>
      <c r="I91" s="242">
        <v>20476</v>
      </c>
      <c r="J91" s="242">
        <v>1018</v>
      </c>
      <c r="K91" s="243">
        <v>29449</v>
      </c>
      <c r="L91" s="243">
        <f t="shared" si="15"/>
        <v>17427</v>
      </c>
      <c r="M91" s="243">
        <f t="shared" si="16"/>
        <v>510002</v>
      </c>
      <c r="N91" s="580">
        <f t="shared" si="17"/>
        <v>29.265048487978426</v>
      </c>
      <c r="P91" s="582"/>
    </row>
    <row r="92" spans="1:16" s="239" customFormat="1" ht="20.100000000000001" hidden="1" customHeight="1" outlineLevel="1">
      <c r="A92" s="401">
        <f>+C91+0.01</f>
        <v>141.01</v>
      </c>
      <c r="B92" s="241" t="s">
        <v>558</v>
      </c>
      <c r="C92" s="372">
        <f>+C91+1</f>
        <v>142</v>
      </c>
      <c r="D92" s="242">
        <v>5150</v>
      </c>
      <c r="E92" s="242">
        <v>135268</v>
      </c>
      <c r="F92" s="242">
        <v>16292</v>
      </c>
      <c r="G92" s="242">
        <v>480273</v>
      </c>
      <c r="H92" s="242">
        <v>758</v>
      </c>
      <c r="I92" s="242">
        <v>22350</v>
      </c>
      <c r="J92" s="242">
        <v>1101</v>
      </c>
      <c r="K92" s="243">
        <v>31873</v>
      </c>
      <c r="L92" s="243">
        <f t="shared" si="15"/>
        <v>23301</v>
      </c>
      <c r="M92" s="243">
        <f t="shared" si="16"/>
        <v>669764</v>
      </c>
      <c r="N92" s="580">
        <f t="shared" si="17"/>
        <v>28.744002403330327</v>
      </c>
      <c r="P92" s="582"/>
    </row>
    <row r="93" spans="1:16" s="441" customFormat="1" ht="20.100000000000001" hidden="1" customHeight="1" outlineLevel="1">
      <c r="A93" s="401">
        <f t="shared" si="19"/>
        <v>142.01</v>
      </c>
      <c r="B93" s="241" t="s">
        <v>558</v>
      </c>
      <c r="C93" s="372">
        <f t="shared" si="18"/>
        <v>143</v>
      </c>
      <c r="D93" s="242">
        <v>4302</v>
      </c>
      <c r="E93" s="242">
        <v>123427</v>
      </c>
      <c r="F93" s="242">
        <v>14691</v>
      </c>
      <c r="G93" s="242">
        <v>430258</v>
      </c>
      <c r="H93" s="242">
        <v>800</v>
      </c>
      <c r="I93" s="242">
        <v>23564</v>
      </c>
      <c r="J93" s="242">
        <v>1222</v>
      </c>
      <c r="K93" s="243">
        <v>35024</v>
      </c>
      <c r="L93" s="243">
        <f t="shared" si="15"/>
        <v>21015</v>
      </c>
      <c r="M93" s="243">
        <f t="shared" si="16"/>
        <v>612273</v>
      </c>
      <c r="N93" s="580">
        <f t="shared" si="17"/>
        <v>29.135046395431836</v>
      </c>
      <c r="P93" s="582"/>
    </row>
    <row r="94" spans="1:16" s="239" customFormat="1" ht="20.100000000000001" hidden="1" customHeight="1" outlineLevel="1">
      <c r="A94" s="401">
        <f t="shared" si="19"/>
        <v>143.01</v>
      </c>
      <c r="B94" s="241" t="s">
        <v>558</v>
      </c>
      <c r="C94" s="372">
        <f t="shared" si="18"/>
        <v>144</v>
      </c>
      <c r="D94" s="242">
        <v>3451</v>
      </c>
      <c r="E94" s="242">
        <v>99685</v>
      </c>
      <c r="F94" s="242">
        <v>13897</v>
      </c>
      <c r="G94" s="242">
        <v>409381</v>
      </c>
      <c r="H94" s="242">
        <v>816</v>
      </c>
      <c r="I94" s="242">
        <v>23966</v>
      </c>
      <c r="J94" s="242">
        <v>1246</v>
      </c>
      <c r="K94" s="243">
        <v>35852</v>
      </c>
      <c r="L94" s="243">
        <f t="shared" si="15"/>
        <v>19410</v>
      </c>
      <c r="M94" s="243">
        <f t="shared" si="16"/>
        <v>568884</v>
      </c>
      <c r="N94" s="580">
        <f t="shared" si="17"/>
        <v>29.308809891808345</v>
      </c>
      <c r="P94" s="582"/>
    </row>
    <row r="95" spans="1:16" s="239" customFormat="1" ht="20.100000000000001" hidden="1" customHeight="1" outlineLevel="1">
      <c r="A95" s="401">
        <f t="shared" si="19"/>
        <v>144.01</v>
      </c>
      <c r="B95" s="241" t="s">
        <v>558</v>
      </c>
      <c r="C95" s="372">
        <f t="shared" si="18"/>
        <v>145</v>
      </c>
      <c r="D95" s="242">
        <v>3395</v>
      </c>
      <c r="E95" s="242">
        <v>98022</v>
      </c>
      <c r="F95" s="242">
        <v>13268</v>
      </c>
      <c r="G95" s="242">
        <v>390427</v>
      </c>
      <c r="H95" s="242">
        <v>933</v>
      </c>
      <c r="I95" s="242">
        <v>27550</v>
      </c>
      <c r="J95" s="242">
        <v>1192</v>
      </c>
      <c r="K95" s="243">
        <v>34620</v>
      </c>
      <c r="L95" s="243">
        <f t="shared" si="15"/>
        <v>18788</v>
      </c>
      <c r="M95" s="243">
        <f t="shared" si="16"/>
        <v>550619</v>
      </c>
      <c r="N95" s="580">
        <f t="shared" si="17"/>
        <v>29.306951245475837</v>
      </c>
      <c r="P95" s="582"/>
    </row>
    <row r="96" spans="1:16" s="239" customFormat="1" ht="20.100000000000001" hidden="1" customHeight="1" outlineLevel="1">
      <c r="A96" s="401">
        <f t="shared" si="19"/>
        <v>145.01</v>
      </c>
      <c r="B96" s="241" t="s">
        <v>558</v>
      </c>
      <c r="C96" s="372">
        <f t="shared" si="18"/>
        <v>146</v>
      </c>
      <c r="D96" s="242">
        <v>3074</v>
      </c>
      <c r="E96" s="242">
        <v>88916</v>
      </c>
      <c r="F96" s="242">
        <v>11833</v>
      </c>
      <c r="G96" s="242">
        <v>347361</v>
      </c>
      <c r="H96" s="242">
        <v>730</v>
      </c>
      <c r="I96" s="242">
        <v>21607</v>
      </c>
      <c r="J96" s="242">
        <v>1357</v>
      </c>
      <c r="K96" s="243">
        <v>39302</v>
      </c>
      <c r="L96" s="243">
        <f t="shared" si="15"/>
        <v>16994</v>
      </c>
      <c r="M96" s="243">
        <f t="shared" si="16"/>
        <v>497186</v>
      </c>
      <c r="N96" s="580">
        <f t="shared" si="17"/>
        <v>29.25656113922561</v>
      </c>
      <c r="P96" s="582"/>
    </row>
    <row r="97" spans="1:16" s="239" customFormat="1" ht="20.100000000000001" hidden="1" customHeight="1" outlineLevel="1">
      <c r="A97" s="401">
        <f t="shared" si="19"/>
        <v>146.01</v>
      </c>
      <c r="B97" s="241" t="s">
        <v>558</v>
      </c>
      <c r="C97" s="372">
        <f t="shared" si="18"/>
        <v>147</v>
      </c>
      <c r="D97" s="242">
        <v>4367</v>
      </c>
      <c r="E97" s="242">
        <v>125934</v>
      </c>
      <c r="F97" s="242">
        <v>14428</v>
      </c>
      <c r="G97" s="242">
        <v>424818</v>
      </c>
      <c r="H97" s="242">
        <v>652</v>
      </c>
      <c r="I97" s="242">
        <v>19207</v>
      </c>
      <c r="J97" s="242">
        <v>1304</v>
      </c>
      <c r="K97" s="243">
        <v>38550</v>
      </c>
      <c r="L97" s="243">
        <f t="shared" si="15"/>
        <v>20751</v>
      </c>
      <c r="M97" s="243">
        <f t="shared" si="16"/>
        <v>608509</v>
      </c>
      <c r="N97" s="580">
        <f t="shared" si="17"/>
        <v>29.324321719435208</v>
      </c>
      <c r="P97" s="582"/>
    </row>
    <row r="98" spans="1:16" s="239" customFormat="1" ht="20.100000000000001" hidden="1" customHeight="1" outlineLevel="1">
      <c r="A98" s="401">
        <f t="shared" si="19"/>
        <v>147.01</v>
      </c>
      <c r="B98" s="241" t="s">
        <v>558</v>
      </c>
      <c r="C98" s="372">
        <f t="shared" si="18"/>
        <v>148</v>
      </c>
      <c r="D98" s="242">
        <v>2881</v>
      </c>
      <c r="E98" s="242">
        <v>83022</v>
      </c>
      <c r="F98" s="242">
        <v>10901</v>
      </c>
      <c r="G98" s="242">
        <v>320871</v>
      </c>
      <c r="H98" s="242">
        <v>917</v>
      </c>
      <c r="I98" s="242">
        <v>26610</v>
      </c>
      <c r="J98" s="242">
        <v>1673</v>
      </c>
      <c r="K98" s="243">
        <v>48957</v>
      </c>
      <c r="L98" s="243">
        <f t="shared" si="15"/>
        <v>16372</v>
      </c>
      <c r="M98" s="243">
        <f t="shared" si="16"/>
        <v>479460</v>
      </c>
      <c r="N98" s="580">
        <f t="shared" si="17"/>
        <v>29.285365257757146</v>
      </c>
      <c r="P98" s="582"/>
    </row>
    <row r="99" spans="1:16" s="239" customFormat="1" ht="20.100000000000001" hidden="1" customHeight="1" outlineLevel="1">
      <c r="A99" s="401">
        <f>+C98+0.01</f>
        <v>148.01</v>
      </c>
      <c r="B99" s="241" t="s">
        <v>558</v>
      </c>
      <c r="C99" s="372">
        <f>+C98+1</f>
        <v>149</v>
      </c>
      <c r="D99" s="242">
        <v>3928</v>
      </c>
      <c r="E99" s="242">
        <v>111230</v>
      </c>
      <c r="F99" s="242">
        <v>13993</v>
      </c>
      <c r="G99" s="242">
        <v>406126</v>
      </c>
      <c r="H99" s="242">
        <v>776</v>
      </c>
      <c r="I99" s="242">
        <v>22988</v>
      </c>
      <c r="J99" s="242">
        <v>1277</v>
      </c>
      <c r="K99" s="243">
        <v>37598</v>
      </c>
      <c r="L99" s="243">
        <f t="shared" si="15"/>
        <v>19974</v>
      </c>
      <c r="M99" s="243">
        <f t="shared" si="16"/>
        <v>577942</v>
      </c>
      <c r="N99" s="580">
        <f t="shared" si="17"/>
        <v>28.934715129668568</v>
      </c>
      <c r="P99" s="582"/>
    </row>
    <row r="100" spans="1:16" s="239" customFormat="1" ht="20.100000000000001" hidden="1" customHeight="1" outlineLevel="1">
      <c r="A100" s="401">
        <f t="shared" si="19"/>
        <v>149.01</v>
      </c>
      <c r="B100" s="241" t="s">
        <v>558</v>
      </c>
      <c r="C100" s="372">
        <f t="shared" si="18"/>
        <v>150</v>
      </c>
      <c r="D100" s="242">
        <v>5498</v>
      </c>
      <c r="E100" s="242">
        <v>158331</v>
      </c>
      <c r="F100" s="242">
        <v>17976</v>
      </c>
      <c r="G100" s="242">
        <v>524313</v>
      </c>
      <c r="H100" s="242">
        <v>838</v>
      </c>
      <c r="I100" s="242">
        <v>24716</v>
      </c>
      <c r="J100" s="242">
        <v>1266</v>
      </c>
      <c r="K100" s="243">
        <v>37404</v>
      </c>
      <c r="L100" s="243">
        <f t="shared" si="15"/>
        <v>25578</v>
      </c>
      <c r="M100" s="243">
        <f t="shared" si="16"/>
        <v>744764</v>
      </c>
      <c r="N100" s="580">
        <f t="shared" si="17"/>
        <v>29.117366486824615</v>
      </c>
      <c r="P100" s="582"/>
    </row>
    <row r="101" spans="1:16" s="239" customFormat="1" ht="20.100000000000001" hidden="1" customHeight="1" outlineLevel="1">
      <c r="A101" s="401">
        <f t="shared" si="19"/>
        <v>150.01</v>
      </c>
      <c r="B101" s="241" t="s">
        <v>558</v>
      </c>
      <c r="C101" s="372">
        <f t="shared" si="18"/>
        <v>151</v>
      </c>
      <c r="D101" s="242">
        <v>2620</v>
      </c>
      <c r="E101" s="242">
        <v>75421</v>
      </c>
      <c r="F101" s="242">
        <v>10258</v>
      </c>
      <c r="G101" s="242">
        <v>302470</v>
      </c>
      <c r="H101" s="242">
        <v>551</v>
      </c>
      <c r="I101" s="242">
        <v>15875</v>
      </c>
      <c r="J101" s="242">
        <v>1105</v>
      </c>
      <c r="K101" s="243">
        <v>31791</v>
      </c>
      <c r="L101" s="243">
        <f t="shared" si="15"/>
        <v>14534</v>
      </c>
      <c r="M101" s="243">
        <f t="shared" si="16"/>
        <v>425557</v>
      </c>
      <c r="N101" s="580">
        <f t="shared" si="17"/>
        <v>29.280101830191274</v>
      </c>
      <c r="P101" s="582"/>
    </row>
    <row r="102" spans="1:16" s="239" customFormat="1" ht="20.100000000000001" hidden="1" customHeight="1" outlineLevel="1">
      <c r="A102" s="401">
        <f t="shared" si="19"/>
        <v>151.01</v>
      </c>
      <c r="B102" s="241" t="s">
        <v>558</v>
      </c>
      <c r="C102" s="372">
        <f t="shared" si="18"/>
        <v>152</v>
      </c>
      <c r="D102" s="242">
        <v>2890</v>
      </c>
      <c r="E102" s="242">
        <v>82952</v>
      </c>
      <c r="F102" s="242">
        <v>10302</v>
      </c>
      <c r="G102" s="242">
        <v>300678</v>
      </c>
      <c r="H102" s="242">
        <v>724</v>
      </c>
      <c r="I102" s="242">
        <v>21371</v>
      </c>
      <c r="J102" s="242">
        <v>1762</v>
      </c>
      <c r="K102" s="243">
        <v>51647</v>
      </c>
      <c r="L102" s="243">
        <f t="shared" si="15"/>
        <v>15678</v>
      </c>
      <c r="M102" s="243">
        <f t="shared" si="16"/>
        <v>456648</v>
      </c>
      <c r="N102" s="580">
        <f t="shared" si="17"/>
        <v>29.126674320704172</v>
      </c>
      <c r="P102" s="582"/>
    </row>
    <row r="103" spans="1:16" s="239" customFormat="1" ht="20.100000000000001" hidden="1" customHeight="1" outlineLevel="1">
      <c r="A103" s="401">
        <f t="shared" si="19"/>
        <v>152.01</v>
      </c>
      <c r="B103" s="241" t="s">
        <v>558</v>
      </c>
      <c r="C103" s="372">
        <f t="shared" si="18"/>
        <v>153</v>
      </c>
      <c r="D103" s="242">
        <v>3730</v>
      </c>
      <c r="E103" s="242">
        <v>94028</v>
      </c>
      <c r="F103" s="242">
        <v>12739</v>
      </c>
      <c r="G103" s="242">
        <v>375335</v>
      </c>
      <c r="H103" s="242">
        <v>758</v>
      </c>
      <c r="I103" s="242">
        <v>22466</v>
      </c>
      <c r="J103" s="242">
        <v>1280</v>
      </c>
      <c r="K103" s="243">
        <v>37824</v>
      </c>
      <c r="L103" s="243">
        <f t="shared" si="15"/>
        <v>18507</v>
      </c>
      <c r="M103" s="243">
        <f t="shared" si="16"/>
        <v>529653</v>
      </c>
      <c r="N103" s="580">
        <f t="shared" si="17"/>
        <v>28.619063057221592</v>
      </c>
      <c r="P103" s="582"/>
    </row>
    <row r="104" spans="1:16" s="441" customFormat="1" ht="20.100000000000001" hidden="1" customHeight="1" outlineLevel="1">
      <c r="A104" s="401">
        <f t="shared" si="19"/>
        <v>153.01</v>
      </c>
      <c r="B104" s="241" t="s">
        <v>558</v>
      </c>
      <c r="C104" s="372">
        <f t="shared" si="18"/>
        <v>154</v>
      </c>
      <c r="D104" s="242">
        <v>2950</v>
      </c>
      <c r="E104" s="242">
        <v>84896</v>
      </c>
      <c r="F104" s="242">
        <v>10852</v>
      </c>
      <c r="G104" s="242">
        <v>317618</v>
      </c>
      <c r="H104" s="242">
        <v>708</v>
      </c>
      <c r="I104" s="242">
        <v>21039</v>
      </c>
      <c r="J104" s="242">
        <v>1428</v>
      </c>
      <c r="K104" s="243">
        <v>42232</v>
      </c>
      <c r="L104" s="243">
        <f t="shared" si="15"/>
        <v>15938</v>
      </c>
      <c r="M104" s="243">
        <f t="shared" si="16"/>
        <v>465785</v>
      </c>
      <c r="N104" s="580">
        <f t="shared" si="17"/>
        <v>29.224808633454636</v>
      </c>
      <c r="P104" s="582"/>
    </row>
    <row r="105" spans="1:16" s="441" customFormat="1" ht="20.100000000000001" hidden="1" customHeight="1" outlineLevel="1">
      <c r="A105" s="401">
        <f t="shared" si="19"/>
        <v>154.01</v>
      </c>
      <c r="B105" s="241" t="s">
        <v>558</v>
      </c>
      <c r="C105" s="372">
        <f t="shared" si="18"/>
        <v>155</v>
      </c>
      <c r="D105" s="242">
        <v>3212</v>
      </c>
      <c r="E105" s="242">
        <v>92787</v>
      </c>
      <c r="F105" s="242">
        <v>11268</v>
      </c>
      <c r="G105" s="242">
        <v>331688</v>
      </c>
      <c r="H105" s="242">
        <v>570</v>
      </c>
      <c r="I105" s="242">
        <v>16781</v>
      </c>
      <c r="J105" s="242">
        <v>1275</v>
      </c>
      <c r="K105" s="243">
        <v>36772</v>
      </c>
      <c r="L105" s="243">
        <f t="shared" si="15"/>
        <v>16325</v>
      </c>
      <c r="M105" s="243">
        <f t="shared" si="16"/>
        <v>478028</v>
      </c>
      <c r="N105" s="580">
        <f t="shared" si="17"/>
        <v>29.281960183767229</v>
      </c>
      <c r="P105" s="582"/>
    </row>
    <row r="106" spans="1:16" s="239" customFormat="1" ht="20.100000000000001" hidden="1" customHeight="1" outlineLevel="1">
      <c r="A106" s="401">
        <f t="shared" si="19"/>
        <v>155.01</v>
      </c>
      <c r="B106" s="241" t="s">
        <v>558</v>
      </c>
      <c r="C106" s="372">
        <f t="shared" si="18"/>
        <v>156</v>
      </c>
      <c r="D106" s="242">
        <v>3885</v>
      </c>
      <c r="E106" s="242">
        <v>113370</v>
      </c>
      <c r="F106" s="242">
        <v>11965</v>
      </c>
      <c r="G106" s="242">
        <v>352990</v>
      </c>
      <c r="H106" s="242">
        <v>726</v>
      </c>
      <c r="I106" s="242">
        <v>21484</v>
      </c>
      <c r="J106" s="242">
        <v>1365</v>
      </c>
      <c r="K106" s="243">
        <v>40406</v>
      </c>
      <c r="L106" s="243">
        <f t="shared" si="15"/>
        <v>17941</v>
      </c>
      <c r="M106" s="243">
        <f t="shared" si="16"/>
        <v>528250</v>
      </c>
      <c r="N106" s="580">
        <f t="shared" si="17"/>
        <v>29.443732233431803</v>
      </c>
      <c r="P106" s="582"/>
    </row>
    <row r="107" spans="1:16" s="239" customFormat="1" ht="20.100000000000001" hidden="1" customHeight="1" outlineLevel="1">
      <c r="A107" s="401">
        <f t="shared" si="19"/>
        <v>156.01</v>
      </c>
      <c r="B107" s="241" t="s">
        <v>558</v>
      </c>
      <c r="C107" s="372">
        <f t="shared" si="18"/>
        <v>157</v>
      </c>
      <c r="D107" s="242">
        <v>2985</v>
      </c>
      <c r="E107" s="242">
        <v>85466</v>
      </c>
      <c r="F107" s="242">
        <v>10682</v>
      </c>
      <c r="G107" s="242">
        <v>312056</v>
      </c>
      <c r="H107" s="242">
        <v>860</v>
      </c>
      <c r="I107" s="242">
        <v>25323</v>
      </c>
      <c r="J107" s="242">
        <v>1689</v>
      </c>
      <c r="K107" s="243">
        <v>49531</v>
      </c>
      <c r="L107" s="243">
        <f t="shared" si="15"/>
        <v>16216</v>
      </c>
      <c r="M107" s="243">
        <f t="shared" si="16"/>
        <v>472376</v>
      </c>
      <c r="N107" s="580">
        <f t="shared" si="17"/>
        <v>29.130241736556489</v>
      </c>
      <c r="P107" s="582"/>
    </row>
    <row r="108" spans="1:16" s="239" customFormat="1" ht="20.100000000000001" hidden="1" customHeight="1" outlineLevel="1">
      <c r="A108" s="401">
        <f t="shared" si="19"/>
        <v>157.01</v>
      </c>
      <c r="B108" s="241" t="s">
        <v>558</v>
      </c>
      <c r="C108" s="372">
        <f t="shared" si="18"/>
        <v>158</v>
      </c>
      <c r="D108" s="242">
        <v>2939</v>
      </c>
      <c r="E108" s="242">
        <v>84069</v>
      </c>
      <c r="F108" s="242">
        <v>10792</v>
      </c>
      <c r="G108" s="242">
        <v>316953</v>
      </c>
      <c r="H108" s="242">
        <v>566</v>
      </c>
      <c r="I108" s="242">
        <v>16370</v>
      </c>
      <c r="J108" s="242">
        <v>1644</v>
      </c>
      <c r="K108" s="243">
        <v>48016</v>
      </c>
      <c r="L108" s="243">
        <f t="shared" si="15"/>
        <v>15941</v>
      </c>
      <c r="M108" s="243">
        <f t="shared" si="16"/>
        <v>465408</v>
      </c>
      <c r="N108" s="580">
        <f t="shared" si="17"/>
        <v>29.195658992534973</v>
      </c>
      <c r="P108" s="582"/>
    </row>
    <row r="109" spans="1:16" s="239" customFormat="1" ht="20.100000000000001" hidden="1" customHeight="1" outlineLevel="1">
      <c r="A109" s="401">
        <f t="shared" si="19"/>
        <v>158.01</v>
      </c>
      <c r="B109" s="241" t="s">
        <v>558</v>
      </c>
      <c r="C109" s="372">
        <f t="shared" si="18"/>
        <v>159</v>
      </c>
      <c r="D109" s="242">
        <v>2927</v>
      </c>
      <c r="E109" s="242">
        <v>84818</v>
      </c>
      <c r="F109" s="242">
        <v>10706</v>
      </c>
      <c r="G109" s="242">
        <v>315019</v>
      </c>
      <c r="H109" s="242">
        <v>737</v>
      </c>
      <c r="I109" s="242">
        <v>21663</v>
      </c>
      <c r="J109" s="242">
        <v>1988</v>
      </c>
      <c r="K109" s="243">
        <v>58958</v>
      </c>
      <c r="L109" s="243">
        <f t="shared" si="15"/>
        <v>16358</v>
      </c>
      <c r="M109" s="243">
        <f t="shared" si="16"/>
        <v>480458</v>
      </c>
      <c r="N109" s="580">
        <f t="shared" si="17"/>
        <v>29.371439051228755</v>
      </c>
      <c r="P109" s="582"/>
    </row>
    <row r="110" spans="1:16" s="239" customFormat="1" ht="20.100000000000001" hidden="1" customHeight="1" outlineLevel="1">
      <c r="A110" s="401">
        <f t="shared" si="19"/>
        <v>159.01</v>
      </c>
      <c r="B110" s="241" t="s">
        <v>558</v>
      </c>
      <c r="C110" s="372">
        <f t="shared" si="18"/>
        <v>160</v>
      </c>
      <c r="D110" s="242">
        <v>2127</v>
      </c>
      <c r="E110" s="242">
        <v>61282</v>
      </c>
      <c r="F110" s="242">
        <v>8819</v>
      </c>
      <c r="G110" s="242">
        <v>259515</v>
      </c>
      <c r="H110" s="242">
        <v>608</v>
      </c>
      <c r="I110" s="242">
        <v>17846</v>
      </c>
      <c r="J110" s="242">
        <v>1734</v>
      </c>
      <c r="K110" s="243">
        <v>51210</v>
      </c>
      <c r="L110" s="243">
        <f t="shared" si="15"/>
        <v>13288</v>
      </c>
      <c r="M110" s="243">
        <f t="shared" si="16"/>
        <v>389853</v>
      </c>
      <c r="N110" s="580">
        <f t="shared" si="17"/>
        <v>29.338726670680312</v>
      </c>
      <c r="P110" s="582"/>
    </row>
    <row r="111" spans="1:16" s="239" customFormat="1" ht="20.100000000000001" hidden="1" customHeight="1" outlineLevel="1">
      <c r="A111" s="401">
        <f t="shared" si="19"/>
        <v>160.01</v>
      </c>
      <c r="B111" s="241" t="s">
        <v>558</v>
      </c>
      <c r="C111" s="372">
        <f t="shared" si="18"/>
        <v>161</v>
      </c>
      <c r="D111" s="242">
        <v>2140</v>
      </c>
      <c r="E111" s="242">
        <v>61414</v>
      </c>
      <c r="F111" s="242">
        <v>8909</v>
      </c>
      <c r="G111" s="242">
        <v>262024</v>
      </c>
      <c r="H111" s="242">
        <v>572</v>
      </c>
      <c r="I111" s="242">
        <v>16946</v>
      </c>
      <c r="J111" s="242">
        <v>1672</v>
      </c>
      <c r="K111" s="243">
        <v>49836</v>
      </c>
      <c r="L111" s="243">
        <f t="shared" si="15"/>
        <v>13293</v>
      </c>
      <c r="M111" s="243">
        <f t="shared" si="16"/>
        <v>390220</v>
      </c>
      <c r="N111" s="580">
        <f t="shared" si="17"/>
        <v>29.355299781840067</v>
      </c>
      <c r="P111" s="582"/>
    </row>
    <row r="112" spans="1:16" s="239" customFormat="1" ht="20.100000000000001" hidden="1" customHeight="1" outlineLevel="1">
      <c r="A112" s="401">
        <f t="shared" si="19"/>
        <v>161.01</v>
      </c>
      <c r="B112" s="241" t="s">
        <v>558</v>
      </c>
      <c r="C112" s="372">
        <f t="shared" si="18"/>
        <v>162</v>
      </c>
      <c r="D112" s="242">
        <v>2415</v>
      </c>
      <c r="E112" s="242">
        <v>69759</v>
      </c>
      <c r="F112" s="242">
        <v>9189</v>
      </c>
      <c r="G112" s="242">
        <v>270310</v>
      </c>
      <c r="H112" s="242">
        <v>635</v>
      </c>
      <c r="I112" s="242">
        <v>18715</v>
      </c>
      <c r="J112" s="242">
        <v>2040</v>
      </c>
      <c r="K112" s="243">
        <v>60524</v>
      </c>
      <c r="L112" s="243">
        <f t="shared" si="15"/>
        <v>14279</v>
      </c>
      <c r="M112" s="243">
        <f t="shared" si="16"/>
        <v>419308</v>
      </c>
      <c r="N112" s="580">
        <f t="shared" si="17"/>
        <v>29.365361720008405</v>
      </c>
      <c r="P112" s="582"/>
    </row>
    <row r="113" spans="1:16" s="239" customFormat="1" ht="20.100000000000001" hidden="1" customHeight="1" outlineLevel="1">
      <c r="A113" s="401">
        <f t="shared" si="19"/>
        <v>162.01</v>
      </c>
      <c r="B113" s="241" t="s">
        <v>558</v>
      </c>
      <c r="C113" s="372">
        <f t="shared" si="18"/>
        <v>163</v>
      </c>
      <c r="D113" s="242">
        <v>2057</v>
      </c>
      <c r="E113" s="242">
        <v>59661</v>
      </c>
      <c r="F113" s="242">
        <v>7996</v>
      </c>
      <c r="G113" s="242">
        <v>235769</v>
      </c>
      <c r="H113" s="242">
        <v>722</v>
      </c>
      <c r="I113" s="242">
        <v>20646</v>
      </c>
      <c r="J113" s="242">
        <v>1623</v>
      </c>
      <c r="K113" s="243">
        <v>48049</v>
      </c>
      <c r="L113" s="243">
        <f t="shared" si="15"/>
        <v>12398</v>
      </c>
      <c r="M113" s="243">
        <f t="shared" si="16"/>
        <v>364125</v>
      </c>
      <c r="N113" s="580">
        <f t="shared" si="17"/>
        <v>29.369656396192934</v>
      </c>
      <c r="P113" s="582"/>
    </row>
    <row r="114" spans="1:16" s="239" customFormat="1" ht="20.100000000000001" hidden="1" customHeight="1" outlineLevel="1">
      <c r="A114" s="401">
        <f>+C113+0.01</f>
        <v>163.01</v>
      </c>
      <c r="B114" s="241" t="s">
        <v>558</v>
      </c>
      <c r="C114" s="372">
        <f>+C113+1</f>
        <v>164</v>
      </c>
      <c r="D114" s="242">
        <v>7375</v>
      </c>
      <c r="E114" s="242">
        <v>214472</v>
      </c>
      <c r="F114" s="242">
        <v>22056</v>
      </c>
      <c r="G114" s="242">
        <v>645656</v>
      </c>
      <c r="H114" s="242">
        <v>507</v>
      </c>
      <c r="I114" s="242">
        <v>15002</v>
      </c>
      <c r="J114" s="242">
        <v>1768</v>
      </c>
      <c r="K114" s="243">
        <v>52136</v>
      </c>
      <c r="L114" s="243">
        <f t="shared" si="15"/>
        <v>31706</v>
      </c>
      <c r="M114" s="243">
        <f t="shared" si="16"/>
        <v>927266</v>
      </c>
      <c r="N114" s="580">
        <f t="shared" si="17"/>
        <v>29.2457579007128</v>
      </c>
      <c r="P114" s="582"/>
    </row>
    <row r="115" spans="1:16" s="239" customFormat="1" ht="20.100000000000001" hidden="1" customHeight="1" outlineLevel="1">
      <c r="A115" s="401">
        <f t="shared" si="19"/>
        <v>164.01</v>
      </c>
      <c r="B115" s="241" t="s">
        <v>558</v>
      </c>
      <c r="C115" s="372">
        <f t="shared" si="18"/>
        <v>165</v>
      </c>
      <c r="D115" s="242">
        <v>2067</v>
      </c>
      <c r="E115" s="242">
        <v>58604</v>
      </c>
      <c r="F115" s="242">
        <v>8623</v>
      </c>
      <c r="G115" s="242">
        <v>253628</v>
      </c>
      <c r="H115" s="242">
        <v>521</v>
      </c>
      <c r="I115" s="242">
        <v>14932</v>
      </c>
      <c r="J115" s="242">
        <v>1736</v>
      </c>
      <c r="K115" s="243">
        <v>51482</v>
      </c>
      <c r="L115" s="243">
        <f t="shared" si="15"/>
        <v>12947</v>
      </c>
      <c r="M115" s="243">
        <f t="shared" si="16"/>
        <v>378646</v>
      </c>
      <c r="N115" s="580">
        <f t="shared" si="17"/>
        <v>29.245848459102493</v>
      </c>
      <c r="P115" s="582"/>
    </row>
    <row r="116" spans="1:16" s="239" customFormat="1" ht="20.100000000000001" hidden="1" customHeight="1" outlineLevel="1">
      <c r="A116" s="401">
        <f t="shared" si="19"/>
        <v>165.01</v>
      </c>
      <c r="B116" s="241" t="s">
        <v>558</v>
      </c>
      <c r="C116" s="372">
        <f t="shared" si="18"/>
        <v>166</v>
      </c>
      <c r="D116" s="242">
        <v>1946</v>
      </c>
      <c r="E116" s="242">
        <v>55882</v>
      </c>
      <c r="F116" s="242">
        <v>8116</v>
      </c>
      <c r="G116" s="242">
        <v>240652</v>
      </c>
      <c r="H116" s="242">
        <v>672</v>
      </c>
      <c r="I116" s="242">
        <v>19673</v>
      </c>
      <c r="J116" s="242">
        <v>1667</v>
      </c>
      <c r="K116" s="243">
        <v>49405</v>
      </c>
      <c r="L116" s="243">
        <f t="shared" si="15"/>
        <v>12401</v>
      </c>
      <c r="M116" s="243">
        <f t="shared" si="16"/>
        <v>365612</v>
      </c>
      <c r="N116" s="580">
        <f t="shared" si="17"/>
        <v>29.48246109184743</v>
      </c>
      <c r="P116" s="582"/>
    </row>
    <row r="117" spans="1:16" s="441" customFormat="1" ht="20.100000000000001" hidden="1" customHeight="1" outlineLevel="1">
      <c r="A117" s="401">
        <f t="shared" si="19"/>
        <v>166.01</v>
      </c>
      <c r="B117" s="241" t="s">
        <v>558</v>
      </c>
      <c r="C117" s="372">
        <f t="shared" si="18"/>
        <v>167</v>
      </c>
      <c r="D117" s="242">
        <v>3939</v>
      </c>
      <c r="E117" s="242">
        <v>114182</v>
      </c>
      <c r="F117" s="242">
        <v>12186</v>
      </c>
      <c r="G117" s="242">
        <v>356844</v>
      </c>
      <c r="H117" s="242">
        <v>4527</v>
      </c>
      <c r="I117" s="242">
        <v>134012</v>
      </c>
      <c r="J117" s="242">
        <v>3435</v>
      </c>
      <c r="K117" s="243">
        <v>102391</v>
      </c>
      <c r="L117" s="243">
        <f t="shared" si="15"/>
        <v>24087</v>
      </c>
      <c r="M117" s="243">
        <f t="shared" si="16"/>
        <v>707429</v>
      </c>
      <c r="N117" s="580">
        <f t="shared" si="17"/>
        <v>29.369743014904305</v>
      </c>
      <c r="P117" s="582"/>
    </row>
    <row r="118" spans="1:16" s="441" customFormat="1" ht="20.100000000000001" hidden="1" customHeight="1" outlineLevel="1">
      <c r="A118" s="401">
        <f t="shared" si="19"/>
        <v>167.01</v>
      </c>
      <c r="B118" s="241" t="s">
        <v>558</v>
      </c>
      <c r="C118" s="372">
        <f t="shared" si="18"/>
        <v>168</v>
      </c>
      <c r="D118" s="242">
        <v>1902</v>
      </c>
      <c r="E118" s="242">
        <v>53227</v>
      </c>
      <c r="F118" s="242">
        <v>7734</v>
      </c>
      <c r="G118" s="242">
        <v>224967</v>
      </c>
      <c r="H118" s="242">
        <v>550</v>
      </c>
      <c r="I118" s="242">
        <v>16165</v>
      </c>
      <c r="J118" s="242">
        <v>1608</v>
      </c>
      <c r="K118" s="243">
        <v>47648</v>
      </c>
      <c r="L118" s="243">
        <f t="shared" si="15"/>
        <v>11794</v>
      </c>
      <c r="M118" s="243">
        <f t="shared" si="16"/>
        <v>342007</v>
      </c>
      <c r="N118" s="580">
        <f t="shared" si="17"/>
        <v>28.998389011361709</v>
      </c>
      <c r="P118" s="582"/>
    </row>
    <row r="119" spans="1:16" s="441" customFormat="1" ht="20.100000000000001" hidden="1" customHeight="1" outlineLevel="1">
      <c r="A119" s="401">
        <f t="shared" si="19"/>
        <v>168.01</v>
      </c>
      <c r="B119" s="241" t="s">
        <v>558</v>
      </c>
      <c r="C119" s="372">
        <f t="shared" si="18"/>
        <v>169</v>
      </c>
      <c r="D119" s="242">
        <v>2707</v>
      </c>
      <c r="E119" s="242">
        <v>77699</v>
      </c>
      <c r="F119" s="242">
        <v>9753</v>
      </c>
      <c r="G119" s="242">
        <v>287698</v>
      </c>
      <c r="H119" s="242">
        <v>641</v>
      </c>
      <c r="I119" s="242">
        <v>18501</v>
      </c>
      <c r="J119" s="242">
        <v>1540</v>
      </c>
      <c r="K119" s="243">
        <v>45744</v>
      </c>
      <c r="L119" s="243">
        <f t="shared" si="15"/>
        <v>14641</v>
      </c>
      <c r="M119" s="243">
        <f t="shared" si="16"/>
        <v>429642</v>
      </c>
      <c r="N119" s="580">
        <f t="shared" si="17"/>
        <v>29.345126698995969</v>
      </c>
      <c r="P119" s="582"/>
    </row>
    <row r="120" spans="1:16" s="239" customFormat="1" ht="20.100000000000001" hidden="1" customHeight="1" outlineLevel="1">
      <c r="A120" s="401">
        <f t="shared" si="19"/>
        <v>169.01</v>
      </c>
      <c r="B120" s="241" t="s">
        <v>558</v>
      </c>
      <c r="C120" s="372">
        <f t="shared" si="18"/>
        <v>170</v>
      </c>
      <c r="D120" s="242">
        <v>2210</v>
      </c>
      <c r="E120" s="242">
        <v>64514</v>
      </c>
      <c r="F120" s="242">
        <v>7928</v>
      </c>
      <c r="G120" s="242">
        <v>233954</v>
      </c>
      <c r="H120" s="242">
        <v>547</v>
      </c>
      <c r="I120" s="242">
        <v>16026</v>
      </c>
      <c r="J120" s="242">
        <v>1392</v>
      </c>
      <c r="K120" s="243">
        <v>41328</v>
      </c>
      <c r="L120" s="243">
        <f t="shared" si="15"/>
        <v>12077</v>
      </c>
      <c r="M120" s="243">
        <f t="shared" si="16"/>
        <v>355822</v>
      </c>
      <c r="N120" s="580">
        <f t="shared" si="17"/>
        <v>29.462780491844001</v>
      </c>
      <c r="P120" s="582"/>
    </row>
    <row r="121" spans="1:16" s="239" customFormat="1" ht="20.100000000000001" customHeight="1" collapsed="1">
      <c r="A121" s="401">
        <v>170.01</v>
      </c>
      <c r="B121" s="241" t="s">
        <v>558</v>
      </c>
      <c r="C121" s="372">
        <v>200</v>
      </c>
      <c r="D121" s="242">
        <f>SUM(D122:D151)</f>
        <v>61389</v>
      </c>
      <c r="E121" s="242">
        <f t="shared" ref="E121:K121" si="21">SUM(E122:E151)</f>
        <v>1763624</v>
      </c>
      <c r="F121" s="242">
        <f t="shared" si="21"/>
        <v>213340</v>
      </c>
      <c r="G121" s="242">
        <f t="shared" si="21"/>
        <v>6262430</v>
      </c>
      <c r="H121" s="242">
        <f t="shared" si="21"/>
        <v>13156</v>
      </c>
      <c r="I121" s="242">
        <f t="shared" si="21"/>
        <v>385736</v>
      </c>
      <c r="J121" s="242">
        <f t="shared" si="21"/>
        <v>51390</v>
      </c>
      <c r="K121" s="243">
        <f t="shared" si="21"/>
        <v>1528855</v>
      </c>
      <c r="L121" s="243">
        <f t="shared" si="15"/>
        <v>339275</v>
      </c>
      <c r="M121" s="243">
        <f t="shared" si="16"/>
        <v>9940645</v>
      </c>
      <c r="N121" s="580">
        <f t="shared" si="17"/>
        <v>29.299668410581386</v>
      </c>
      <c r="P121" s="582"/>
    </row>
    <row r="122" spans="1:16" s="239" customFormat="1" ht="20.100000000000001" hidden="1" customHeight="1" outlineLevel="1">
      <c r="A122" s="401">
        <f>+C120+0.01</f>
        <v>170.01</v>
      </c>
      <c r="B122" s="241" t="s">
        <v>558</v>
      </c>
      <c r="C122" s="372">
        <f>+C120+1</f>
        <v>171</v>
      </c>
      <c r="D122" s="242">
        <v>1751</v>
      </c>
      <c r="E122" s="242">
        <v>50294</v>
      </c>
      <c r="F122" s="242">
        <v>7223</v>
      </c>
      <c r="G122" s="242">
        <v>212901</v>
      </c>
      <c r="H122" s="242">
        <v>498</v>
      </c>
      <c r="I122" s="242">
        <v>14555</v>
      </c>
      <c r="J122" s="242">
        <v>1398</v>
      </c>
      <c r="K122" s="243">
        <v>41467</v>
      </c>
      <c r="L122" s="243">
        <f t="shared" si="15"/>
        <v>10870</v>
      </c>
      <c r="M122" s="243">
        <f t="shared" si="16"/>
        <v>319217</v>
      </c>
      <c r="N122" s="580">
        <f t="shared" si="17"/>
        <v>29.366789328426862</v>
      </c>
      <c r="P122" s="582"/>
    </row>
    <row r="123" spans="1:16" s="239" customFormat="1" ht="20.100000000000001" hidden="1" customHeight="1" outlineLevel="1">
      <c r="A123" s="401">
        <f t="shared" si="19"/>
        <v>171.01</v>
      </c>
      <c r="B123" s="241" t="s">
        <v>558</v>
      </c>
      <c r="C123" s="372">
        <f t="shared" si="18"/>
        <v>172</v>
      </c>
      <c r="D123" s="242">
        <v>2115</v>
      </c>
      <c r="E123" s="242">
        <v>60608</v>
      </c>
      <c r="F123" s="242">
        <v>8114</v>
      </c>
      <c r="G123" s="242">
        <v>239474</v>
      </c>
      <c r="H123" s="242">
        <v>516</v>
      </c>
      <c r="I123" s="242">
        <v>15147</v>
      </c>
      <c r="J123" s="242">
        <v>1362</v>
      </c>
      <c r="K123" s="243">
        <v>40240</v>
      </c>
      <c r="L123" s="243">
        <f t="shared" si="15"/>
        <v>12107</v>
      </c>
      <c r="M123" s="243">
        <f t="shared" si="16"/>
        <v>355469</v>
      </c>
      <c r="N123" s="580">
        <f t="shared" si="17"/>
        <v>29.360617824399107</v>
      </c>
      <c r="P123" s="582"/>
    </row>
    <row r="124" spans="1:16" s="239" customFormat="1" ht="20.100000000000001" hidden="1" customHeight="1" outlineLevel="1">
      <c r="A124" s="401">
        <f t="shared" si="19"/>
        <v>172.01</v>
      </c>
      <c r="B124" s="241" t="s">
        <v>558</v>
      </c>
      <c r="C124" s="372">
        <f t="shared" si="18"/>
        <v>173</v>
      </c>
      <c r="D124" s="242">
        <v>2015</v>
      </c>
      <c r="E124" s="242">
        <v>58115</v>
      </c>
      <c r="F124" s="242">
        <v>7339</v>
      </c>
      <c r="G124" s="242">
        <v>216064</v>
      </c>
      <c r="H124" s="242">
        <v>538</v>
      </c>
      <c r="I124" s="242">
        <v>15688</v>
      </c>
      <c r="J124" s="242">
        <v>1351</v>
      </c>
      <c r="K124" s="243">
        <v>40016</v>
      </c>
      <c r="L124" s="243">
        <f t="shared" si="15"/>
        <v>11243</v>
      </c>
      <c r="M124" s="243">
        <f t="shared" si="16"/>
        <v>329883</v>
      </c>
      <c r="N124" s="580">
        <f t="shared" si="17"/>
        <v>29.341190073823711</v>
      </c>
      <c r="P124" s="582"/>
    </row>
    <row r="125" spans="1:16" s="239" customFormat="1" ht="20.100000000000001" hidden="1" customHeight="1" outlineLevel="1">
      <c r="A125" s="401">
        <f t="shared" si="19"/>
        <v>173.01</v>
      </c>
      <c r="B125" s="241" t="s">
        <v>558</v>
      </c>
      <c r="C125" s="372">
        <f t="shared" si="18"/>
        <v>174</v>
      </c>
      <c r="D125" s="242">
        <v>2282</v>
      </c>
      <c r="E125" s="242">
        <v>64384</v>
      </c>
      <c r="F125" s="242">
        <v>8213</v>
      </c>
      <c r="G125" s="242">
        <v>240448</v>
      </c>
      <c r="H125" s="242">
        <v>666</v>
      </c>
      <c r="I125" s="242">
        <v>19576</v>
      </c>
      <c r="J125" s="242">
        <v>1732</v>
      </c>
      <c r="K125" s="243">
        <v>51264</v>
      </c>
      <c r="L125" s="243">
        <f t="shared" si="15"/>
        <v>12893</v>
      </c>
      <c r="M125" s="243">
        <f t="shared" si="16"/>
        <v>375672</v>
      </c>
      <c r="N125" s="580">
        <f t="shared" si="17"/>
        <v>29.13767160474676</v>
      </c>
      <c r="P125" s="582"/>
    </row>
    <row r="126" spans="1:16" s="239" customFormat="1" ht="20.100000000000001" hidden="1" customHeight="1" outlineLevel="1">
      <c r="A126" s="401">
        <f t="shared" si="19"/>
        <v>174.01</v>
      </c>
      <c r="B126" s="241" t="s">
        <v>558</v>
      </c>
      <c r="C126" s="372">
        <f t="shared" si="18"/>
        <v>175</v>
      </c>
      <c r="D126" s="242">
        <v>3143</v>
      </c>
      <c r="E126" s="242">
        <v>89491</v>
      </c>
      <c r="F126" s="242">
        <v>10058</v>
      </c>
      <c r="G126" s="242">
        <v>292693</v>
      </c>
      <c r="H126" s="242">
        <v>706</v>
      </c>
      <c r="I126" s="242">
        <v>20968</v>
      </c>
      <c r="J126" s="242">
        <v>1685</v>
      </c>
      <c r="K126" s="243">
        <v>50003</v>
      </c>
      <c r="L126" s="243">
        <f t="shared" si="15"/>
        <v>15592</v>
      </c>
      <c r="M126" s="243">
        <f t="shared" si="16"/>
        <v>453155</v>
      </c>
      <c r="N126" s="580">
        <f t="shared" si="17"/>
        <v>29.063301693175987</v>
      </c>
      <c r="P126" s="582"/>
    </row>
    <row r="127" spans="1:16" s="239" customFormat="1" ht="20.100000000000001" hidden="1" customHeight="1" outlineLevel="1">
      <c r="A127" s="401">
        <f t="shared" si="19"/>
        <v>175.01</v>
      </c>
      <c r="B127" s="241" t="s">
        <v>558</v>
      </c>
      <c r="C127" s="372">
        <f t="shared" si="18"/>
        <v>176</v>
      </c>
      <c r="D127" s="242">
        <v>1663</v>
      </c>
      <c r="E127" s="242">
        <v>47212</v>
      </c>
      <c r="F127" s="242">
        <v>6425</v>
      </c>
      <c r="G127" s="242">
        <v>190224</v>
      </c>
      <c r="H127" s="242">
        <v>572</v>
      </c>
      <c r="I127" s="242">
        <v>16814</v>
      </c>
      <c r="J127" s="242">
        <v>2641</v>
      </c>
      <c r="K127" s="243">
        <v>78843</v>
      </c>
      <c r="L127" s="243">
        <f t="shared" si="15"/>
        <v>11301</v>
      </c>
      <c r="M127" s="243">
        <f t="shared" si="16"/>
        <v>333093</v>
      </c>
      <c r="N127" s="580">
        <f t="shared" si="17"/>
        <v>29.474648261215822</v>
      </c>
      <c r="P127" s="582"/>
    </row>
    <row r="128" spans="1:16" s="239" customFormat="1" ht="20.100000000000001" hidden="1" customHeight="1" outlineLevel="1">
      <c r="A128" s="401">
        <f t="shared" si="19"/>
        <v>176.01</v>
      </c>
      <c r="B128" s="241" t="s">
        <v>558</v>
      </c>
      <c r="C128" s="372">
        <f t="shared" si="18"/>
        <v>177</v>
      </c>
      <c r="D128" s="242">
        <v>2703</v>
      </c>
      <c r="E128" s="242">
        <v>78584</v>
      </c>
      <c r="F128" s="242">
        <v>9561</v>
      </c>
      <c r="G128" s="242">
        <v>282174</v>
      </c>
      <c r="H128" s="242">
        <v>475</v>
      </c>
      <c r="I128" s="242">
        <v>13944</v>
      </c>
      <c r="J128" s="242">
        <v>1703</v>
      </c>
      <c r="K128" s="243">
        <v>50731</v>
      </c>
      <c r="L128" s="243">
        <f t="shared" si="15"/>
        <v>14442</v>
      </c>
      <c r="M128" s="243">
        <f t="shared" si="16"/>
        <v>425433</v>
      </c>
      <c r="N128" s="580">
        <f t="shared" si="17"/>
        <v>29.458039052762775</v>
      </c>
      <c r="P128" s="582"/>
    </row>
    <row r="129" spans="1:16" s="239" customFormat="1" ht="20.100000000000001" hidden="1" customHeight="1" outlineLevel="1">
      <c r="A129" s="401">
        <f t="shared" si="19"/>
        <v>177.01</v>
      </c>
      <c r="B129" s="241" t="s">
        <v>558</v>
      </c>
      <c r="C129" s="372">
        <f t="shared" si="18"/>
        <v>178</v>
      </c>
      <c r="D129" s="242">
        <v>2466</v>
      </c>
      <c r="E129" s="242">
        <v>69736</v>
      </c>
      <c r="F129" s="242">
        <v>10293</v>
      </c>
      <c r="G129" s="242">
        <v>296995</v>
      </c>
      <c r="H129" s="242">
        <v>518</v>
      </c>
      <c r="I129" s="242">
        <v>15289</v>
      </c>
      <c r="J129" s="242">
        <v>1568</v>
      </c>
      <c r="K129" s="243">
        <v>46747</v>
      </c>
      <c r="L129" s="243">
        <f t="shared" si="15"/>
        <v>14845</v>
      </c>
      <c r="M129" s="243">
        <f t="shared" si="16"/>
        <v>428767</v>
      </c>
      <c r="N129" s="580">
        <f t="shared" si="17"/>
        <v>28.882923543280565</v>
      </c>
      <c r="P129" s="582"/>
    </row>
    <row r="130" spans="1:16" s="239" customFormat="1" ht="20.100000000000001" hidden="1" customHeight="1" outlineLevel="1">
      <c r="A130" s="401">
        <f>+C129+0.01</f>
        <v>178.01</v>
      </c>
      <c r="B130" s="241" t="s">
        <v>558</v>
      </c>
      <c r="C130" s="372">
        <f>+C129+1</f>
        <v>179</v>
      </c>
      <c r="D130" s="242">
        <v>1934</v>
      </c>
      <c r="E130" s="242">
        <v>52667</v>
      </c>
      <c r="F130" s="242">
        <v>6690</v>
      </c>
      <c r="G130" s="242">
        <v>192863</v>
      </c>
      <c r="H130" s="242">
        <v>539</v>
      </c>
      <c r="I130" s="242">
        <v>15796</v>
      </c>
      <c r="J130" s="242">
        <v>1634</v>
      </c>
      <c r="K130" s="243">
        <v>48549</v>
      </c>
      <c r="L130" s="243">
        <f t="shared" si="15"/>
        <v>10797</v>
      </c>
      <c r="M130" s="243">
        <f t="shared" si="16"/>
        <v>309875</v>
      </c>
      <c r="N130" s="580">
        <f t="shared" si="17"/>
        <v>28.700101880151895</v>
      </c>
      <c r="P130" s="582"/>
    </row>
    <row r="131" spans="1:16" s="441" customFormat="1" ht="20.100000000000001" hidden="1" customHeight="1" outlineLevel="1">
      <c r="A131" s="401">
        <f t="shared" si="19"/>
        <v>179.01</v>
      </c>
      <c r="B131" s="241" t="s">
        <v>558</v>
      </c>
      <c r="C131" s="372">
        <f t="shared" si="18"/>
        <v>180</v>
      </c>
      <c r="D131" s="242">
        <v>2894</v>
      </c>
      <c r="E131" s="242">
        <v>82339</v>
      </c>
      <c r="F131" s="242">
        <v>9787</v>
      </c>
      <c r="G131" s="242">
        <v>287578</v>
      </c>
      <c r="H131" s="242">
        <v>436</v>
      </c>
      <c r="I131" s="242">
        <v>12606</v>
      </c>
      <c r="J131" s="242">
        <v>1683</v>
      </c>
      <c r="K131" s="243">
        <v>49946</v>
      </c>
      <c r="L131" s="243">
        <f t="shared" si="15"/>
        <v>14800</v>
      </c>
      <c r="M131" s="243">
        <f t="shared" si="16"/>
        <v>432469</v>
      </c>
      <c r="N131" s="580">
        <f t="shared" si="17"/>
        <v>29.22087837837838</v>
      </c>
      <c r="P131" s="582"/>
    </row>
    <row r="132" spans="1:16" s="239" customFormat="1" ht="20.100000000000001" hidden="1" customHeight="1" outlineLevel="1">
      <c r="A132" s="401">
        <f t="shared" si="19"/>
        <v>180.01</v>
      </c>
      <c r="B132" s="241" t="s">
        <v>558</v>
      </c>
      <c r="C132" s="372">
        <f t="shared" si="18"/>
        <v>181</v>
      </c>
      <c r="D132" s="242">
        <v>1999</v>
      </c>
      <c r="E132" s="242">
        <v>56380</v>
      </c>
      <c r="F132" s="242">
        <v>6714</v>
      </c>
      <c r="G132" s="242">
        <v>196729</v>
      </c>
      <c r="H132" s="242">
        <v>574</v>
      </c>
      <c r="I132" s="242">
        <v>17034</v>
      </c>
      <c r="J132" s="242">
        <v>1937</v>
      </c>
      <c r="K132" s="243">
        <v>57791</v>
      </c>
      <c r="L132" s="243">
        <f t="shared" si="15"/>
        <v>11224</v>
      </c>
      <c r="M132" s="243">
        <f t="shared" si="16"/>
        <v>327934</v>
      </c>
      <c r="N132" s="580">
        <f t="shared" si="17"/>
        <v>29.217213114754099</v>
      </c>
      <c r="P132" s="582"/>
    </row>
    <row r="133" spans="1:16" s="441" customFormat="1" ht="20.100000000000001" hidden="1" customHeight="1" outlineLevel="1">
      <c r="A133" s="401">
        <f t="shared" si="19"/>
        <v>181.01</v>
      </c>
      <c r="B133" s="241" t="s">
        <v>558</v>
      </c>
      <c r="C133" s="372">
        <f t="shared" ref="C133:C194" si="22">+C132+1</f>
        <v>182</v>
      </c>
      <c r="D133" s="242">
        <v>1583</v>
      </c>
      <c r="E133" s="242">
        <v>45101</v>
      </c>
      <c r="F133" s="242">
        <v>5981</v>
      </c>
      <c r="G133" s="242">
        <v>175311</v>
      </c>
      <c r="H133" s="242">
        <v>441</v>
      </c>
      <c r="I133" s="242">
        <v>13048</v>
      </c>
      <c r="J133" s="242">
        <v>1627</v>
      </c>
      <c r="K133" s="243">
        <v>48297</v>
      </c>
      <c r="L133" s="243">
        <f t="shared" si="15"/>
        <v>9632</v>
      </c>
      <c r="M133" s="243">
        <f t="shared" si="16"/>
        <v>281757</v>
      </c>
      <c r="N133" s="580">
        <f t="shared" si="17"/>
        <v>29.252180232558139</v>
      </c>
      <c r="P133" s="582"/>
    </row>
    <row r="134" spans="1:16" s="239" customFormat="1" ht="20.100000000000001" hidden="1" customHeight="1" outlineLevel="1">
      <c r="A134" s="401">
        <f t="shared" si="19"/>
        <v>182.01</v>
      </c>
      <c r="B134" s="241" t="s">
        <v>558</v>
      </c>
      <c r="C134" s="372">
        <f t="shared" si="22"/>
        <v>183</v>
      </c>
      <c r="D134" s="242">
        <v>1768</v>
      </c>
      <c r="E134" s="242">
        <v>51607</v>
      </c>
      <c r="F134" s="242">
        <v>6786</v>
      </c>
      <c r="G134" s="242">
        <v>200490</v>
      </c>
      <c r="H134" s="242">
        <v>431</v>
      </c>
      <c r="I134" s="242">
        <v>12640</v>
      </c>
      <c r="J134" s="242">
        <v>1641</v>
      </c>
      <c r="K134" s="243">
        <v>48972</v>
      </c>
      <c r="L134" s="243">
        <f t="shared" ref="L134:L197" si="23">+D134+F134+H134+J134</f>
        <v>10626</v>
      </c>
      <c r="M134" s="243">
        <f t="shared" ref="M134:M197" si="24">+E134+G134+I134+K134</f>
        <v>313709</v>
      </c>
      <c r="N134" s="580">
        <f t="shared" ref="N134:N197" si="25">+M134/L134</f>
        <v>29.522774327122153</v>
      </c>
      <c r="P134" s="582"/>
    </row>
    <row r="135" spans="1:16" s="239" customFormat="1" ht="20.100000000000001" hidden="1" customHeight="1" outlineLevel="1">
      <c r="A135" s="401">
        <f t="shared" si="19"/>
        <v>183.01</v>
      </c>
      <c r="B135" s="241" t="s">
        <v>558</v>
      </c>
      <c r="C135" s="372">
        <f t="shared" si="22"/>
        <v>184</v>
      </c>
      <c r="D135" s="242">
        <v>3359</v>
      </c>
      <c r="E135" s="242">
        <v>97430</v>
      </c>
      <c r="F135" s="242">
        <v>9248</v>
      </c>
      <c r="G135" s="242">
        <v>272837</v>
      </c>
      <c r="H135" s="242">
        <v>699</v>
      </c>
      <c r="I135" s="242">
        <v>20606</v>
      </c>
      <c r="J135" s="242">
        <v>2075</v>
      </c>
      <c r="K135" s="243">
        <v>61688</v>
      </c>
      <c r="L135" s="243">
        <f t="shared" si="23"/>
        <v>15381</v>
      </c>
      <c r="M135" s="243">
        <f t="shared" si="24"/>
        <v>452561</v>
      </c>
      <c r="N135" s="580">
        <f t="shared" si="25"/>
        <v>29.423379494181134</v>
      </c>
      <c r="P135" s="582"/>
    </row>
    <row r="136" spans="1:16" s="239" customFormat="1" ht="20.100000000000001" hidden="1" customHeight="1" outlineLevel="1">
      <c r="A136" s="401">
        <f t="shared" si="19"/>
        <v>184.01</v>
      </c>
      <c r="B136" s="241" t="s">
        <v>558</v>
      </c>
      <c r="C136" s="372">
        <f t="shared" si="22"/>
        <v>185</v>
      </c>
      <c r="D136" s="242">
        <v>2023</v>
      </c>
      <c r="E136" s="242">
        <v>58674</v>
      </c>
      <c r="F136" s="242">
        <v>6992</v>
      </c>
      <c r="G136" s="242">
        <v>206756</v>
      </c>
      <c r="H136" s="242">
        <v>491</v>
      </c>
      <c r="I136" s="242">
        <v>13992</v>
      </c>
      <c r="J136" s="242">
        <v>1777</v>
      </c>
      <c r="K136" s="243">
        <v>52520</v>
      </c>
      <c r="L136" s="243">
        <f t="shared" si="23"/>
        <v>11283</v>
      </c>
      <c r="M136" s="243">
        <f t="shared" si="24"/>
        <v>331942</v>
      </c>
      <c r="N136" s="580">
        <f t="shared" si="25"/>
        <v>29.419657892404501</v>
      </c>
      <c r="P136" s="582"/>
    </row>
    <row r="137" spans="1:16" s="239" customFormat="1" ht="20.100000000000001" hidden="1" customHeight="1" outlineLevel="1">
      <c r="A137" s="401">
        <f t="shared" si="19"/>
        <v>185.01</v>
      </c>
      <c r="B137" s="241" t="s">
        <v>558</v>
      </c>
      <c r="C137" s="372">
        <f t="shared" si="22"/>
        <v>186</v>
      </c>
      <c r="D137" s="242">
        <v>1641</v>
      </c>
      <c r="E137" s="242">
        <v>47375</v>
      </c>
      <c r="F137" s="242">
        <v>5814</v>
      </c>
      <c r="G137" s="242">
        <v>171081</v>
      </c>
      <c r="H137" s="242">
        <v>425</v>
      </c>
      <c r="I137" s="242">
        <v>12558</v>
      </c>
      <c r="J137" s="242">
        <v>1818</v>
      </c>
      <c r="K137" s="243">
        <v>54143</v>
      </c>
      <c r="L137" s="243">
        <f t="shared" si="23"/>
        <v>9698</v>
      </c>
      <c r="M137" s="243">
        <f t="shared" si="24"/>
        <v>285157</v>
      </c>
      <c r="N137" s="580">
        <f t="shared" si="25"/>
        <v>29.403691482779955</v>
      </c>
      <c r="P137" s="582"/>
    </row>
    <row r="138" spans="1:16" s="239" customFormat="1" ht="20.100000000000001" hidden="1" customHeight="1" outlineLevel="1">
      <c r="A138" s="401">
        <f t="shared" si="19"/>
        <v>186.01</v>
      </c>
      <c r="B138" s="241" t="s">
        <v>558</v>
      </c>
      <c r="C138" s="372">
        <f t="shared" si="22"/>
        <v>187</v>
      </c>
      <c r="D138" s="242">
        <v>2169</v>
      </c>
      <c r="E138" s="242">
        <v>60353</v>
      </c>
      <c r="F138" s="242">
        <v>7402</v>
      </c>
      <c r="G138" s="242">
        <v>212573</v>
      </c>
      <c r="H138" s="242">
        <v>414</v>
      </c>
      <c r="I138" s="242">
        <v>12192</v>
      </c>
      <c r="J138" s="242">
        <v>1923</v>
      </c>
      <c r="K138" s="243">
        <v>57219</v>
      </c>
      <c r="L138" s="243">
        <f t="shared" si="23"/>
        <v>11908</v>
      </c>
      <c r="M138" s="243">
        <f t="shared" si="24"/>
        <v>342337</v>
      </c>
      <c r="N138" s="580">
        <f t="shared" si="25"/>
        <v>28.748488411152167</v>
      </c>
      <c r="P138" s="582"/>
    </row>
    <row r="139" spans="1:16" s="239" customFormat="1" ht="20.100000000000001" hidden="1" customHeight="1" outlineLevel="1">
      <c r="A139" s="401">
        <f t="shared" si="19"/>
        <v>187.01</v>
      </c>
      <c r="B139" s="241" t="s">
        <v>558</v>
      </c>
      <c r="C139" s="372">
        <f t="shared" si="22"/>
        <v>188</v>
      </c>
      <c r="D139" s="242">
        <v>1561</v>
      </c>
      <c r="E139" s="242">
        <v>44375</v>
      </c>
      <c r="F139" s="242">
        <v>5925</v>
      </c>
      <c r="G139" s="242">
        <v>175118</v>
      </c>
      <c r="H139" s="242">
        <v>361</v>
      </c>
      <c r="I139" s="242">
        <v>10614</v>
      </c>
      <c r="J139" s="242">
        <v>1484</v>
      </c>
      <c r="K139" s="243">
        <v>44194</v>
      </c>
      <c r="L139" s="243">
        <f t="shared" si="23"/>
        <v>9331</v>
      </c>
      <c r="M139" s="243">
        <f t="shared" si="24"/>
        <v>274301</v>
      </c>
      <c r="N139" s="580">
        <f t="shared" si="25"/>
        <v>29.396742042653521</v>
      </c>
      <c r="P139" s="582"/>
    </row>
    <row r="140" spans="1:16" s="239" customFormat="1" ht="20.100000000000001" hidden="1" customHeight="1" outlineLevel="1">
      <c r="A140" s="401">
        <f t="shared" si="19"/>
        <v>188.01</v>
      </c>
      <c r="B140" s="241" t="s">
        <v>558</v>
      </c>
      <c r="C140" s="372">
        <f t="shared" si="22"/>
        <v>189</v>
      </c>
      <c r="D140" s="242">
        <v>1716</v>
      </c>
      <c r="E140" s="242">
        <v>48909</v>
      </c>
      <c r="F140" s="242">
        <v>5907</v>
      </c>
      <c r="G140" s="242">
        <v>173495</v>
      </c>
      <c r="H140" s="242">
        <v>423</v>
      </c>
      <c r="I140" s="242">
        <v>12484</v>
      </c>
      <c r="J140" s="242">
        <v>1811</v>
      </c>
      <c r="K140" s="243">
        <v>54094</v>
      </c>
      <c r="L140" s="243">
        <f t="shared" si="23"/>
        <v>9857</v>
      </c>
      <c r="M140" s="243">
        <f t="shared" si="24"/>
        <v>288982</v>
      </c>
      <c r="N140" s="580">
        <f t="shared" si="25"/>
        <v>29.317439383179465</v>
      </c>
      <c r="P140" s="582"/>
    </row>
    <row r="141" spans="1:16" s="239" customFormat="1" ht="20.100000000000001" hidden="1" customHeight="1" outlineLevel="1">
      <c r="A141" s="401">
        <f t="shared" si="19"/>
        <v>189.01</v>
      </c>
      <c r="B141" s="241" t="s">
        <v>558</v>
      </c>
      <c r="C141" s="372">
        <f t="shared" si="22"/>
        <v>190</v>
      </c>
      <c r="D141" s="242">
        <v>1423</v>
      </c>
      <c r="E141" s="242">
        <v>40626</v>
      </c>
      <c r="F141" s="242">
        <v>5533</v>
      </c>
      <c r="G141" s="242">
        <v>162938</v>
      </c>
      <c r="H141" s="242">
        <v>444</v>
      </c>
      <c r="I141" s="242">
        <v>13118</v>
      </c>
      <c r="J141" s="242">
        <v>1925</v>
      </c>
      <c r="K141" s="243">
        <v>57386</v>
      </c>
      <c r="L141" s="243">
        <f t="shared" si="23"/>
        <v>9325</v>
      </c>
      <c r="M141" s="243">
        <f t="shared" si="24"/>
        <v>274068</v>
      </c>
      <c r="N141" s="580">
        <f t="shared" si="25"/>
        <v>29.390670241286863</v>
      </c>
      <c r="P141" s="582"/>
    </row>
    <row r="142" spans="1:16" s="239" customFormat="1" ht="20.100000000000001" hidden="1" customHeight="1" outlineLevel="1">
      <c r="A142" s="401">
        <f t="shared" ref="A142:A206" si="26">+C141+0.01</f>
        <v>190.01</v>
      </c>
      <c r="B142" s="241" t="s">
        <v>558</v>
      </c>
      <c r="C142" s="372">
        <f t="shared" si="22"/>
        <v>191</v>
      </c>
      <c r="D142" s="242">
        <v>3897</v>
      </c>
      <c r="E142" s="242">
        <v>114790</v>
      </c>
      <c r="F142" s="242">
        <v>11952</v>
      </c>
      <c r="G142" s="242">
        <v>353711</v>
      </c>
      <c r="H142" s="242">
        <v>317</v>
      </c>
      <c r="I142" s="242">
        <v>9197</v>
      </c>
      <c r="J142" s="242">
        <v>1674</v>
      </c>
      <c r="K142" s="243">
        <v>49965</v>
      </c>
      <c r="L142" s="243">
        <f t="shared" si="23"/>
        <v>17840</v>
      </c>
      <c r="M142" s="243">
        <f t="shared" si="24"/>
        <v>527663</v>
      </c>
      <c r="N142" s="580">
        <f t="shared" si="25"/>
        <v>29.577522421524662</v>
      </c>
      <c r="P142" s="582"/>
    </row>
    <row r="143" spans="1:16" s="441" customFormat="1" ht="20.100000000000001" hidden="1" customHeight="1" outlineLevel="1">
      <c r="A143" s="401">
        <f t="shared" si="26"/>
        <v>191.01</v>
      </c>
      <c r="B143" s="241" t="s">
        <v>558</v>
      </c>
      <c r="C143" s="372">
        <f t="shared" si="22"/>
        <v>192</v>
      </c>
      <c r="D143" s="242">
        <v>1844</v>
      </c>
      <c r="E143" s="242">
        <v>53496</v>
      </c>
      <c r="F143" s="242">
        <v>6254</v>
      </c>
      <c r="G143" s="242">
        <v>184285</v>
      </c>
      <c r="H143" s="242">
        <v>324</v>
      </c>
      <c r="I143" s="242">
        <v>9494</v>
      </c>
      <c r="J143" s="242">
        <v>1593</v>
      </c>
      <c r="K143" s="243">
        <v>47186</v>
      </c>
      <c r="L143" s="243">
        <f t="shared" si="23"/>
        <v>10015</v>
      </c>
      <c r="M143" s="243">
        <f t="shared" si="24"/>
        <v>294461</v>
      </c>
      <c r="N143" s="580">
        <f t="shared" si="25"/>
        <v>29.401997004493261</v>
      </c>
      <c r="P143" s="582"/>
    </row>
    <row r="144" spans="1:16" s="239" customFormat="1" ht="20.100000000000001" hidden="1" customHeight="1" outlineLevel="1">
      <c r="A144" s="401">
        <f t="shared" si="26"/>
        <v>192.01</v>
      </c>
      <c r="B144" s="241" t="s">
        <v>558</v>
      </c>
      <c r="C144" s="372">
        <f t="shared" si="22"/>
        <v>193</v>
      </c>
      <c r="D144" s="242">
        <v>1241</v>
      </c>
      <c r="E144" s="242">
        <v>36128</v>
      </c>
      <c r="F144" s="242">
        <v>4857</v>
      </c>
      <c r="G144" s="242">
        <v>142842</v>
      </c>
      <c r="H144" s="242">
        <v>301</v>
      </c>
      <c r="I144" s="242">
        <v>8828</v>
      </c>
      <c r="J144" s="242">
        <v>1792</v>
      </c>
      <c r="K144" s="243">
        <v>53403</v>
      </c>
      <c r="L144" s="243">
        <f t="shared" si="23"/>
        <v>8191</v>
      </c>
      <c r="M144" s="243">
        <f t="shared" si="24"/>
        <v>241201</v>
      </c>
      <c r="N144" s="580">
        <f t="shared" si="25"/>
        <v>29.447076059089245</v>
      </c>
      <c r="P144" s="582"/>
    </row>
    <row r="145" spans="1:16" s="239" customFormat="1" ht="20.100000000000001" hidden="1" customHeight="1" outlineLevel="1">
      <c r="A145" s="401">
        <f>+C144+0.01</f>
        <v>193.01</v>
      </c>
      <c r="B145" s="241" t="s">
        <v>558</v>
      </c>
      <c r="C145" s="372">
        <f>+C144+1</f>
        <v>194</v>
      </c>
      <c r="D145" s="242">
        <v>1674</v>
      </c>
      <c r="E145" s="242">
        <v>49167</v>
      </c>
      <c r="F145" s="242">
        <v>5720</v>
      </c>
      <c r="G145" s="242">
        <v>168858</v>
      </c>
      <c r="H145" s="242">
        <v>367</v>
      </c>
      <c r="I145" s="242">
        <v>10854</v>
      </c>
      <c r="J145" s="242">
        <v>1790</v>
      </c>
      <c r="K145" s="243">
        <v>53400</v>
      </c>
      <c r="L145" s="243">
        <f t="shared" si="23"/>
        <v>9551</v>
      </c>
      <c r="M145" s="243">
        <f t="shared" si="24"/>
        <v>282279</v>
      </c>
      <c r="N145" s="580">
        <f t="shared" si="25"/>
        <v>29.554915715631871</v>
      </c>
      <c r="P145" s="582"/>
    </row>
    <row r="146" spans="1:16" s="441" customFormat="1" ht="20.100000000000001" hidden="1" customHeight="1" outlineLevel="1">
      <c r="A146" s="401">
        <f t="shared" si="26"/>
        <v>194.01</v>
      </c>
      <c r="B146" s="241" t="s">
        <v>558</v>
      </c>
      <c r="C146" s="372">
        <f t="shared" si="22"/>
        <v>195</v>
      </c>
      <c r="D146" s="242">
        <v>1445</v>
      </c>
      <c r="E146" s="242">
        <v>42312</v>
      </c>
      <c r="F146" s="242">
        <v>4993</v>
      </c>
      <c r="G146" s="242">
        <v>147039</v>
      </c>
      <c r="H146" s="242">
        <v>305</v>
      </c>
      <c r="I146" s="242">
        <v>8829</v>
      </c>
      <c r="J146" s="242">
        <v>1626</v>
      </c>
      <c r="K146" s="243">
        <v>48407</v>
      </c>
      <c r="L146" s="243">
        <f t="shared" si="23"/>
        <v>8369</v>
      </c>
      <c r="M146" s="243">
        <f t="shared" si="24"/>
        <v>246587</v>
      </c>
      <c r="N146" s="580">
        <f t="shared" si="25"/>
        <v>29.464332656231331</v>
      </c>
      <c r="P146" s="582"/>
    </row>
    <row r="147" spans="1:16" s="239" customFormat="1" ht="20.100000000000001" hidden="1" customHeight="1" outlineLevel="1">
      <c r="A147" s="401">
        <f t="shared" si="26"/>
        <v>195.01</v>
      </c>
      <c r="B147" s="241" t="s">
        <v>558</v>
      </c>
      <c r="C147" s="372">
        <f t="shared" si="22"/>
        <v>196</v>
      </c>
      <c r="D147" s="242">
        <v>1878</v>
      </c>
      <c r="E147" s="242">
        <v>54556</v>
      </c>
      <c r="F147" s="242">
        <v>6291</v>
      </c>
      <c r="G147" s="242">
        <v>185102</v>
      </c>
      <c r="H147" s="242">
        <v>317</v>
      </c>
      <c r="I147" s="242">
        <v>9362</v>
      </c>
      <c r="J147" s="242">
        <v>1630</v>
      </c>
      <c r="K147" s="243">
        <v>48619</v>
      </c>
      <c r="L147" s="243">
        <f t="shared" si="23"/>
        <v>10116</v>
      </c>
      <c r="M147" s="243">
        <f t="shared" si="24"/>
        <v>297639</v>
      </c>
      <c r="N147" s="580">
        <f t="shared" si="25"/>
        <v>29.422597864768683</v>
      </c>
      <c r="P147" s="582"/>
    </row>
    <row r="148" spans="1:16" s="239" customFormat="1" ht="20.100000000000001" hidden="1" customHeight="1" outlineLevel="1">
      <c r="A148" s="401">
        <f t="shared" si="26"/>
        <v>196.01</v>
      </c>
      <c r="B148" s="241" t="s">
        <v>558</v>
      </c>
      <c r="C148" s="372">
        <f t="shared" si="22"/>
        <v>197</v>
      </c>
      <c r="D148" s="242">
        <v>1651</v>
      </c>
      <c r="E148" s="242">
        <v>48568</v>
      </c>
      <c r="F148" s="242">
        <v>5378</v>
      </c>
      <c r="G148" s="242">
        <v>158771</v>
      </c>
      <c r="H148" s="242">
        <v>260</v>
      </c>
      <c r="I148" s="242">
        <v>7611</v>
      </c>
      <c r="J148" s="242">
        <v>1529</v>
      </c>
      <c r="K148" s="243">
        <v>45537</v>
      </c>
      <c r="L148" s="243">
        <f t="shared" si="23"/>
        <v>8818</v>
      </c>
      <c r="M148" s="243">
        <f t="shared" si="24"/>
        <v>260487</v>
      </c>
      <c r="N148" s="580">
        <f t="shared" si="25"/>
        <v>29.540371966432296</v>
      </c>
      <c r="P148" s="582"/>
    </row>
    <row r="149" spans="1:16" s="239" customFormat="1" ht="20.100000000000001" hidden="1" customHeight="1" outlineLevel="1">
      <c r="A149" s="401">
        <f t="shared" si="26"/>
        <v>197.01</v>
      </c>
      <c r="B149" s="241" t="s">
        <v>558</v>
      </c>
      <c r="C149" s="372">
        <f t="shared" si="22"/>
        <v>198</v>
      </c>
      <c r="D149" s="242">
        <v>1317</v>
      </c>
      <c r="E149" s="242">
        <v>37901</v>
      </c>
      <c r="F149" s="242">
        <v>4951</v>
      </c>
      <c r="G149" s="242">
        <v>144744</v>
      </c>
      <c r="H149" s="242">
        <v>287</v>
      </c>
      <c r="I149" s="242">
        <v>8065</v>
      </c>
      <c r="J149" s="242">
        <v>1741</v>
      </c>
      <c r="K149" s="243">
        <v>51838</v>
      </c>
      <c r="L149" s="243">
        <f t="shared" si="23"/>
        <v>8296</v>
      </c>
      <c r="M149" s="243">
        <f t="shared" si="24"/>
        <v>242548</v>
      </c>
      <c r="N149" s="580">
        <f t="shared" si="25"/>
        <v>29.236740597878494</v>
      </c>
      <c r="P149" s="582"/>
    </row>
    <row r="150" spans="1:16" s="239" customFormat="1" ht="20.100000000000001" hidden="1" customHeight="1" outlineLevel="1">
      <c r="A150" s="401">
        <f t="shared" si="26"/>
        <v>198.01</v>
      </c>
      <c r="B150" s="241" t="s">
        <v>558</v>
      </c>
      <c r="C150" s="372">
        <f t="shared" si="22"/>
        <v>199</v>
      </c>
      <c r="D150" s="242">
        <v>1866</v>
      </c>
      <c r="E150" s="242">
        <v>54176</v>
      </c>
      <c r="F150" s="242">
        <v>6067</v>
      </c>
      <c r="G150" s="242">
        <v>178300</v>
      </c>
      <c r="H150" s="242">
        <v>228</v>
      </c>
      <c r="I150" s="242">
        <v>6688</v>
      </c>
      <c r="J150" s="242">
        <v>1527</v>
      </c>
      <c r="K150" s="243">
        <v>45513</v>
      </c>
      <c r="L150" s="243">
        <f t="shared" si="23"/>
        <v>9688</v>
      </c>
      <c r="M150" s="243">
        <f t="shared" si="24"/>
        <v>284677</v>
      </c>
      <c r="N150" s="580">
        <f t="shared" si="25"/>
        <v>29.384496284062759</v>
      </c>
      <c r="P150" s="582"/>
    </row>
    <row r="151" spans="1:16" s="239" customFormat="1" ht="20.100000000000001" hidden="1" customHeight="1" outlineLevel="1">
      <c r="A151" s="401">
        <f t="shared" si="26"/>
        <v>199.01</v>
      </c>
      <c r="B151" s="241" t="s">
        <v>558</v>
      </c>
      <c r="C151" s="372">
        <f t="shared" si="22"/>
        <v>200</v>
      </c>
      <c r="D151" s="242">
        <v>2368</v>
      </c>
      <c r="E151" s="242">
        <v>68270</v>
      </c>
      <c r="F151" s="242">
        <v>6872</v>
      </c>
      <c r="G151" s="242">
        <v>200036</v>
      </c>
      <c r="H151" s="242">
        <v>283</v>
      </c>
      <c r="I151" s="242">
        <v>8139</v>
      </c>
      <c r="J151" s="242">
        <v>1713</v>
      </c>
      <c r="K151" s="243">
        <v>50877</v>
      </c>
      <c r="L151" s="243">
        <f t="shared" si="23"/>
        <v>11236</v>
      </c>
      <c r="M151" s="243">
        <f t="shared" si="24"/>
        <v>327322</v>
      </c>
      <c r="N151" s="580">
        <f t="shared" si="25"/>
        <v>29.131541473834105</v>
      </c>
      <c r="P151" s="582"/>
    </row>
    <row r="152" spans="1:16" s="239" customFormat="1" ht="20.100000000000001" customHeight="1" collapsed="1">
      <c r="A152" s="401">
        <v>200.01</v>
      </c>
      <c r="B152" s="241" t="s">
        <v>558</v>
      </c>
      <c r="C152" s="372">
        <v>230</v>
      </c>
      <c r="D152" s="242">
        <f>SUM(D153:D182)</f>
        <v>40646</v>
      </c>
      <c r="E152" s="242">
        <f t="shared" ref="E152:K152" si="27">SUM(E153:E182)</f>
        <v>1180632</v>
      </c>
      <c r="F152" s="242">
        <f t="shared" si="27"/>
        <v>131761</v>
      </c>
      <c r="G152" s="242">
        <f t="shared" si="27"/>
        <v>3876919</v>
      </c>
      <c r="H152" s="242">
        <f t="shared" si="27"/>
        <v>6342</v>
      </c>
      <c r="I152" s="242">
        <f t="shared" si="27"/>
        <v>185257</v>
      </c>
      <c r="J152" s="242">
        <f t="shared" si="27"/>
        <v>47510</v>
      </c>
      <c r="K152" s="243">
        <f t="shared" si="27"/>
        <v>1412109</v>
      </c>
      <c r="L152" s="243">
        <f t="shared" si="23"/>
        <v>226259</v>
      </c>
      <c r="M152" s="243">
        <f t="shared" si="24"/>
        <v>6654917</v>
      </c>
      <c r="N152" s="580">
        <f t="shared" si="25"/>
        <v>29.412827777016606</v>
      </c>
      <c r="P152" s="582"/>
    </row>
    <row r="153" spans="1:16" s="239" customFormat="1" ht="20.100000000000001" hidden="1" customHeight="1" outlineLevel="1">
      <c r="A153" s="401">
        <f>+C151+0.01</f>
        <v>200.01</v>
      </c>
      <c r="B153" s="241" t="s">
        <v>558</v>
      </c>
      <c r="C153" s="372">
        <f>+C151+1</f>
        <v>201</v>
      </c>
      <c r="D153" s="242">
        <v>1172</v>
      </c>
      <c r="E153" s="242">
        <v>33960</v>
      </c>
      <c r="F153" s="242">
        <v>4271</v>
      </c>
      <c r="G153" s="242">
        <v>125882</v>
      </c>
      <c r="H153" s="242">
        <v>211</v>
      </c>
      <c r="I153" s="242">
        <v>5940</v>
      </c>
      <c r="J153" s="242">
        <v>1711</v>
      </c>
      <c r="K153" s="243">
        <v>50867</v>
      </c>
      <c r="L153" s="243">
        <f t="shared" si="23"/>
        <v>7365</v>
      </c>
      <c r="M153" s="243">
        <f t="shared" si="24"/>
        <v>216649</v>
      </c>
      <c r="N153" s="580">
        <f t="shared" si="25"/>
        <v>29.41602172437203</v>
      </c>
      <c r="P153" s="582"/>
    </row>
    <row r="154" spans="1:16" s="239" customFormat="1" ht="20.100000000000001" hidden="1" customHeight="1" outlineLevel="1">
      <c r="A154" s="401">
        <f t="shared" si="26"/>
        <v>201.01</v>
      </c>
      <c r="B154" s="241" t="s">
        <v>558</v>
      </c>
      <c r="C154" s="372">
        <f t="shared" si="22"/>
        <v>202</v>
      </c>
      <c r="D154" s="242">
        <v>1652</v>
      </c>
      <c r="E154" s="242">
        <v>47896</v>
      </c>
      <c r="F154" s="242">
        <v>5453</v>
      </c>
      <c r="G154" s="242">
        <v>160299</v>
      </c>
      <c r="H154" s="242">
        <v>257</v>
      </c>
      <c r="I154" s="242">
        <v>7594</v>
      </c>
      <c r="J154" s="242">
        <v>1752</v>
      </c>
      <c r="K154" s="243">
        <v>52195</v>
      </c>
      <c r="L154" s="243">
        <f t="shared" si="23"/>
        <v>9114</v>
      </c>
      <c r="M154" s="243">
        <f t="shared" si="24"/>
        <v>267984</v>
      </c>
      <c r="N154" s="580">
        <f t="shared" si="25"/>
        <v>29.403554970375247</v>
      </c>
      <c r="P154" s="582"/>
    </row>
    <row r="155" spans="1:16" s="239" customFormat="1" ht="20.100000000000001" hidden="1" customHeight="1" outlineLevel="1">
      <c r="A155" s="401">
        <f t="shared" si="26"/>
        <v>202.01</v>
      </c>
      <c r="B155" s="241" t="s">
        <v>558</v>
      </c>
      <c r="C155" s="372">
        <f t="shared" si="22"/>
        <v>203</v>
      </c>
      <c r="D155" s="242">
        <v>1196</v>
      </c>
      <c r="E155" s="242">
        <v>34832</v>
      </c>
      <c r="F155" s="242">
        <v>4332</v>
      </c>
      <c r="G155" s="242">
        <v>127585</v>
      </c>
      <c r="H155" s="242">
        <v>331</v>
      </c>
      <c r="I155" s="242">
        <v>9755</v>
      </c>
      <c r="J155" s="242">
        <v>1701</v>
      </c>
      <c r="K155" s="243">
        <v>50742</v>
      </c>
      <c r="L155" s="243">
        <f t="shared" si="23"/>
        <v>7560</v>
      </c>
      <c r="M155" s="243">
        <f t="shared" si="24"/>
        <v>222914</v>
      </c>
      <c r="N155" s="580">
        <f t="shared" si="25"/>
        <v>29.485978835978838</v>
      </c>
      <c r="P155" s="582"/>
    </row>
    <row r="156" spans="1:16" s="441" customFormat="1" ht="20.100000000000001" hidden="1" customHeight="1" outlineLevel="1">
      <c r="A156" s="401">
        <f t="shared" si="26"/>
        <v>203.01</v>
      </c>
      <c r="B156" s="241" t="s">
        <v>558</v>
      </c>
      <c r="C156" s="372">
        <f t="shared" si="22"/>
        <v>204</v>
      </c>
      <c r="D156" s="242">
        <v>2420</v>
      </c>
      <c r="E156" s="242">
        <v>71141</v>
      </c>
      <c r="F156" s="242">
        <v>6861</v>
      </c>
      <c r="G156" s="242">
        <v>201992</v>
      </c>
      <c r="H156" s="242">
        <v>201</v>
      </c>
      <c r="I156" s="242">
        <v>5866</v>
      </c>
      <c r="J156" s="242">
        <v>1552</v>
      </c>
      <c r="K156" s="243">
        <v>46237</v>
      </c>
      <c r="L156" s="243">
        <f t="shared" si="23"/>
        <v>11034</v>
      </c>
      <c r="M156" s="243">
        <f t="shared" si="24"/>
        <v>325236</v>
      </c>
      <c r="N156" s="580">
        <f t="shared" si="25"/>
        <v>29.475802066340403</v>
      </c>
      <c r="P156" s="582"/>
    </row>
    <row r="157" spans="1:16" s="239" customFormat="1" ht="20.100000000000001" hidden="1" customHeight="1" outlineLevel="1">
      <c r="A157" s="401">
        <f t="shared" si="26"/>
        <v>204.01</v>
      </c>
      <c r="B157" s="241" t="s">
        <v>558</v>
      </c>
      <c r="C157" s="372">
        <f t="shared" si="22"/>
        <v>205</v>
      </c>
      <c r="D157" s="242">
        <v>1153</v>
      </c>
      <c r="E157" s="242">
        <v>33704</v>
      </c>
      <c r="F157" s="242">
        <v>4106</v>
      </c>
      <c r="G157" s="242">
        <v>121140</v>
      </c>
      <c r="H157" s="242">
        <v>217</v>
      </c>
      <c r="I157" s="242">
        <v>6414</v>
      </c>
      <c r="J157" s="242">
        <v>1572</v>
      </c>
      <c r="K157" s="243">
        <v>46836</v>
      </c>
      <c r="L157" s="243">
        <f t="shared" si="23"/>
        <v>7048</v>
      </c>
      <c r="M157" s="243">
        <f t="shared" si="24"/>
        <v>208094</v>
      </c>
      <c r="N157" s="580">
        <f t="shared" si="25"/>
        <v>29.525255391600453</v>
      </c>
      <c r="P157" s="582"/>
    </row>
    <row r="158" spans="1:16" s="239" customFormat="1" ht="20.100000000000001" hidden="1" customHeight="1" outlineLevel="1">
      <c r="A158" s="401">
        <f t="shared" si="26"/>
        <v>205.01</v>
      </c>
      <c r="B158" s="241" t="s">
        <v>558</v>
      </c>
      <c r="C158" s="372">
        <f t="shared" si="22"/>
        <v>206</v>
      </c>
      <c r="D158" s="242">
        <v>1273</v>
      </c>
      <c r="E158" s="242">
        <v>36975</v>
      </c>
      <c r="F158" s="242">
        <v>4662</v>
      </c>
      <c r="G158" s="242">
        <v>137284</v>
      </c>
      <c r="H158" s="242">
        <v>236</v>
      </c>
      <c r="I158" s="242">
        <v>6757</v>
      </c>
      <c r="J158" s="242">
        <v>1599</v>
      </c>
      <c r="K158" s="243">
        <v>47269</v>
      </c>
      <c r="L158" s="243">
        <f t="shared" si="23"/>
        <v>7770</v>
      </c>
      <c r="M158" s="243">
        <f t="shared" si="24"/>
        <v>228285</v>
      </c>
      <c r="N158" s="580">
        <f t="shared" si="25"/>
        <v>29.380308880308881</v>
      </c>
      <c r="P158" s="582"/>
    </row>
    <row r="159" spans="1:16" s="239" customFormat="1" ht="20.100000000000001" hidden="1" customHeight="1" outlineLevel="1">
      <c r="A159" s="401">
        <f t="shared" si="26"/>
        <v>206.01</v>
      </c>
      <c r="B159" s="241" t="s">
        <v>558</v>
      </c>
      <c r="C159" s="372">
        <f t="shared" si="22"/>
        <v>207</v>
      </c>
      <c r="D159" s="242">
        <v>1663</v>
      </c>
      <c r="E159" s="242">
        <v>48969</v>
      </c>
      <c r="F159" s="242">
        <v>5561</v>
      </c>
      <c r="G159" s="242">
        <v>164603</v>
      </c>
      <c r="H159" s="242">
        <v>228</v>
      </c>
      <c r="I159" s="242">
        <v>6651</v>
      </c>
      <c r="J159" s="242">
        <v>1635</v>
      </c>
      <c r="K159" s="243">
        <v>48729</v>
      </c>
      <c r="L159" s="243">
        <f t="shared" si="23"/>
        <v>9087</v>
      </c>
      <c r="M159" s="243">
        <f t="shared" si="24"/>
        <v>268952</v>
      </c>
      <c r="N159" s="580">
        <f t="shared" si="25"/>
        <v>29.597446902167931</v>
      </c>
      <c r="P159" s="582"/>
    </row>
    <row r="160" spans="1:16" s="441" customFormat="1" ht="20.100000000000001" hidden="1" customHeight="1" outlineLevel="1">
      <c r="A160" s="401">
        <f t="shared" si="26"/>
        <v>207.01</v>
      </c>
      <c r="B160" s="241" t="s">
        <v>558</v>
      </c>
      <c r="C160" s="372">
        <f t="shared" si="22"/>
        <v>208</v>
      </c>
      <c r="D160" s="242">
        <v>1160</v>
      </c>
      <c r="E160" s="242">
        <v>33478</v>
      </c>
      <c r="F160" s="242">
        <v>4258</v>
      </c>
      <c r="G160" s="242">
        <v>125247</v>
      </c>
      <c r="H160" s="242">
        <v>213</v>
      </c>
      <c r="I160" s="242">
        <v>5993</v>
      </c>
      <c r="J160" s="242">
        <v>1546</v>
      </c>
      <c r="K160" s="243">
        <v>45886</v>
      </c>
      <c r="L160" s="243">
        <f t="shared" si="23"/>
        <v>7177</v>
      </c>
      <c r="M160" s="243">
        <f t="shared" si="24"/>
        <v>210604</v>
      </c>
      <c r="N160" s="580">
        <f t="shared" si="25"/>
        <v>29.344294273373276</v>
      </c>
      <c r="P160" s="582"/>
    </row>
    <row r="161" spans="1:16" s="441" customFormat="1" ht="20.100000000000001" hidden="1" customHeight="1" outlineLevel="1">
      <c r="A161" s="401">
        <f>+C160+0.01</f>
        <v>208.01</v>
      </c>
      <c r="B161" s="241" t="s">
        <v>558</v>
      </c>
      <c r="C161" s="372">
        <f>+C160+1</f>
        <v>209</v>
      </c>
      <c r="D161" s="242">
        <v>1464</v>
      </c>
      <c r="E161" s="242">
        <v>42626</v>
      </c>
      <c r="F161" s="242">
        <v>4566</v>
      </c>
      <c r="G161" s="242">
        <v>135122</v>
      </c>
      <c r="H161" s="242">
        <v>204</v>
      </c>
      <c r="I161" s="242">
        <v>5967</v>
      </c>
      <c r="J161" s="242">
        <v>1542</v>
      </c>
      <c r="K161" s="243">
        <v>45935</v>
      </c>
      <c r="L161" s="243">
        <f t="shared" si="23"/>
        <v>7776</v>
      </c>
      <c r="M161" s="243">
        <f t="shared" si="24"/>
        <v>229650</v>
      </c>
      <c r="N161" s="580">
        <f t="shared" si="25"/>
        <v>29.533179012345681</v>
      </c>
      <c r="P161" s="582"/>
    </row>
    <row r="162" spans="1:16" s="239" customFormat="1" ht="20.100000000000001" hidden="1" customHeight="1" outlineLevel="1">
      <c r="A162" s="401">
        <f t="shared" si="26"/>
        <v>209.01</v>
      </c>
      <c r="B162" s="241" t="s">
        <v>558</v>
      </c>
      <c r="C162" s="372">
        <f t="shared" si="22"/>
        <v>210</v>
      </c>
      <c r="D162" s="242">
        <v>1859</v>
      </c>
      <c r="E162" s="242">
        <v>51550</v>
      </c>
      <c r="F162" s="242">
        <v>6055</v>
      </c>
      <c r="G162" s="242">
        <v>172791</v>
      </c>
      <c r="H162" s="242">
        <v>250</v>
      </c>
      <c r="I162" s="242">
        <v>7251</v>
      </c>
      <c r="J162" s="242">
        <v>1544</v>
      </c>
      <c r="K162" s="243">
        <v>46111</v>
      </c>
      <c r="L162" s="243">
        <f t="shared" si="23"/>
        <v>9708</v>
      </c>
      <c r="M162" s="243">
        <f t="shared" si="24"/>
        <v>277703</v>
      </c>
      <c r="N162" s="580">
        <f t="shared" si="25"/>
        <v>28.605583024309848</v>
      </c>
      <c r="P162" s="582"/>
    </row>
    <row r="163" spans="1:16" s="239" customFormat="1" ht="20.100000000000001" hidden="1" customHeight="1" outlineLevel="1">
      <c r="A163" s="401">
        <f t="shared" si="26"/>
        <v>210.01</v>
      </c>
      <c r="B163" s="241" t="s">
        <v>558</v>
      </c>
      <c r="C163" s="372">
        <f t="shared" si="22"/>
        <v>211</v>
      </c>
      <c r="D163" s="242">
        <v>1989</v>
      </c>
      <c r="E163" s="242">
        <v>58360</v>
      </c>
      <c r="F163" s="242">
        <v>5425</v>
      </c>
      <c r="G163" s="242">
        <v>159964</v>
      </c>
      <c r="H163" s="242">
        <v>252</v>
      </c>
      <c r="I163" s="242">
        <v>7477</v>
      </c>
      <c r="J163" s="242">
        <v>1552</v>
      </c>
      <c r="K163" s="243">
        <v>46314</v>
      </c>
      <c r="L163" s="243">
        <f t="shared" si="23"/>
        <v>9218</v>
      </c>
      <c r="M163" s="243">
        <f t="shared" si="24"/>
        <v>272115</v>
      </c>
      <c r="N163" s="580">
        <f t="shared" si="25"/>
        <v>29.519960945975267</v>
      </c>
      <c r="P163" s="582"/>
    </row>
    <row r="164" spans="1:16" s="239" customFormat="1" ht="20.100000000000001" hidden="1" customHeight="1" outlineLevel="1">
      <c r="A164" s="401">
        <f t="shared" si="26"/>
        <v>211.01</v>
      </c>
      <c r="B164" s="241" t="s">
        <v>558</v>
      </c>
      <c r="C164" s="372">
        <f t="shared" si="22"/>
        <v>212</v>
      </c>
      <c r="D164" s="242">
        <v>1036</v>
      </c>
      <c r="E164" s="242">
        <v>30014</v>
      </c>
      <c r="F164" s="242">
        <v>3827</v>
      </c>
      <c r="G164" s="242">
        <v>113233</v>
      </c>
      <c r="H164" s="242">
        <v>266</v>
      </c>
      <c r="I164" s="242">
        <v>7848</v>
      </c>
      <c r="J164" s="242">
        <v>1756</v>
      </c>
      <c r="K164" s="243">
        <v>52271</v>
      </c>
      <c r="L164" s="243">
        <f t="shared" si="23"/>
        <v>6885</v>
      </c>
      <c r="M164" s="243">
        <f t="shared" si="24"/>
        <v>203366</v>
      </c>
      <c r="N164" s="580">
        <f t="shared" si="25"/>
        <v>29.537545388525782</v>
      </c>
      <c r="P164" s="582"/>
    </row>
    <row r="165" spans="1:16" s="239" customFormat="1" ht="20.100000000000001" hidden="1" customHeight="1" outlineLevel="1">
      <c r="A165" s="401">
        <f t="shared" si="26"/>
        <v>212.01</v>
      </c>
      <c r="B165" s="241" t="s">
        <v>558</v>
      </c>
      <c r="C165" s="372">
        <f t="shared" si="22"/>
        <v>213</v>
      </c>
      <c r="D165" s="242">
        <v>1299</v>
      </c>
      <c r="E165" s="242">
        <v>37869</v>
      </c>
      <c r="F165" s="242">
        <v>4334</v>
      </c>
      <c r="G165" s="242">
        <v>127875</v>
      </c>
      <c r="H165" s="242">
        <v>219</v>
      </c>
      <c r="I165" s="242">
        <v>6403</v>
      </c>
      <c r="J165" s="242">
        <v>1563</v>
      </c>
      <c r="K165" s="243">
        <v>46480</v>
      </c>
      <c r="L165" s="243">
        <f t="shared" si="23"/>
        <v>7415</v>
      </c>
      <c r="M165" s="243">
        <f t="shared" si="24"/>
        <v>218627</v>
      </c>
      <c r="N165" s="580">
        <f t="shared" si="25"/>
        <v>29.484423465947405</v>
      </c>
      <c r="P165" s="582"/>
    </row>
    <row r="166" spans="1:16" s="239" customFormat="1" ht="20.100000000000001" hidden="1" customHeight="1" outlineLevel="1">
      <c r="A166" s="401">
        <f t="shared" si="26"/>
        <v>213.01</v>
      </c>
      <c r="B166" s="241" t="s">
        <v>558</v>
      </c>
      <c r="C166" s="372">
        <f t="shared" si="22"/>
        <v>214</v>
      </c>
      <c r="D166" s="242">
        <v>1145</v>
      </c>
      <c r="E166" s="242">
        <v>32962</v>
      </c>
      <c r="F166" s="242">
        <v>3900</v>
      </c>
      <c r="G166" s="242">
        <v>115379</v>
      </c>
      <c r="H166" s="242">
        <v>250</v>
      </c>
      <c r="I166" s="242">
        <v>7267</v>
      </c>
      <c r="J166" s="242">
        <v>1701</v>
      </c>
      <c r="K166" s="243">
        <v>50642</v>
      </c>
      <c r="L166" s="243">
        <f t="shared" si="23"/>
        <v>6996</v>
      </c>
      <c r="M166" s="243">
        <f t="shared" si="24"/>
        <v>206250</v>
      </c>
      <c r="N166" s="580">
        <f t="shared" si="25"/>
        <v>29.481132075471699</v>
      </c>
      <c r="P166" s="582"/>
    </row>
    <row r="167" spans="1:16" s="239" customFormat="1" ht="20.100000000000001" hidden="1" customHeight="1" outlineLevel="1">
      <c r="A167" s="401">
        <f t="shared" si="26"/>
        <v>214.01</v>
      </c>
      <c r="B167" s="241" t="s">
        <v>558</v>
      </c>
      <c r="C167" s="372">
        <f t="shared" si="22"/>
        <v>215</v>
      </c>
      <c r="D167" s="242">
        <v>1143</v>
      </c>
      <c r="E167" s="242">
        <v>33308</v>
      </c>
      <c r="F167" s="242">
        <v>3804</v>
      </c>
      <c r="G167" s="242">
        <v>112332</v>
      </c>
      <c r="H167" s="242">
        <v>214</v>
      </c>
      <c r="I167" s="242">
        <v>6318</v>
      </c>
      <c r="J167" s="242">
        <v>1621</v>
      </c>
      <c r="K167" s="243">
        <v>47995</v>
      </c>
      <c r="L167" s="243">
        <f t="shared" si="23"/>
        <v>6782</v>
      </c>
      <c r="M167" s="243">
        <f t="shared" si="24"/>
        <v>199953</v>
      </c>
      <c r="N167" s="580">
        <f t="shared" si="25"/>
        <v>29.482895900914183</v>
      </c>
      <c r="P167" s="582"/>
    </row>
    <row r="168" spans="1:16" s="441" customFormat="1" ht="20.100000000000001" hidden="1" customHeight="1" outlineLevel="1">
      <c r="A168" s="401">
        <f t="shared" si="26"/>
        <v>215.01</v>
      </c>
      <c r="B168" s="241" t="s">
        <v>558</v>
      </c>
      <c r="C168" s="372">
        <f t="shared" si="22"/>
        <v>216</v>
      </c>
      <c r="D168" s="242">
        <v>1135</v>
      </c>
      <c r="E168" s="242">
        <v>33033</v>
      </c>
      <c r="F168" s="242">
        <v>3919</v>
      </c>
      <c r="G168" s="242">
        <v>115699</v>
      </c>
      <c r="H168" s="242">
        <v>198</v>
      </c>
      <c r="I168" s="242">
        <v>5811</v>
      </c>
      <c r="J168" s="242">
        <v>1695</v>
      </c>
      <c r="K168" s="243">
        <v>50434</v>
      </c>
      <c r="L168" s="243">
        <f t="shared" si="23"/>
        <v>6947</v>
      </c>
      <c r="M168" s="243">
        <f t="shared" si="24"/>
        <v>204977</v>
      </c>
      <c r="N168" s="580">
        <f t="shared" si="25"/>
        <v>29.505829854613502</v>
      </c>
      <c r="P168" s="582"/>
    </row>
    <row r="169" spans="1:16" s="239" customFormat="1" ht="20.100000000000001" hidden="1" customHeight="1" outlineLevel="1">
      <c r="A169" s="401">
        <f t="shared" si="26"/>
        <v>216.01</v>
      </c>
      <c r="B169" s="241" t="s">
        <v>558</v>
      </c>
      <c r="C169" s="372">
        <f t="shared" si="22"/>
        <v>217</v>
      </c>
      <c r="D169" s="242">
        <v>1535</v>
      </c>
      <c r="E169" s="242">
        <v>44678</v>
      </c>
      <c r="F169" s="242">
        <v>4514</v>
      </c>
      <c r="G169" s="242">
        <v>132760</v>
      </c>
      <c r="H169" s="242">
        <v>185</v>
      </c>
      <c r="I169" s="242">
        <v>5360</v>
      </c>
      <c r="J169" s="242">
        <v>1555</v>
      </c>
      <c r="K169" s="243">
        <v>46201</v>
      </c>
      <c r="L169" s="243">
        <f t="shared" si="23"/>
        <v>7789</v>
      </c>
      <c r="M169" s="243">
        <f t="shared" si="24"/>
        <v>228999</v>
      </c>
      <c r="N169" s="580">
        <f t="shared" si="25"/>
        <v>29.400308126845552</v>
      </c>
      <c r="P169" s="582"/>
    </row>
    <row r="170" spans="1:16" s="239" customFormat="1" ht="20.100000000000001" hidden="1" customHeight="1" outlineLevel="1">
      <c r="A170" s="401">
        <f t="shared" si="26"/>
        <v>217.01</v>
      </c>
      <c r="B170" s="241" t="s">
        <v>558</v>
      </c>
      <c r="C170" s="372">
        <f t="shared" si="22"/>
        <v>218</v>
      </c>
      <c r="D170" s="242">
        <v>3288</v>
      </c>
      <c r="E170" s="242">
        <v>96888</v>
      </c>
      <c r="F170" s="242">
        <v>9597</v>
      </c>
      <c r="G170" s="242">
        <v>284521</v>
      </c>
      <c r="H170" s="242">
        <v>203</v>
      </c>
      <c r="I170" s="242">
        <v>5955</v>
      </c>
      <c r="J170" s="242">
        <v>1599</v>
      </c>
      <c r="K170" s="243">
        <v>47433</v>
      </c>
      <c r="L170" s="243">
        <f t="shared" si="23"/>
        <v>14687</v>
      </c>
      <c r="M170" s="243">
        <f t="shared" si="24"/>
        <v>434797</v>
      </c>
      <c r="N170" s="580">
        <f t="shared" si="25"/>
        <v>29.60420780281882</v>
      </c>
      <c r="P170" s="582"/>
    </row>
    <row r="171" spans="1:16" s="239" customFormat="1" ht="20.100000000000001" hidden="1" customHeight="1" outlineLevel="1">
      <c r="A171" s="401">
        <f t="shared" si="26"/>
        <v>218.01</v>
      </c>
      <c r="B171" s="241" t="s">
        <v>558</v>
      </c>
      <c r="C171" s="372">
        <f t="shared" si="22"/>
        <v>219</v>
      </c>
      <c r="D171" s="242">
        <v>1043</v>
      </c>
      <c r="E171" s="242">
        <v>30522</v>
      </c>
      <c r="F171" s="242">
        <v>3292</v>
      </c>
      <c r="G171" s="242">
        <v>97125</v>
      </c>
      <c r="H171" s="242">
        <v>215</v>
      </c>
      <c r="I171" s="242">
        <v>6372</v>
      </c>
      <c r="J171" s="242">
        <v>1640</v>
      </c>
      <c r="K171" s="243">
        <v>48691</v>
      </c>
      <c r="L171" s="243">
        <f t="shared" si="23"/>
        <v>6190</v>
      </c>
      <c r="M171" s="243">
        <f t="shared" si="24"/>
        <v>182710</v>
      </c>
      <c r="N171" s="580">
        <f t="shared" si="25"/>
        <v>29.516962843295637</v>
      </c>
      <c r="P171" s="582"/>
    </row>
    <row r="172" spans="1:16" s="239" customFormat="1" ht="20.100000000000001" hidden="1" customHeight="1" outlineLevel="1">
      <c r="A172" s="401">
        <f t="shared" si="26"/>
        <v>219.01</v>
      </c>
      <c r="B172" s="241" t="s">
        <v>558</v>
      </c>
      <c r="C172" s="372">
        <f t="shared" si="22"/>
        <v>220</v>
      </c>
      <c r="D172" s="242">
        <v>1040</v>
      </c>
      <c r="E172" s="242">
        <v>30440</v>
      </c>
      <c r="F172" s="242">
        <v>3653</v>
      </c>
      <c r="G172" s="242">
        <v>107490</v>
      </c>
      <c r="H172" s="242">
        <v>207</v>
      </c>
      <c r="I172" s="242">
        <v>6123</v>
      </c>
      <c r="J172" s="242">
        <v>1586</v>
      </c>
      <c r="K172" s="243">
        <v>47092</v>
      </c>
      <c r="L172" s="243">
        <f t="shared" si="23"/>
        <v>6486</v>
      </c>
      <c r="M172" s="243">
        <f t="shared" si="24"/>
        <v>191145</v>
      </c>
      <c r="N172" s="580">
        <f t="shared" si="25"/>
        <v>29.470397779833487</v>
      </c>
      <c r="P172" s="582"/>
    </row>
    <row r="173" spans="1:16" s="239" customFormat="1" ht="20.100000000000001" hidden="1" customHeight="1" outlineLevel="1">
      <c r="A173" s="401">
        <f t="shared" si="26"/>
        <v>220.01</v>
      </c>
      <c r="B173" s="241" t="s">
        <v>558</v>
      </c>
      <c r="C173" s="372">
        <f t="shared" si="22"/>
        <v>221</v>
      </c>
      <c r="D173" s="242">
        <v>1029</v>
      </c>
      <c r="E173" s="242">
        <v>30021</v>
      </c>
      <c r="F173" s="242">
        <v>3534</v>
      </c>
      <c r="G173" s="242">
        <v>104160</v>
      </c>
      <c r="H173" s="242">
        <v>190</v>
      </c>
      <c r="I173" s="242">
        <v>5611</v>
      </c>
      <c r="J173" s="242">
        <v>1702</v>
      </c>
      <c r="K173" s="243">
        <v>50487</v>
      </c>
      <c r="L173" s="243">
        <f t="shared" si="23"/>
        <v>6455</v>
      </c>
      <c r="M173" s="243">
        <f t="shared" si="24"/>
        <v>190279</v>
      </c>
      <c r="N173" s="580">
        <f t="shared" si="25"/>
        <v>29.477769171185127</v>
      </c>
      <c r="P173" s="582"/>
    </row>
    <row r="174" spans="1:16" s="441" customFormat="1" ht="20.100000000000001" hidden="1" customHeight="1" outlineLevel="1">
      <c r="A174" s="401">
        <f t="shared" si="26"/>
        <v>221.01</v>
      </c>
      <c r="B174" s="241" t="s">
        <v>558</v>
      </c>
      <c r="C174" s="372">
        <f t="shared" si="22"/>
        <v>222</v>
      </c>
      <c r="D174" s="242">
        <v>1084</v>
      </c>
      <c r="E174" s="242">
        <v>31081</v>
      </c>
      <c r="F174" s="242">
        <v>3576</v>
      </c>
      <c r="G174" s="242">
        <v>105087</v>
      </c>
      <c r="H174" s="242">
        <v>198</v>
      </c>
      <c r="I174" s="242">
        <v>5667</v>
      </c>
      <c r="J174" s="242">
        <v>1597</v>
      </c>
      <c r="K174" s="243">
        <v>47371</v>
      </c>
      <c r="L174" s="243">
        <f t="shared" si="23"/>
        <v>6455</v>
      </c>
      <c r="M174" s="243">
        <f t="shared" si="24"/>
        <v>189206</v>
      </c>
      <c r="N174" s="580">
        <f t="shared" si="25"/>
        <v>29.311541440743611</v>
      </c>
      <c r="P174" s="582"/>
    </row>
    <row r="175" spans="1:16" s="239" customFormat="1" ht="20.100000000000001" hidden="1" customHeight="1" outlineLevel="1">
      <c r="A175" s="401">
        <f t="shared" si="26"/>
        <v>222.01</v>
      </c>
      <c r="B175" s="241" t="s">
        <v>558</v>
      </c>
      <c r="C175" s="372">
        <f t="shared" si="22"/>
        <v>223</v>
      </c>
      <c r="D175" s="242">
        <v>1226</v>
      </c>
      <c r="E175" s="242">
        <v>35502</v>
      </c>
      <c r="F175" s="242">
        <v>3896</v>
      </c>
      <c r="G175" s="242">
        <v>114359</v>
      </c>
      <c r="H175" s="242">
        <v>179</v>
      </c>
      <c r="I175" s="242">
        <v>5287</v>
      </c>
      <c r="J175" s="242">
        <v>1579</v>
      </c>
      <c r="K175" s="243">
        <v>46941</v>
      </c>
      <c r="L175" s="243">
        <f t="shared" si="23"/>
        <v>6880</v>
      </c>
      <c r="M175" s="243">
        <f t="shared" si="24"/>
        <v>202089</v>
      </c>
      <c r="N175" s="580">
        <f t="shared" si="25"/>
        <v>29.373401162790696</v>
      </c>
      <c r="P175" s="582"/>
    </row>
    <row r="176" spans="1:16" s="239" customFormat="1" ht="20.100000000000001" hidden="1" customHeight="1" outlineLevel="1">
      <c r="A176" s="401">
        <f>+C175+0.01</f>
        <v>223.01</v>
      </c>
      <c r="B176" s="241" t="s">
        <v>558</v>
      </c>
      <c r="C176" s="372">
        <f>+C175+1</f>
        <v>224</v>
      </c>
      <c r="D176" s="242">
        <v>1213</v>
      </c>
      <c r="E176" s="242">
        <v>34566</v>
      </c>
      <c r="F176" s="242">
        <v>3881</v>
      </c>
      <c r="G176" s="242">
        <v>112819</v>
      </c>
      <c r="H176" s="242">
        <v>175</v>
      </c>
      <c r="I176" s="242">
        <v>5133</v>
      </c>
      <c r="J176" s="242">
        <v>1438</v>
      </c>
      <c r="K176" s="243">
        <v>42866</v>
      </c>
      <c r="L176" s="243">
        <f t="shared" si="23"/>
        <v>6707</v>
      </c>
      <c r="M176" s="243">
        <f t="shared" si="24"/>
        <v>195384</v>
      </c>
      <c r="N176" s="580">
        <f t="shared" si="25"/>
        <v>29.131355300432386</v>
      </c>
      <c r="P176" s="582"/>
    </row>
    <row r="177" spans="1:16" s="239" customFormat="1" ht="20.100000000000001" hidden="1" customHeight="1" outlineLevel="1">
      <c r="A177" s="401">
        <f t="shared" si="26"/>
        <v>224.01</v>
      </c>
      <c r="B177" s="241" t="s">
        <v>558</v>
      </c>
      <c r="C177" s="372">
        <f t="shared" si="22"/>
        <v>225</v>
      </c>
      <c r="D177" s="242">
        <v>1076</v>
      </c>
      <c r="E177" s="242">
        <v>31407</v>
      </c>
      <c r="F177" s="242">
        <v>3625</v>
      </c>
      <c r="G177" s="242">
        <v>106275</v>
      </c>
      <c r="H177" s="242">
        <v>204</v>
      </c>
      <c r="I177" s="242">
        <v>5926</v>
      </c>
      <c r="J177" s="242">
        <v>1554</v>
      </c>
      <c r="K177" s="243">
        <v>46233</v>
      </c>
      <c r="L177" s="243">
        <f t="shared" si="23"/>
        <v>6459</v>
      </c>
      <c r="M177" s="243">
        <f t="shared" si="24"/>
        <v>189841</v>
      </c>
      <c r="N177" s="580">
        <f t="shared" si="25"/>
        <v>29.39170150178046</v>
      </c>
      <c r="P177" s="582"/>
    </row>
    <row r="178" spans="1:16" s="239" customFormat="1" ht="20.100000000000001" hidden="1" customHeight="1" outlineLevel="1">
      <c r="A178" s="401">
        <f t="shared" si="26"/>
        <v>225.01</v>
      </c>
      <c r="B178" s="241" t="s">
        <v>558</v>
      </c>
      <c r="C178" s="372">
        <f t="shared" si="22"/>
        <v>226</v>
      </c>
      <c r="D178" s="242">
        <v>1020</v>
      </c>
      <c r="E178" s="242">
        <v>29454</v>
      </c>
      <c r="F178" s="242">
        <v>3323</v>
      </c>
      <c r="G178" s="242">
        <v>97330</v>
      </c>
      <c r="H178" s="242">
        <v>150</v>
      </c>
      <c r="I178" s="242">
        <v>4356</v>
      </c>
      <c r="J178" s="242">
        <v>1504</v>
      </c>
      <c r="K178" s="243">
        <v>44688</v>
      </c>
      <c r="L178" s="243">
        <f t="shared" si="23"/>
        <v>5997</v>
      </c>
      <c r="M178" s="243">
        <f t="shared" si="24"/>
        <v>175828</v>
      </c>
      <c r="N178" s="580">
        <f t="shared" si="25"/>
        <v>29.319326329831583</v>
      </c>
      <c r="P178" s="582"/>
    </row>
    <row r="179" spans="1:16" s="239" customFormat="1" ht="20.100000000000001" hidden="1" customHeight="1" outlineLevel="1">
      <c r="A179" s="401">
        <f t="shared" si="26"/>
        <v>226.01</v>
      </c>
      <c r="B179" s="241" t="s">
        <v>558</v>
      </c>
      <c r="C179" s="372">
        <f t="shared" si="22"/>
        <v>227</v>
      </c>
      <c r="D179" s="242">
        <v>1113</v>
      </c>
      <c r="E179" s="242">
        <v>32073</v>
      </c>
      <c r="F179" s="242">
        <v>3386</v>
      </c>
      <c r="G179" s="242">
        <v>99438</v>
      </c>
      <c r="H179" s="242">
        <v>166</v>
      </c>
      <c r="I179" s="242">
        <v>4826</v>
      </c>
      <c r="J179" s="242">
        <v>1435</v>
      </c>
      <c r="K179" s="243">
        <v>42463</v>
      </c>
      <c r="L179" s="243">
        <f t="shared" si="23"/>
        <v>6100</v>
      </c>
      <c r="M179" s="243">
        <f t="shared" si="24"/>
        <v>178800</v>
      </c>
      <c r="N179" s="580">
        <f t="shared" si="25"/>
        <v>29.311475409836067</v>
      </c>
      <c r="P179" s="582"/>
    </row>
    <row r="180" spans="1:16" s="441" customFormat="1" ht="20.100000000000001" hidden="1" customHeight="1" outlineLevel="1">
      <c r="A180" s="401">
        <f t="shared" si="26"/>
        <v>227.01</v>
      </c>
      <c r="B180" s="241" t="s">
        <v>558</v>
      </c>
      <c r="C180" s="372">
        <f t="shared" si="22"/>
        <v>228</v>
      </c>
      <c r="D180" s="242">
        <v>917</v>
      </c>
      <c r="E180" s="242">
        <v>26531</v>
      </c>
      <c r="F180" s="242">
        <v>2992</v>
      </c>
      <c r="G180" s="242">
        <v>88165</v>
      </c>
      <c r="H180" s="242">
        <v>250</v>
      </c>
      <c r="I180" s="242">
        <v>7330</v>
      </c>
      <c r="J180" s="242">
        <v>1741</v>
      </c>
      <c r="K180" s="243">
        <v>51494</v>
      </c>
      <c r="L180" s="243">
        <f t="shared" si="23"/>
        <v>5900</v>
      </c>
      <c r="M180" s="243">
        <f t="shared" si="24"/>
        <v>173520</v>
      </c>
      <c r="N180" s="580">
        <f t="shared" si="25"/>
        <v>29.410169491525423</v>
      </c>
      <c r="P180" s="582"/>
    </row>
    <row r="181" spans="1:16" s="441" customFormat="1" ht="20.100000000000001" hidden="1" customHeight="1" outlineLevel="1">
      <c r="A181" s="401">
        <f t="shared" si="26"/>
        <v>228.01</v>
      </c>
      <c r="B181" s="241" t="s">
        <v>558</v>
      </c>
      <c r="C181" s="372">
        <f t="shared" si="22"/>
        <v>229</v>
      </c>
      <c r="D181" s="242">
        <v>1373</v>
      </c>
      <c r="E181" s="242">
        <v>39859</v>
      </c>
      <c r="F181" s="242">
        <v>4175</v>
      </c>
      <c r="G181" s="242">
        <v>123113</v>
      </c>
      <c r="H181" s="242">
        <v>134</v>
      </c>
      <c r="I181" s="242">
        <v>3941</v>
      </c>
      <c r="J181" s="242">
        <v>1244</v>
      </c>
      <c r="K181" s="243">
        <v>36907</v>
      </c>
      <c r="L181" s="243">
        <f t="shared" si="23"/>
        <v>6926</v>
      </c>
      <c r="M181" s="243">
        <f t="shared" si="24"/>
        <v>203820</v>
      </c>
      <c r="N181" s="580">
        <f t="shared" si="25"/>
        <v>29.428241409182789</v>
      </c>
      <c r="P181" s="582"/>
    </row>
    <row r="182" spans="1:16" s="239" customFormat="1" ht="20.100000000000001" hidden="1" customHeight="1" outlineLevel="1">
      <c r="A182" s="401">
        <f t="shared" si="26"/>
        <v>229.01</v>
      </c>
      <c r="B182" s="241" t="s">
        <v>558</v>
      </c>
      <c r="C182" s="372">
        <f t="shared" si="22"/>
        <v>230</v>
      </c>
      <c r="D182" s="242">
        <v>930</v>
      </c>
      <c r="E182" s="242">
        <v>26933</v>
      </c>
      <c r="F182" s="242">
        <v>2983</v>
      </c>
      <c r="G182" s="242">
        <v>87850</v>
      </c>
      <c r="H182" s="242">
        <v>139</v>
      </c>
      <c r="I182" s="242">
        <v>4058</v>
      </c>
      <c r="J182" s="242">
        <v>1294</v>
      </c>
      <c r="K182" s="243">
        <v>38299</v>
      </c>
      <c r="L182" s="243">
        <f t="shared" si="23"/>
        <v>5346</v>
      </c>
      <c r="M182" s="243">
        <f t="shared" si="24"/>
        <v>157140</v>
      </c>
      <c r="N182" s="580">
        <f t="shared" si="25"/>
        <v>29.393939393939394</v>
      </c>
      <c r="P182" s="582"/>
    </row>
    <row r="183" spans="1:16" s="239" customFormat="1" ht="20.100000000000001" customHeight="1" collapsed="1">
      <c r="A183" s="401">
        <v>230.01</v>
      </c>
      <c r="B183" s="241" t="s">
        <v>558</v>
      </c>
      <c r="C183" s="372">
        <v>260</v>
      </c>
      <c r="D183" s="242">
        <f>SUM(D184:D213)</f>
        <v>29227</v>
      </c>
      <c r="E183" s="242">
        <f t="shared" ref="E183:K183" si="28">SUM(E184:E213)</f>
        <v>850869</v>
      </c>
      <c r="F183" s="242">
        <f t="shared" si="28"/>
        <v>89607</v>
      </c>
      <c r="G183" s="242">
        <f t="shared" si="28"/>
        <v>2640892</v>
      </c>
      <c r="H183" s="242">
        <f t="shared" si="28"/>
        <v>4041</v>
      </c>
      <c r="I183" s="242">
        <f t="shared" si="28"/>
        <v>115673</v>
      </c>
      <c r="J183" s="242">
        <f t="shared" si="28"/>
        <v>36850</v>
      </c>
      <c r="K183" s="243">
        <f t="shared" si="28"/>
        <v>1090321</v>
      </c>
      <c r="L183" s="243">
        <f t="shared" si="23"/>
        <v>159725</v>
      </c>
      <c r="M183" s="243">
        <f t="shared" si="24"/>
        <v>4697755</v>
      </c>
      <c r="N183" s="580">
        <f t="shared" si="25"/>
        <v>29.411519799655657</v>
      </c>
      <c r="P183" s="582"/>
    </row>
    <row r="184" spans="1:16" s="239" customFormat="1" ht="20.100000000000001" hidden="1" customHeight="1" outlineLevel="1">
      <c r="A184" s="401">
        <f>+C182+0.01</f>
        <v>230.01</v>
      </c>
      <c r="B184" s="241" t="s">
        <v>558</v>
      </c>
      <c r="C184" s="372">
        <f>+C182+1</f>
        <v>231</v>
      </c>
      <c r="D184" s="242">
        <v>877</v>
      </c>
      <c r="E184" s="242">
        <v>25500</v>
      </c>
      <c r="F184" s="242">
        <v>2897</v>
      </c>
      <c r="G184" s="242">
        <v>85374</v>
      </c>
      <c r="H184" s="242">
        <v>197</v>
      </c>
      <c r="I184" s="242">
        <v>5380</v>
      </c>
      <c r="J184" s="242">
        <v>1472</v>
      </c>
      <c r="K184" s="243">
        <v>43690</v>
      </c>
      <c r="L184" s="243">
        <f t="shared" si="23"/>
        <v>5443</v>
      </c>
      <c r="M184" s="243">
        <f t="shared" si="24"/>
        <v>159944</v>
      </c>
      <c r="N184" s="580">
        <f t="shared" si="25"/>
        <v>29.385265478596363</v>
      </c>
      <c r="P184" s="582"/>
    </row>
    <row r="185" spans="1:16" s="239" customFormat="1" ht="20.100000000000001" hidden="1" customHeight="1" outlineLevel="1">
      <c r="A185" s="401">
        <f t="shared" si="26"/>
        <v>231.01</v>
      </c>
      <c r="B185" s="241" t="s">
        <v>558</v>
      </c>
      <c r="C185" s="372">
        <f t="shared" si="22"/>
        <v>232</v>
      </c>
      <c r="D185" s="242">
        <v>1214</v>
      </c>
      <c r="E185" s="242">
        <v>35580</v>
      </c>
      <c r="F185" s="242">
        <v>3956</v>
      </c>
      <c r="G185" s="242">
        <v>116946</v>
      </c>
      <c r="H185" s="242">
        <v>164</v>
      </c>
      <c r="I185" s="242">
        <v>4839</v>
      </c>
      <c r="J185" s="242">
        <v>1259</v>
      </c>
      <c r="K185" s="243">
        <v>37279</v>
      </c>
      <c r="L185" s="243">
        <f t="shared" si="23"/>
        <v>6593</v>
      </c>
      <c r="M185" s="243">
        <f t="shared" si="24"/>
        <v>194644</v>
      </c>
      <c r="N185" s="580">
        <f t="shared" si="25"/>
        <v>29.522827241013196</v>
      </c>
      <c r="P185" s="582"/>
    </row>
    <row r="186" spans="1:16" s="239" customFormat="1" ht="20.100000000000001" hidden="1" customHeight="1" outlineLevel="1">
      <c r="A186" s="401">
        <f t="shared" si="26"/>
        <v>232.01</v>
      </c>
      <c r="B186" s="241" t="s">
        <v>558</v>
      </c>
      <c r="C186" s="372">
        <f t="shared" si="22"/>
        <v>233</v>
      </c>
      <c r="D186" s="242">
        <v>921</v>
      </c>
      <c r="E186" s="242">
        <v>26635</v>
      </c>
      <c r="F186" s="242">
        <v>2922</v>
      </c>
      <c r="G186" s="242">
        <v>86189</v>
      </c>
      <c r="H186" s="242">
        <v>144</v>
      </c>
      <c r="I186" s="242">
        <v>4205</v>
      </c>
      <c r="J186" s="242">
        <v>1227</v>
      </c>
      <c r="K186" s="243">
        <v>36382</v>
      </c>
      <c r="L186" s="243">
        <f t="shared" si="23"/>
        <v>5214</v>
      </c>
      <c r="M186" s="243">
        <f t="shared" si="24"/>
        <v>153411</v>
      </c>
      <c r="N186" s="580">
        <f t="shared" si="25"/>
        <v>29.422899884925201</v>
      </c>
      <c r="P186" s="582"/>
    </row>
    <row r="187" spans="1:16" s="239" customFormat="1" ht="20.100000000000001" hidden="1" customHeight="1" outlineLevel="1">
      <c r="A187" s="401">
        <f t="shared" si="26"/>
        <v>233.01</v>
      </c>
      <c r="B187" s="241" t="s">
        <v>558</v>
      </c>
      <c r="C187" s="372">
        <f t="shared" si="22"/>
        <v>234</v>
      </c>
      <c r="D187" s="242">
        <v>2134</v>
      </c>
      <c r="E187" s="242">
        <v>60953</v>
      </c>
      <c r="F187" s="242">
        <v>5771</v>
      </c>
      <c r="G187" s="242">
        <v>165903</v>
      </c>
      <c r="H187" s="242">
        <v>181</v>
      </c>
      <c r="I187" s="242">
        <v>5300</v>
      </c>
      <c r="J187" s="242">
        <v>1357</v>
      </c>
      <c r="K187" s="243">
        <v>40272</v>
      </c>
      <c r="L187" s="243">
        <f t="shared" si="23"/>
        <v>9443</v>
      </c>
      <c r="M187" s="243">
        <f t="shared" si="24"/>
        <v>272428</v>
      </c>
      <c r="N187" s="580">
        <f t="shared" si="25"/>
        <v>28.849729958699566</v>
      </c>
      <c r="P187" s="582"/>
    </row>
    <row r="188" spans="1:16" s="441" customFormat="1" ht="20.100000000000001" hidden="1" customHeight="1" outlineLevel="1">
      <c r="A188" s="401">
        <f t="shared" si="26"/>
        <v>234.01</v>
      </c>
      <c r="B188" s="241" t="s">
        <v>558</v>
      </c>
      <c r="C188" s="372">
        <f t="shared" si="22"/>
        <v>235</v>
      </c>
      <c r="D188" s="242">
        <v>833</v>
      </c>
      <c r="E188" s="242">
        <v>24227</v>
      </c>
      <c r="F188" s="242">
        <v>2865</v>
      </c>
      <c r="G188" s="242">
        <v>84675</v>
      </c>
      <c r="H188" s="242">
        <v>211</v>
      </c>
      <c r="I188" s="242">
        <v>4889</v>
      </c>
      <c r="J188" s="242">
        <v>1464</v>
      </c>
      <c r="K188" s="243">
        <v>40509</v>
      </c>
      <c r="L188" s="243">
        <f t="shared" si="23"/>
        <v>5373</v>
      </c>
      <c r="M188" s="243">
        <f t="shared" si="24"/>
        <v>154300</v>
      </c>
      <c r="N188" s="580">
        <f t="shared" si="25"/>
        <v>28.717662386004093</v>
      </c>
      <c r="P188" s="582"/>
    </row>
    <row r="189" spans="1:16" s="239" customFormat="1" ht="20.100000000000001" hidden="1" customHeight="1" outlineLevel="1">
      <c r="A189" s="401">
        <f t="shared" si="26"/>
        <v>235.01</v>
      </c>
      <c r="B189" s="241" t="s">
        <v>558</v>
      </c>
      <c r="C189" s="372">
        <f t="shared" si="22"/>
        <v>236</v>
      </c>
      <c r="D189" s="242">
        <v>841</v>
      </c>
      <c r="E189" s="242">
        <v>24471</v>
      </c>
      <c r="F189" s="242">
        <v>2655</v>
      </c>
      <c r="G189" s="242">
        <v>77948</v>
      </c>
      <c r="H189" s="242">
        <v>147</v>
      </c>
      <c r="I189" s="242">
        <v>4359</v>
      </c>
      <c r="J189" s="242">
        <v>1218</v>
      </c>
      <c r="K189" s="243">
        <v>36048</v>
      </c>
      <c r="L189" s="243">
        <f t="shared" si="23"/>
        <v>4861</v>
      </c>
      <c r="M189" s="243">
        <f t="shared" si="24"/>
        <v>142826</v>
      </c>
      <c r="N189" s="580">
        <f t="shared" si="25"/>
        <v>29.382020160460812</v>
      </c>
      <c r="P189" s="582"/>
    </row>
    <row r="190" spans="1:16" s="239" customFormat="1" ht="20.100000000000001" hidden="1" customHeight="1" outlineLevel="1">
      <c r="A190" s="401">
        <f t="shared" si="26"/>
        <v>236.01</v>
      </c>
      <c r="B190" s="241" t="s">
        <v>558</v>
      </c>
      <c r="C190" s="372">
        <f t="shared" si="22"/>
        <v>237</v>
      </c>
      <c r="D190" s="242">
        <v>1080</v>
      </c>
      <c r="E190" s="242">
        <v>31481</v>
      </c>
      <c r="F190" s="242">
        <v>3675</v>
      </c>
      <c r="G190" s="242">
        <v>108090</v>
      </c>
      <c r="H190" s="242">
        <v>136</v>
      </c>
      <c r="I190" s="242">
        <v>3908</v>
      </c>
      <c r="J190" s="242">
        <v>1457</v>
      </c>
      <c r="K190" s="243">
        <v>43254</v>
      </c>
      <c r="L190" s="243">
        <f t="shared" si="23"/>
        <v>6348</v>
      </c>
      <c r="M190" s="243">
        <f t="shared" si="24"/>
        <v>186733</v>
      </c>
      <c r="N190" s="580">
        <f t="shared" si="25"/>
        <v>29.416036546943918</v>
      </c>
      <c r="P190" s="582"/>
    </row>
    <row r="191" spans="1:16" s="239" customFormat="1" ht="20.100000000000001" hidden="1" customHeight="1" outlineLevel="1">
      <c r="A191" s="401">
        <f t="shared" si="26"/>
        <v>237.01</v>
      </c>
      <c r="B191" s="241" t="s">
        <v>558</v>
      </c>
      <c r="C191" s="372">
        <f t="shared" si="22"/>
        <v>238</v>
      </c>
      <c r="D191" s="242">
        <v>1136</v>
      </c>
      <c r="E191" s="242">
        <v>32249</v>
      </c>
      <c r="F191" s="242">
        <v>3636</v>
      </c>
      <c r="G191" s="242">
        <v>105443</v>
      </c>
      <c r="H191" s="242">
        <v>150</v>
      </c>
      <c r="I191" s="242">
        <v>4336</v>
      </c>
      <c r="J191" s="242">
        <v>1355</v>
      </c>
      <c r="K191" s="243">
        <v>40270</v>
      </c>
      <c r="L191" s="243">
        <f t="shared" si="23"/>
        <v>6277</v>
      </c>
      <c r="M191" s="243">
        <f t="shared" si="24"/>
        <v>182298</v>
      </c>
      <c r="N191" s="580">
        <f t="shared" si="25"/>
        <v>29.042217619882109</v>
      </c>
      <c r="P191" s="582"/>
    </row>
    <row r="192" spans="1:16" s="239" customFormat="1" ht="20.100000000000001" hidden="1" customHeight="1" outlineLevel="1">
      <c r="A192" s="401">
        <f>+C191+0.01</f>
        <v>238.01</v>
      </c>
      <c r="B192" s="241" t="s">
        <v>558</v>
      </c>
      <c r="C192" s="372">
        <f>+C191+1</f>
        <v>239</v>
      </c>
      <c r="D192" s="242">
        <v>785</v>
      </c>
      <c r="E192" s="242">
        <v>22617</v>
      </c>
      <c r="F192" s="242">
        <v>2599</v>
      </c>
      <c r="G192" s="242">
        <v>76495</v>
      </c>
      <c r="H192" s="242">
        <v>98</v>
      </c>
      <c r="I192" s="242">
        <v>2855</v>
      </c>
      <c r="J192" s="242">
        <v>1208</v>
      </c>
      <c r="K192" s="243">
        <v>35695</v>
      </c>
      <c r="L192" s="243">
        <f t="shared" si="23"/>
        <v>4690</v>
      </c>
      <c r="M192" s="243">
        <f t="shared" si="24"/>
        <v>137662</v>
      </c>
      <c r="N192" s="580">
        <f t="shared" si="25"/>
        <v>29.352238805970149</v>
      </c>
      <c r="P192" s="582"/>
    </row>
    <row r="193" spans="1:16" s="239" customFormat="1" ht="20.100000000000001" hidden="1" customHeight="1" outlineLevel="1">
      <c r="A193" s="401">
        <f t="shared" si="26"/>
        <v>239.01</v>
      </c>
      <c r="B193" s="241" t="s">
        <v>558</v>
      </c>
      <c r="C193" s="372">
        <f t="shared" si="22"/>
        <v>240</v>
      </c>
      <c r="D193" s="242">
        <v>1325</v>
      </c>
      <c r="E193" s="242">
        <v>38842</v>
      </c>
      <c r="F193" s="242">
        <v>3871</v>
      </c>
      <c r="G193" s="242">
        <v>114305</v>
      </c>
      <c r="H193" s="242">
        <v>119</v>
      </c>
      <c r="I193" s="242">
        <v>3515</v>
      </c>
      <c r="J193" s="242">
        <v>1183</v>
      </c>
      <c r="K193" s="243">
        <v>35264</v>
      </c>
      <c r="L193" s="243">
        <f t="shared" si="23"/>
        <v>6498</v>
      </c>
      <c r="M193" s="243">
        <f t="shared" si="24"/>
        <v>191926</v>
      </c>
      <c r="N193" s="580">
        <f t="shared" si="25"/>
        <v>29.536164973838105</v>
      </c>
      <c r="P193" s="582"/>
    </row>
    <row r="194" spans="1:16" s="441" customFormat="1" ht="20.100000000000001" hidden="1" customHeight="1" outlineLevel="1">
      <c r="A194" s="401">
        <f t="shared" si="26"/>
        <v>240.01</v>
      </c>
      <c r="B194" s="241" t="s">
        <v>558</v>
      </c>
      <c r="C194" s="372">
        <f t="shared" si="22"/>
        <v>241</v>
      </c>
      <c r="D194" s="242">
        <v>721</v>
      </c>
      <c r="E194" s="242">
        <v>20968</v>
      </c>
      <c r="F194" s="242">
        <v>2387</v>
      </c>
      <c r="G194" s="242">
        <v>70172</v>
      </c>
      <c r="H194" s="242">
        <v>126</v>
      </c>
      <c r="I194" s="242">
        <v>3733</v>
      </c>
      <c r="J194" s="242">
        <v>1233</v>
      </c>
      <c r="K194" s="243">
        <v>36702</v>
      </c>
      <c r="L194" s="243">
        <f t="shared" si="23"/>
        <v>4467</v>
      </c>
      <c r="M194" s="243">
        <f t="shared" si="24"/>
        <v>131575</v>
      </c>
      <c r="N194" s="580">
        <f t="shared" si="25"/>
        <v>29.454891426012985</v>
      </c>
      <c r="P194" s="582"/>
    </row>
    <row r="195" spans="1:16" s="239" customFormat="1" ht="20.100000000000001" hidden="1" customHeight="1" outlineLevel="1">
      <c r="A195" s="401">
        <f t="shared" si="26"/>
        <v>241.01</v>
      </c>
      <c r="B195" s="241" t="s">
        <v>558</v>
      </c>
      <c r="C195" s="372">
        <f t="shared" ref="C195:C206" si="29">+C194+1</f>
        <v>242</v>
      </c>
      <c r="D195" s="242">
        <v>941</v>
      </c>
      <c r="E195" s="242">
        <v>27678</v>
      </c>
      <c r="F195" s="242">
        <v>2875</v>
      </c>
      <c r="G195" s="242">
        <v>84913</v>
      </c>
      <c r="H195" s="242">
        <v>122</v>
      </c>
      <c r="I195" s="242">
        <v>3565</v>
      </c>
      <c r="J195" s="242">
        <v>1174</v>
      </c>
      <c r="K195" s="243">
        <v>34839</v>
      </c>
      <c r="L195" s="243">
        <f t="shared" si="23"/>
        <v>5112</v>
      </c>
      <c r="M195" s="243">
        <f t="shared" si="24"/>
        <v>150995</v>
      </c>
      <c r="N195" s="580">
        <f t="shared" si="25"/>
        <v>29.537363067292645</v>
      </c>
      <c r="P195" s="582"/>
    </row>
    <row r="196" spans="1:16" s="239" customFormat="1" ht="20.100000000000001" hidden="1" customHeight="1" outlineLevel="1">
      <c r="A196" s="401">
        <f t="shared" si="26"/>
        <v>242.01</v>
      </c>
      <c r="B196" s="241" t="s">
        <v>558</v>
      </c>
      <c r="C196" s="372">
        <f t="shared" si="29"/>
        <v>243</v>
      </c>
      <c r="D196" s="242">
        <v>827</v>
      </c>
      <c r="E196" s="242">
        <v>23972</v>
      </c>
      <c r="F196" s="242">
        <v>2576</v>
      </c>
      <c r="G196" s="242">
        <v>75747</v>
      </c>
      <c r="H196" s="242">
        <v>136</v>
      </c>
      <c r="I196" s="242">
        <v>3848</v>
      </c>
      <c r="J196" s="242">
        <v>1128</v>
      </c>
      <c r="K196" s="243">
        <v>33603</v>
      </c>
      <c r="L196" s="243">
        <f t="shared" si="23"/>
        <v>4667</v>
      </c>
      <c r="M196" s="243">
        <f t="shared" si="24"/>
        <v>137170</v>
      </c>
      <c r="N196" s="580">
        <f t="shared" si="25"/>
        <v>29.391472037711591</v>
      </c>
      <c r="P196" s="582"/>
    </row>
    <row r="197" spans="1:16" s="239" customFormat="1" ht="20.100000000000001" hidden="1" customHeight="1" outlineLevel="1">
      <c r="A197" s="401">
        <f t="shared" si="26"/>
        <v>243.01</v>
      </c>
      <c r="B197" s="241" t="s">
        <v>558</v>
      </c>
      <c r="C197" s="372">
        <f t="shared" si="29"/>
        <v>244</v>
      </c>
      <c r="D197" s="242">
        <v>803</v>
      </c>
      <c r="E197" s="242">
        <v>23543</v>
      </c>
      <c r="F197" s="242">
        <v>2448</v>
      </c>
      <c r="G197" s="242">
        <v>72169</v>
      </c>
      <c r="H197" s="242">
        <v>134</v>
      </c>
      <c r="I197" s="242">
        <v>3911</v>
      </c>
      <c r="J197" s="242">
        <v>1182</v>
      </c>
      <c r="K197" s="243">
        <v>34943</v>
      </c>
      <c r="L197" s="243">
        <f t="shared" si="23"/>
        <v>4567</v>
      </c>
      <c r="M197" s="243">
        <f t="shared" si="24"/>
        <v>134566</v>
      </c>
      <c r="N197" s="580">
        <f t="shared" si="25"/>
        <v>29.464856579811691</v>
      </c>
      <c r="P197" s="582"/>
    </row>
    <row r="198" spans="1:16" s="239" customFormat="1" ht="20.100000000000001" hidden="1" customHeight="1" outlineLevel="1">
      <c r="A198" s="401">
        <f t="shared" si="26"/>
        <v>244.01</v>
      </c>
      <c r="B198" s="241" t="s">
        <v>558</v>
      </c>
      <c r="C198" s="372">
        <f t="shared" si="29"/>
        <v>245</v>
      </c>
      <c r="D198" s="242">
        <v>2063</v>
      </c>
      <c r="E198" s="242">
        <v>60259</v>
      </c>
      <c r="F198" s="242">
        <v>6071</v>
      </c>
      <c r="G198" s="242">
        <v>178653</v>
      </c>
      <c r="H198" s="242">
        <v>120</v>
      </c>
      <c r="I198" s="242">
        <v>3342</v>
      </c>
      <c r="J198" s="242">
        <v>1197</v>
      </c>
      <c r="K198" s="243">
        <v>35389</v>
      </c>
      <c r="L198" s="243">
        <f t="shared" ref="L198:L261" si="30">+D198+F198+H198+J198</f>
        <v>9451</v>
      </c>
      <c r="M198" s="243">
        <f t="shared" ref="M198:M261" si="31">+E198+G198+I198+K198</f>
        <v>277643</v>
      </c>
      <c r="N198" s="580">
        <f t="shared" ref="N198:N261" si="32">+M198/L198</f>
        <v>29.377102952068565</v>
      </c>
      <c r="P198" s="582"/>
    </row>
    <row r="199" spans="1:16" s="239" customFormat="1" ht="20.100000000000001" hidden="1" customHeight="1" outlineLevel="1">
      <c r="A199" s="401">
        <f t="shared" si="26"/>
        <v>245.01</v>
      </c>
      <c r="B199" s="241" t="s">
        <v>558</v>
      </c>
      <c r="C199" s="372">
        <f t="shared" si="29"/>
        <v>246</v>
      </c>
      <c r="D199" s="242">
        <v>796</v>
      </c>
      <c r="E199" s="242">
        <v>23353</v>
      </c>
      <c r="F199" s="242">
        <v>2540</v>
      </c>
      <c r="G199" s="242">
        <v>75357</v>
      </c>
      <c r="H199" s="242">
        <v>124</v>
      </c>
      <c r="I199" s="242">
        <v>3573</v>
      </c>
      <c r="J199" s="242">
        <v>1192</v>
      </c>
      <c r="K199" s="243">
        <v>35325</v>
      </c>
      <c r="L199" s="243">
        <f t="shared" si="30"/>
        <v>4652</v>
      </c>
      <c r="M199" s="243">
        <f t="shared" si="31"/>
        <v>137608</v>
      </c>
      <c r="N199" s="580">
        <f t="shared" si="32"/>
        <v>29.580395528804814</v>
      </c>
      <c r="P199" s="582"/>
    </row>
    <row r="200" spans="1:16" s="239" customFormat="1" ht="20.100000000000001" hidden="1" customHeight="1" outlineLevel="1">
      <c r="A200" s="401">
        <f t="shared" si="26"/>
        <v>246.01</v>
      </c>
      <c r="B200" s="241" t="s">
        <v>558</v>
      </c>
      <c r="C200" s="372">
        <f t="shared" si="29"/>
        <v>247</v>
      </c>
      <c r="D200" s="242">
        <v>834</v>
      </c>
      <c r="E200" s="242">
        <v>24389</v>
      </c>
      <c r="F200" s="242">
        <v>2627</v>
      </c>
      <c r="G200" s="242">
        <v>77643</v>
      </c>
      <c r="H200" s="242">
        <v>99</v>
      </c>
      <c r="I200" s="242">
        <v>2791</v>
      </c>
      <c r="J200" s="242">
        <v>1060</v>
      </c>
      <c r="K200" s="243">
        <v>31364</v>
      </c>
      <c r="L200" s="243">
        <f t="shared" si="30"/>
        <v>4620</v>
      </c>
      <c r="M200" s="243">
        <f t="shared" si="31"/>
        <v>136187</v>
      </c>
      <c r="N200" s="580">
        <f t="shared" si="32"/>
        <v>29.477705627705628</v>
      </c>
      <c r="P200" s="582"/>
    </row>
    <row r="201" spans="1:16" s="441" customFormat="1" ht="20.100000000000001" hidden="1" customHeight="1" outlineLevel="1">
      <c r="A201" s="401">
        <f t="shared" si="26"/>
        <v>247.01</v>
      </c>
      <c r="B201" s="241" t="s">
        <v>558</v>
      </c>
      <c r="C201" s="372">
        <f t="shared" si="29"/>
        <v>248</v>
      </c>
      <c r="D201" s="242">
        <v>922</v>
      </c>
      <c r="E201" s="242">
        <v>27168</v>
      </c>
      <c r="F201" s="242">
        <v>3044</v>
      </c>
      <c r="G201" s="242">
        <v>89208</v>
      </c>
      <c r="H201" s="242">
        <v>142</v>
      </c>
      <c r="I201" s="242">
        <v>4114</v>
      </c>
      <c r="J201" s="242">
        <v>1149</v>
      </c>
      <c r="K201" s="243">
        <v>34121</v>
      </c>
      <c r="L201" s="243">
        <f t="shared" si="30"/>
        <v>5257</v>
      </c>
      <c r="M201" s="243">
        <f t="shared" si="31"/>
        <v>154611</v>
      </c>
      <c r="N201" s="580">
        <f t="shared" si="32"/>
        <v>29.410500285333839</v>
      </c>
      <c r="P201" s="582"/>
    </row>
    <row r="202" spans="1:16" s="441" customFormat="1" ht="20.100000000000001" hidden="1" customHeight="1" outlineLevel="1">
      <c r="A202" s="401">
        <f t="shared" si="26"/>
        <v>248.01</v>
      </c>
      <c r="B202" s="241" t="s">
        <v>558</v>
      </c>
      <c r="C202" s="372">
        <f t="shared" si="29"/>
        <v>249</v>
      </c>
      <c r="D202" s="242">
        <v>726</v>
      </c>
      <c r="E202" s="242">
        <v>20994</v>
      </c>
      <c r="F202" s="242">
        <v>2289</v>
      </c>
      <c r="G202" s="242">
        <v>67412</v>
      </c>
      <c r="H202" s="242">
        <v>111</v>
      </c>
      <c r="I202" s="242">
        <v>3226</v>
      </c>
      <c r="J202" s="242">
        <v>1182</v>
      </c>
      <c r="K202" s="243">
        <v>35199</v>
      </c>
      <c r="L202" s="243">
        <f t="shared" si="30"/>
        <v>4308</v>
      </c>
      <c r="M202" s="243">
        <f t="shared" si="31"/>
        <v>126831</v>
      </c>
      <c r="N202" s="580">
        <f t="shared" si="32"/>
        <v>29.440807799442897</v>
      </c>
      <c r="P202" s="582"/>
    </row>
    <row r="203" spans="1:16" s="239" customFormat="1" ht="20.100000000000001" hidden="1" customHeight="1" outlineLevel="1">
      <c r="A203" s="401">
        <f t="shared" si="26"/>
        <v>249.01</v>
      </c>
      <c r="B203" s="241" t="s">
        <v>558</v>
      </c>
      <c r="C203" s="372">
        <f t="shared" si="29"/>
        <v>250</v>
      </c>
      <c r="D203" s="242">
        <v>1126</v>
      </c>
      <c r="E203" s="242">
        <v>32553</v>
      </c>
      <c r="F203" s="242">
        <v>3291</v>
      </c>
      <c r="G203" s="242">
        <v>95582</v>
      </c>
      <c r="H203" s="242">
        <v>127</v>
      </c>
      <c r="I203" s="242">
        <v>3721</v>
      </c>
      <c r="J203" s="242">
        <v>1116</v>
      </c>
      <c r="K203" s="243">
        <v>32938</v>
      </c>
      <c r="L203" s="243">
        <f t="shared" si="30"/>
        <v>5660</v>
      </c>
      <c r="M203" s="243">
        <f t="shared" si="31"/>
        <v>164794</v>
      </c>
      <c r="N203" s="580">
        <f t="shared" si="32"/>
        <v>29.115547703180212</v>
      </c>
      <c r="P203" s="582"/>
    </row>
    <row r="204" spans="1:16" s="239" customFormat="1" ht="20.100000000000001" hidden="1" customHeight="1" outlineLevel="1">
      <c r="A204" s="401">
        <f t="shared" si="26"/>
        <v>250.01</v>
      </c>
      <c r="B204" s="241" t="s">
        <v>558</v>
      </c>
      <c r="C204" s="372">
        <f t="shared" si="29"/>
        <v>251</v>
      </c>
      <c r="D204" s="242">
        <v>954</v>
      </c>
      <c r="E204" s="242">
        <v>27840</v>
      </c>
      <c r="F204" s="242">
        <v>2918</v>
      </c>
      <c r="G204" s="242">
        <v>86245</v>
      </c>
      <c r="H204" s="242">
        <v>129</v>
      </c>
      <c r="I204" s="242">
        <v>3802</v>
      </c>
      <c r="J204" s="242">
        <v>1183</v>
      </c>
      <c r="K204" s="243">
        <v>35097</v>
      </c>
      <c r="L204" s="243">
        <f t="shared" si="30"/>
        <v>5184</v>
      </c>
      <c r="M204" s="243">
        <f t="shared" si="31"/>
        <v>152984</v>
      </c>
      <c r="N204" s="580">
        <f t="shared" si="32"/>
        <v>29.510802469135804</v>
      </c>
      <c r="P204" s="582"/>
    </row>
    <row r="205" spans="1:16" s="239" customFormat="1" ht="20.100000000000001" hidden="1" customHeight="1" outlineLevel="1">
      <c r="A205" s="401">
        <f t="shared" si="26"/>
        <v>251.01</v>
      </c>
      <c r="B205" s="241" t="s">
        <v>558</v>
      </c>
      <c r="C205" s="372">
        <f t="shared" si="29"/>
        <v>252</v>
      </c>
      <c r="D205" s="242">
        <v>778</v>
      </c>
      <c r="E205" s="242">
        <v>22868</v>
      </c>
      <c r="F205" s="242">
        <v>2645</v>
      </c>
      <c r="G205" s="242">
        <v>82205</v>
      </c>
      <c r="H205" s="242">
        <v>99</v>
      </c>
      <c r="I205" s="242">
        <v>2844</v>
      </c>
      <c r="J205" s="242">
        <v>1114</v>
      </c>
      <c r="K205" s="243">
        <v>32992</v>
      </c>
      <c r="L205" s="243">
        <f t="shared" si="30"/>
        <v>4636</v>
      </c>
      <c r="M205" s="243">
        <f t="shared" si="31"/>
        <v>140909</v>
      </c>
      <c r="N205" s="580">
        <f t="shared" si="32"/>
        <v>30.394521138912857</v>
      </c>
      <c r="P205" s="582"/>
    </row>
    <row r="206" spans="1:16" s="441" customFormat="1" ht="20.100000000000001" hidden="1" customHeight="1" outlineLevel="1">
      <c r="A206" s="401">
        <f t="shared" si="26"/>
        <v>252.01</v>
      </c>
      <c r="B206" s="241" t="s">
        <v>558</v>
      </c>
      <c r="C206" s="372">
        <f t="shared" si="29"/>
        <v>253</v>
      </c>
      <c r="D206" s="242">
        <v>829</v>
      </c>
      <c r="E206" s="242">
        <v>24556</v>
      </c>
      <c r="F206" s="242">
        <v>2424</v>
      </c>
      <c r="G206" s="242">
        <v>72353</v>
      </c>
      <c r="H206" s="242">
        <v>98</v>
      </c>
      <c r="I206" s="242">
        <v>2920</v>
      </c>
      <c r="J206" s="242">
        <v>1376</v>
      </c>
      <c r="K206" s="243">
        <v>40985</v>
      </c>
      <c r="L206" s="243">
        <f t="shared" si="30"/>
        <v>4727</v>
      </c>
      <c r="M206" s="243">
        <f t="shared" si="31"/>
        <v>140814</v>
      </c>
      <c r="N206" s="580">
        <f t="shared" si="32"/>
        <v>29.789295536280939</v>
      </c>
      <c r="P206" s="582"/>
    </row>
    <row r="207" spans="1:16" s="239" customFormat="1" ht="20.100000000000001" hidden="1" customHeight="1" outlineLevel="1">
      <c r="A207" s="401">
        <f>+C206+0.01</f>
        <v>253.01</v>
      </c>
      <c r="B207" s="241" t="s">
        <v>558</v>
      </c>
      <c r="C207" s="372">
        <f>+C206+1</f>
        <v>254</v>
      </c>
      <c r="D207" s="242">
        <v>832</v>
      </c>
      <c r="E207" s="242">
        <v>24374</v>
      </c>
      <c r="F207" s="242">
        <v>2289</v>
      </c>
      <c r="G207" s="242">
        <v>67820</v>
      </c>
      <c r="H207" s="242">
        <v>135</v>
      </c>
      <c r="I207" s="242">
        <v>3939</v>
      </c>
      <c r="J207" s="242">
        <v>1263</v>
      </c>
      <c r="K207" s="243">
        <v>37510</v>
      </c>
      <c r="L207" s="243">
        <f t="shared" si="30"/>
        <v>4519</v>
      </c>
      <c r="M207" s="243">
        <f t="shared" si="31"/>
        <v>133643</v>
      </c>
      <c r="N207" s="580">
        <f t="shared" si="32"/>
        <v>29.573578225271078</v>
      </c>
      <c r="P207" s="582"/>
    </row>
    <row r="208" spans="1:16" s="239" customFormat="1" ht="20.100000000000001" hidden="1" customHeight="1" outlineLevel="1">
      <c r="A208" s="401">
        <f t="shared" ref="A208:A273" si="33">+C207+0.01</f>
        <v>254.01</v>
      </c>
      <c r="B208" s="241" t="s">
        <v>558</v>
      </c>
      <c r="C208" s="372">
        <f t="shared" ref="C208:C268" si="34">+C207+1</f>
        <v>255</v>
      </c>
      <c r="D208" s="242">
        <v>681</v>
      </c>
      <c r="E208" s="242">
        <v>19809</v>
      </c>
      <c r="F208" s="242">
        <v>2290</v>
      </c>
      <c r="G208" s="242">
        <v>67633</v>
      </c>
      <c r="H208" s="242">
        <v>133</v>
      </c>
      <c r="I208" s="242">
        <v>3466</v>
      </c>
      <c r="J208" s="242">
        <v>1234</v>
      </c>
      <c r="K208" s="243">
        <v>36042</v>
      </c>
      <c r="L208" s="243">
        <f t="shared" si="30"/>
        <v>4338</v>
      </c>
      <c r="M208" s="243">
        <f t="shared" si="31"/>
        <v>126950</v>
      </c>
      <c r="N208" s="580">
        <f t="shared" si="32"/>
        <v>29.264638082065467</v>
      </c>
      <c r="P208" s="582"/>
    </row>
    <row r="209" spans="1:16" s="239" customFormat="1" ht="20.100000000000001" hidden="1" customHeight="1" outlineLevel="1">
      <c r="A209" s="401">
        <f t="shared" si="33"/>
        <v>255.01</v>
      </c>
      <c r="B209" s="241" t="s">
        <v>558</v>
      </c>
      <c r="C209" s="372">
        <f t="shared" si="34"/>
        <v>256</v>
      </c>
      <c r="D209" s="242">
        <v>915</v>
      </c>
      <c r="E209" s="242">
        <v>26782</v>
      </c>
      <c r="F209" s="242">
        <v>2453</v>
      </c>
      <c r="G209" s="242">
        <v>72945</v>
      </c>
      <c r="H209" s="242">
        <v>113</v>
      </c>
      <c r="I209" s="242">
        <v>3323</v>
      </c>
      <c r="J209" s="242">
        <v>1249</v>
      </c>
      <c r="K209" s="243">
        <v>37248</v>
      </c>
      <c r="L209" s="243">
        <f t="shared" si="30"/>
        <v>4730</v>
      </c>
      <c r="M209" s="243">
        <f t="shared" si="31"/>
        <v>140298</v>
      </c>
      <c r="N209" s="580">
        <f t="shared" si="32"/>
        <v>29.661310782241014</v>
      </c>
      <c r="P209" s="582"/>
    </row>
    <row r="210" spans="1:16" s="239" customFormat="1" ht="20.100000000000001" hidden="1" customHeight="1" outlineLevel="1">
      <c r="A210" s="401">
        <f t="shared" si="33"/>
        <v>256.01</v>
      </c>
      <c r="B210" s="241" t="s">
        <v>558</v>
      </c>
      <c r="C210" s="372">
        <f t="shared" si="34"/>
        <v>257</v>
      </c>
      <c r="D210" s="242">
        <v>865</v>
      </c>
      <c r="E210" s="242">
        <v>25028</v>
      </c>
      <c r="F210" s="242">
        <v>2410</v>
      </c>
      <c r="G210" s="242">
        <v>70812</v>
      </c>
      <c r="H210" s="242">
        <v>165</v>
      </c>
      <c r="I210" s="242">
        <v>4842</v>
      </c>
      <c r="J210" s="242">
        <v>1241</v>
      </c>
      <c r="K210" s="243">
        <v>36961</v>
      </c>
      <c r="L210" s="243">
        <f t="shared" si="30"/>
        <v>4681</v>
      </c>
      <c r="M210" s="243">
        <f t="shared" si="31"/>
        <v>137643</v>
      </c>
      <c r="N210" s="580">
        <f t="shared" si="32"/>
        <v>29.40461439863277</v>
      </c>
      <c r="P210" s="582"/>
    </row>
    <row r="211" spans="1:16" s="239" customFormat="1" ht="20.100000000000001" hidden="1" customHeight="1" outlineLevel="1">
      <c r="A211" s="401">
        <f t="shared" si="33"/>
        <v>257.01</v>
      </c>
      <c r="B211" s="241" t="s">
        <v>558</v>
      </c>
      <c r="C211" s="372">
        <f t="shared" si="34"/>
        <v>258</v>
      </c>
      <c r="D211" s="242">
        <v>634</v>
      </c>
      <c r="E211" s="242">
        <v>18637</v>
      </c>
      <c r="F211" s="242">
        <v>2023</v>
      </c>
      <c r="G211" s="242">
        <v>59729</v>
      </c>
      <c r="H211" s="242">
        <v>128</v>
      </c>
      <c r="I211" s="242">
        <v>3830</v>
      </c>
      <c r="J211" s="242">
        <v>1146</v>
      </c>
      <c r="K211" s="243">
        <v>34049</v>
      </c>
      <c r="L211" s="243">
        <f t="shared" si="30"/>
        <v>3931</v>
      </c>
      <c r="M211" s="243">
        <f t="shared" si="31"/>
        <v>116245</v>
      </c>
      <c r="N211" s="580">
        <f t="shared" si="32"/>
        <v>29.571355889086746</v>
      </c>
      <c r="P211" s="582"/>
    </row>
    <row r="212" spans="1:16" s="239" customFormat="1" ht="20.100000000000001" hidden="1" customHeight="1" outlineLevel="1">
      <c r="A212" s="401">
        <f t="shared" si="33"/>
        <v>258.01</v>
      </c>
      <c r="B212" s="241" t="s">
        <v>558</v>
      </c>
      <c r="C212" s="372">
        <f t="shared" si="34"/>
        <v>259</v>
      </c>
      <c r="D212" s="242">
        <v>1037</v>
      </c>
      <c r="E212" s="242">
        <v>30185</v>
      </c>
      <c r="F212" s="242">
        <v>2814</v>
      </c>
      <c r="G212" s="242">
        <v>83158</v>
      </c>
      <c r="H212" s="242">
        <v>131</v>
      </c>
      <c r="I212" s="242">
        <v>3794</v>
      </c>
      <c r="J212" s="242">
        <v>1010</v>
      </c>
      <c r="K212" s="243">
        <v>30034</v>
      </c>
      <c r="L212" s="243">
        <f t="shared" si="30"/>
        <v>4992</v>
      </c>
      <c r="M212" s="243">
        <f t="shared" si="31"/>
        <v>147171</v>
      </c>
      <c r="N212" s="580">
        <f t="shared" si="32"/>
        <v>29.481370192307693</v>
      </c>
      <c r="P212" s="582"/>
    </row>
    <row r="213" spans="1:16" s="239" customFormat="1" ht="20.100000000000001" hidden="1" customHeight="1" outlineLevel="1">
      <c r="A213" s="401">
        <f t="shared" si="33"/>
        <v>259.01</v>
      </c>
      <c r="B213" s="241" t="s">
        <v>558</v>
      </c>
      <c r="C213" s="372">
        <f t="shared" si="34"/>
        <v>260</v>
      </c>
      <c r="D213" s="242">
        <v>797</v>
      </c>
      <c r="E213" s="242">
        <v>23358</v>
      </c>
      <c r="F213" s="242">
        <v>2346</v>
      </c>
      <c r="G213" s="242">
        <v>69768</v>
      </c>
      <c r="H213" s="242">
        <v>122</v>
      </c>
      <c r="I213" s="242">
        <v>3503</v>
      </c>
      <c r="J213" s="242">
        <v>1221</v>
      </c>
      <c r="K213" s="243">
        <v>36317</v>
      </c>
      <c r="L213" s="243">
        <f t="shared" si="30"/>
        <v>4486</v>
      </c>
      <c r="M213" s="243">
        <f t="shared" si="31"/>
        <v>132946</v>
      </c>
      <c r="N213" s="580">
        <f t="shared" si="32"/>
        <v>29.635755684351317</v>
      </c>
      <c r="P213" s="582"/>
    </row>
    <row r="214" spans="1:16" s="441" customFormat="1" ht="20.100000000000001" customHeight="1" collapsed="1">
      <c r="A214" s="401">
        <v>260.01</v>
      </c>
      <c r="B214" s="241" t="s">
        <v>558</v>
      </c>
      <c r="C214" s="372">
        <v>290</v>
      </c>
      <c r="D214" s="242">
        <f>SUM(D215:D244)</f>
        <v>21644</v>
      </c>
      <c r="E214" s="242">
        <f t="shared" ref="E214:K214" si="35">SUM(E215:E244)</f>
        <v>628398</v>
      </c>
      <c r="F214" s="242">
        <f t="shared" si="35"/>
        <v>62762</v>
      </c>
      <c r="G214" s="242">
        <f t="shared" si="35"/>
        <v>1849389</v>
      </c>
      <c r="H214" s="242">
        <f t="shared" si="35"/>
        <v>3142</v>
      </c>
      <c r="I214" s="242">
        <f t="shared" si="35"/>
        <v>92050</v>
      </c>
      <c r="J214" s="242">
        <f t="shared" si="35"/>
        <v>33170</v>
      </c>
      <c r="K214" s="243">
        <f t="shared" si="35"/>
        <v>987002</v>
      </c>
      <c r="L214" s="243">
        <f t="shared" si="30"/>
        <v>120718</v>
      </c>
      <c r="M214" s="243">
        <f t="shared" si="31"/>
        <v>3556839</v>
      </c>
      <c r="N214" s="580">
        <f t="shared" si="32"/>
        <v>29.464031875942279</v>
      </c>
      <c r="P214" s="582"/>
    </row>
    <row r="215" spans="1:16" s="239" customFormat="1" ht="20.100000000000001" hidden="1" customHeight="1" outlineLevel="1">
      <c r="A215" s="401">
        <f>+C213+0.01</f>
        <v>260.01</v>
      </c>
      <c r="B215" s="241" t="s">
        <v>558</v>
      </c>
      <c r="C215" s="372">
        <f>+C213+1</f>
        <v>261</v>
      </c>
      <c r="D215" s="242">
        <v>636</v>
      </c>
      <c r="E215" s="242">
        <v>18400</v>
      </c>
      <c r="F215" s="242">
        <v>2079</v>
      </c>
      <c r="G215" s="242">
        <v>61634</v>
      </c>
      <c r="H215" s="242">
        <v>95</v>
      </c>
      <c r="I215" s="242">
        <v>2787</v>
      </c>
      <c r="J215" s="242">
        <v>1184</v>
      </c>
      <c r="K215" s="243">
        <v>35307</v>
      </c>
      <c r="L215" s="243">
        <f t="shared" si="30"/>
        <v>3994</v>
      </c>
      <c r="M215" s="243">
        <f t="shared" si="31"/>
        <v>118128</v>
      </c>
      <c r="N215" s="580">
        <f t="shared" si="32"/>
        <v>29.57636454682023</v>
      </c>
      <c r="P215" s="582"/>
    </row>
    <row r="216" spans="1:16" s="441" customFormat="1" ht="20.100000000000001" hidden="1" customHeight="1" outlineLevel="1">
      <c r="A216" s="401">
        <f t="shared" si="33"/>
        <v>261.01</v>
      </c>
      <c r="B216" s="241" t="s">
        <v>558</v>
      </c>
      <c r="C216" s="372">
        <f t="shared" si="34"/>
        <v>262</v>
      </c>
      <c r="D216" s="242">
        <v>913</v>
      </c>
      <c r="E216" s="242">
        <v>26765</v>
      </c>
      <c r="F216" s="242">
        <v>2643</v>
      </c>
      <c r="G216" s="242">
        <v>78017</v>
      </c>
      <c r="H216" s="242">
        <v>135</v>
      </c>
      <c r="I216" s="242">
        <v>3950</v>
      </c>
      <c r="J216" s="242">
        <v>1305</v>
      </c>
      <c r="K216" s="243">
        <v>38770</v>
      </c>
      <c r="L216" s="243">
        <f t="shared" si="30"/>
        <v>4996</v>
      </c>
      <c r="M216" s="243">
        <f t="shared" si="31"/>
        <v>147502</v>
      </c>
      <c r="N216" s="580">
        <f t="shared" si="32"/>
        <v>29.524019215372299</v>
      </c>
      <c r="P216" s="582"/>
    </row>
    <row r="217" spans="1:16" s="239" customFormat="1" ht="20.100000000000001" hidden="1" customHeight="1" outlineLevel="1">
      <c r="A217" s="401">
        <f t="shared" si="33"/>
        <v>262.01</v>
      </c>
      <c r="B217" s="241" t="s">
        <v>558</v>
      </c>
      <c r="C217" s="372">
        <f t="shared" si="34"/>
        <v>263</v>
      </c>
      <c r="D217" s="242">
        <v>632</v>
      </c>
      <c r="E217" s="242">
        <v>17843</v>
      </c>
      <c r="F217" s="242">
        <v>2001</v>
      </c>
      <c r="G217" s="242">
        <v>58025</v>
      </c>
      <c r="H217" s="242">
        <v>163</v>
      </c>
      <c r="I217" s="242">
        <v>4829</v>
      </c>
      <c r="J217" s="242">
        <v>1311</v>
      </c>
      <c r="K217" s="243">
        <v>38952</v>
      </c>
      <c r="L217" s="243">
        <f t="shared" si="30"/>
        <v>4107</v>
      </c>
      <c r="M217" s="243">
        <f t="shared" si="31"/>
        <v>119649</v>
      </c>
      <c r="N217" s="580">
        <f t="shared" si="32"/>
        <v>29.132943754565375</v>
      </c>
      <c r="P217" s="582"/>
    </row>
    <row r="218" spans="1:16" s="239" customFormat="1" ht="20.100000000000001" hidden="1" customHeight="1" outlineLevel="1">
      <c r="A218" s="401">
        <f t="shared" si="33"/>
        <v>263.01</v>
      </c>
      <c r="B218" s="241" t="s">
        <v>558</v>
      </c>
      <c r="C218" s="372">
        <f t="shared" si="34"/>
        <v>264</v>
      </c>
      <c r="D218" s="242">
        <v>807</v>
      </c>
      <c r="E218" s="242">
        <v>23538</v>
      </c>
      <c r="F218" s="242">
        <v>2481</v>
      </c>
      <c r="G218" s="242">
        <v>73957</v>
      </c>
      <c r="H218" s="242">
        <v>102</v>
      </c>
      <c r="I218" s="242">
        <v>2977</v>
      </c>
      <c r="J218" s="242">
        <v>1210</v>
      </c>
      <c r="K218" s="243">
        <v>36105</v>
      </c>
      <c r="L218" s="243">
        <f t="shared" si="30"/>
        <v>4600</v>
      </c>
      <c r="M218" s="243">
        <f t="shared" si="31"/>
        <v>136577</v>
      </c>
      <c r="N218" s="580">
        <f t="shared" si="32"/>
        <v>29.690652173913044</v>
      </c>
      <c r="P218" s="582"/>
    </row>
    <row r="219" spans="1:16" s="441" customFormat="1" ht="20.100000000000001" hidden="1" customHeight="1" outlineLevel="1">
      <c r="A219" s="401">
        <f t="shared" si="33"/>
        <v>264.01</v>
      </c>
      <c r="B219" s="241" t="s">
        <v>558</v>
      </c>
      <c r="C219" s="372">
        <f t="shared" si="34"/>
        <v>265</v>
      </c>
      <c r="D219" s="242">
        <v>1027</v>
      </c>
      <c r="E219" s="242">
        <v>30167</v>
      </c>
      <c r="F219" s="242">
        <v>2970</v>
      </c>
      <c r="G219" s="242">
        <v>87561</v>
      </c>
      <c r="H219" s="242">
        <v>98</v>
      </c>
      <c r="I219" s="242">
        <v>2853</v>
      </c>
      <c r="J219" s="242">
        <v>1130</v>
      </c>
      <c r="K219" s="243">
        <v>33690</v>
      </c>
      <c r="L219" s="243">
        <f t="shared" si="30"/>
        <v>5225</v>
      </c>
      <c r="M219" s="243">
        <f t="shared" si="31"/>
        <v>154271</v>
      </c>
      <c r="N219" s="580">
        <f t="shared" si="32"/>
        <v>29.525550239234448</v>
      </c>
      <c r="P219" s="582"/>
    </row>
    <row r="220" spans="1:16" s="239" customFormat="1" ht="20.100000000000001" hidden="1" customHeight="1" outlineLevel="1">
      <c r="A220" s="401">
        <f t="shared" si="33"/>
        <v>265.01</v>
      </c>
      <c r="B220" s="241" t="s">
        <v>558</v>
      </c>
      <c r="C220" s="372">
        <f t="shared" si="34"/>
        <v>266</v>
      </c>
      <c r="D220" s="242">
        <v>593</v>
      </c>
      <c r="E220" s="242">
        <v>17291</v>
      </c>
      <c r="F220" s="242">
        <v>1875</v>
      </c>
      <c r="G220" s="242">
        <v>55209</v>
      </c>
      <c r="H220" s="242">
        <v>118</v>
      </c>
      <c r="I220" s="242">
        <v>3531</v>
      </c>
      <c r="J220" s="242">
        <v>1259</v>
      </c>
      <c r="K220" s="243">
        <v>37472</v>
      </c>
      <c r="L220" s="243">
        <f t="shared" si="30"/>
        <v>3845</v>
      </c>
      <c r="M220" s="243">
        <f t="shared" si="31"/>
        <v>113503</v>
      </c>
      <c r="N220" s="580">
        <f t="shared" si="32"/>
        <v>29.51963589076723</v>
      </c>
      <c r="P220" s="582"/>
    </row>
    <row r="221" spans="1:16" s="239" customFormat="1" ht="20.100000000000001" hidden="1" customHeight="1" outlineLevel="1">
      <c r="A221" s="401">
        <f t="shared" si="33"/>
        <v>266.01</v>
      </c>
      <c r="B221" s="241" t="s">
        <v>558</v>
      </c>
      <c r="C221" s="372">
        <f t="shared" si="34"/>
        <v>267</v>
      </c>
      <c r="D221" s="242">
        <v>1245</v>
      </c>
      <c r="E221" s="242">
        <v>36029</v>
      </c>
      <c r="F221" s="242">
        <v>3479</v>
      </c>
      <c r="G221" s="242">
        <v>101763</v>
      </c>
      <c r="H221" s="242">
        <v>147</v>
      </c>
      <c r="I221" s="242">
        <v>4311</v>
      </c>
      <c r="J221" s="242">
        <v>1294</v>
      </c>
      <c r="K221" s="243">
        <v>38516</v>
      </c>
      <c r="L221" s="243">
        <f t="shared" si="30"/>
        <v>6165</v>
      </c>
      <c r="M221" s="243">
        <f t="shared" si="31"/>
        <v>180619</v>
      </c>
      <c r="N221" s="580">
        <f t="shared" si="32"/>
        <v>29.297485806974858</v>
      </c>
      <c r="P221" s="582"/>
    </row>
    <row r="222" spans="1:16" s="239" customFormat="1" ht="20.100000000000001" hidden="1" customHeight="1" outlineLevel="1">
      <c r="A222" s="401">
        <f t="shared" si="33"/>
        <v>267.01</v>
      </c>
      <c r="B222" s="241" t="s">
        <v>558</v>
      </c>
      <c r="C222" s="372">
        <f t="shared" si="34"/>
        <v>268</v>
      </c>
      <c r="D222" s="242">
        <v>573</v>
      </c>
      <c r="E222" s="242">
        <v>16682</v>
      </c>
      <c r="F222" s="242">
        <v>1740</v>
      </c>
      <c r="G222" s="242">
        <v>51180</v>
      </c>
      <c r="H222" s="242">
        <v>151</v>
      </c>
      <c r="I222" s="242">
        <v>4500</v>
      </c>
      <c r="J222" s="242">
        <v>1218</v>
      </c>
      <c r="K222" s="243">
        <v>36279</v>
      </c>
      <c r="L222" s="243">
        <f t="shared" si="30"/>
        <v>3682</v>
      </c>
      <c r="M222" s="243">
        <f t="shared" si="31"/>
        <v>108641</v>
      </c>
      <c r="N222" s="580">
        <f t="shared" si="32"/>
        <v>29.505975013579576</v>
      </c>
      <c r="P222" s="582"/>
    </row>
    <row r="223" spans="1:16" s="239" customFormat="1" ht="20.100000000000001" hidden="1" customHeight="1" outlineLevel="1">
      <c r="A223" s="401">
        <f>+C222+0.01</f>
        <v>268.01</v>
      </c>
      <c r="B223" s="241" t="s">
        <v>558</v>
      </c>
      <c r="C223" s="372">
        <f>+C222+1</f>
        <v>269</v>
      </c>
      <c r="D223" s="242">
        <v>583</v>
      </c>
      <c r="E223" s="242">
        <v>16950</v>
      </c>
      <c r="F223" s="242">
        <v>1807</v>
      </c>
      <c r="G223" s="242">
        <v>53350</v>
      </c>
      <c r="H223" s="242">
        <v>126</v>
      </c>
      <c r="I223" s="242">
        <v>3718</v>
      </c>
      <c r="J223" s="242">
        <v>1031</v>
      </c>
      <c r="K223" s="243">
        <v>30771</v>
      </c>
      <c r="L223" s="243">
        <f t="shared" si="30"/>
        <v>3547</v>
      </c>
      <c r="M223" s="243">
        <f t="shared" si="31"/>
        <v>104789</v>
      </c>
      <c r="N223" s="580">
        <f t="shared" si="32"/>
        <v>29.542994079503806</v>
      </c>
      <c r="P223" s="582"/>
    </row>
    <row r="224" spans="1:16" s="239" customFormat="1" ht="20.100000000000001" hidden="1" customHeight="1" outlineLevel="1">
      <c r="A224" s="401">
        <f t="shared" si="33"/>
        <v>269.01</v>
      </c>
      <c r="B224" s="241" t="s">
        <v>558</v>
      </c>
      <c r="C224" s="372">
        <f t="shared" si="34"/>
        <v>270</v>
      </c>
      <c r="D224" s="242">
        <v>687</v>
      </c>
      <c r="E224" s="242">
        <v>19924</v>
      </c>
      <c r="F224" s="242">
        <v>2194</v>
      </c>
      <c r="G224" s="242">
        <v>64632</v>
      </c>
      <c r="H224" s="242">
        <v>141</v>
      </c>
      <c r="I224" s="242">
        <v>4193</v>
      </c>
      <c r="J224" s="242">
        <v>1094</v>
      </c>
      <c r="K224" s="243">
        <v>32536</v>
      </c>
      <c r="L224" s="243">
        <f t="shared" si="30"/>
        <v>4116</v>
      </c>
      <c r="M224" s="243">
        <f t="shared" si="31"/>
        <v>121285</v>
      </c>
      <c r="N224" s="580">
        <f t="shared" si="32"/>
        <v>29.466715257531582</v>
      </c>
      <c r="P224" s="582"/>
    </row>
    <row r="225" spans="1:16" s="239" customFormat="1" ht="20.100000000000001" hidden="1" customHeight="1" outlineLevel="1">
      <c r="A225" s="401">
        <f t="shared" si="33"/>
        <v>270.01</v>
      </c>
      <c r="B225" s="241" t="s">
        <v>558</v>
      </c>
      <c r="C225" s="372">
        <f t="shared" si="34"/>
        <v>271</v>
      </c>
      <c r="D225" s="242">
        <v>554</v>
      </c>
      <c r="E225" s="242">
        <v>16041</v>
      </c>
      <c r="F225" s="242">
        <v>1707</v>
      </c>
      <c r="G225" s="242">
        <v>50702</v>
      </c>
      <c r="H225" s="242">
        <v>135</v>
      </c>
      <c r="I225" s="242">
        <v>3987</v>
      </c>
      <c r="J225" s="242">
        <v>1184</v>
      </c>
      <c r="K225" s="243">
        <v>35186</v>
      </c>
      <c r="L225" s="243">
        <f t="shared" si="30"/>
        <v>3580</v>
      </c>
      <c r="M225" s="243">
        <f t="shared" si="31"/>
        <v>105916</v>
      </c>
      <c r="N225" s="580">
        <f t="shared" si="32"/>
        <v>29.585474860335196</v>
      </c>
      <c r="P225" s="582"/>
    </row>
    <row r="226" spans="1:16" s="239" customFormat="1" ht="20.100000000000001" hidden="1" customHeight="1" outlineLevel="1">
      <c r="A226" s="401">
        <f t="shared" si="33"/>
        <v>271.01</v>
      </c>
      <c r="B226" s="241" t="s">
        <v>558</v>
      </c>
      <c r="C226" s="372">
        <f t="shared" si="34"/>
        <v>272</v>
      </c>
      <c r="D226" s="242">
        <v>2358</v>
      </c>
      <c r="E226" s="242">
        <v>69301</v>
      </c>
      <c r="F226" s="242">
        <v>6380</v>
      </c>
      <c r="G226" s="242">
        <v>189774</v>
      </c>
      <c r="H226" s="242">
        <v>157</v>
      </c>
      <c r="I226" s="242">
        <v>4602</v>
      </c>
      <c r="J226" s="242">
        <v>1259</v>
      </c>
      <c r="K226" s="243">
        <v>37485</v>
      </c>
      <c r="L226" s="243">
        <f t="shared" si="30"/>
        <v>10154</v>
      </c>
      <c r="M226" s="243">
        <f t="shared" si="31"/>
        <v>301162</v>
      </c>
      <c r="N226" s="580">
        <f t="shared" si="32"/>
        <v>29.659444553870397</v>
      </c>
      <c r="P226" s="582"/>
    </row>
    <row r="227" spans="1:16" s="239" customFormat="1" ht="20.100000000000001" hidden="1" customHeight="1" outlineLevel="1">
      <c r="A227" s="401">
        <f t="shared" si="33"/>
        <v>272.01</v>
      </c>
      <c r="B227" s="241" t="s">
        <v>558</v>
      </c>
      <c r="C227" s="372">
        <f t="shared" si="34"/>
        <v>273</v>
      </c>
      <c r="D227" s="242">
        <v>636</v>
      </c>
      <c r="E227" s="242">
        <v>18396</v>
      </c>
      <c r="F227" s="242">
        <v>1760</v>
      </c>
      <c r="G227" s="242">
        <v>51676</v>
      </c>
      <c r="H227" s="242">
        <v>141</v>
      </c>
      <c r="I227" s="242">
        <v>4130</v>
      </c>
      <c r="J227" s="242">
        <v>1102</v>
      </c>
      <c r="K227" s="243">
        <v>32713</v>
      </c>
      <c r="L227" s="243">
        <f t="shared" si="30"/>
        <v>3639</v>
      </c>
      <c r="M227" s="243">
        <f t="shared" si="31"/>
        <v>106915</v>
      </c>
      <c r="N227" s="580">
        <f t="shared" si="32"/>
        <v>29.380324264907941</v>
      </c>
      <c r="P227" s="582"/>
    </row>
    <row r="228" spans="1:16" s="239" customFormat="1" ht="20.100000000000001" hidden="1" customHeight="1" outlineLevel="1">
      <c r="A228" s="401">
        <f t="shared" si="33"/>
        <v>273.01</v>
      </c>
      <c r="B228" s="241" t="s">
        <v>558</v>
      </c>
      <c r="C228" s="372">
        <f t="shared" si="34"/>
        <v>274</v>
      </c>
      <c r="D228" s="242">
        <v>606</v>
      </c>
      <c r="E228" s="242">
        <v>17660</v>
      </c>
      <c r="F228" s="242">
        <v>1800</v>
      </c>
      <c r="G228" s="242">
        <v>53188</v>
      </c>
      <c r="H228" s="242">
        <v>160</v>
      </c>
      <c r="I228" s="242">
        <v>4736</v>
      </c>
      <c r="J228" s="242">
        <v>1191</v>
      </c>
      <c r="K228" s="243">
        <v>35476</v>
      </c>
      <c r="L228" s="243">
        <f t="shared" si="30"/>
        <v>3757</v>
      </c>
      <c r="M228" s="243">
        <f t="shared" si="31"/>
        <v>111060</v>
      </c>
      <c r="N228" s="580">
        <f t="shared" si="32"/>
        <v>29.560819803034335</v>
      </c>
      <c r="P228" s="582"/>
    </row>
    <row r="229" spans="1:16" s="441" customFormat="1" ht="20.100000000000001" hidden="1" customHeight="1" outlineLevel="1">
      <c r="A229" s="401">
        <f t="shared" si="33"/>
        <v>274.01</v>
      </c>
      <c r="B229" s="241" t="s">
        <v>558</v>
      </c>
      <c r="C229" s="372">
        <f t="shared" si="34"/>
        <v>275</v>
      </c>
      <c r="D229" s="242">
        <v>603</v>
      </c>
      <c r="E229" s="242">
        <v>17557</v>
      </c>
      <c r="F229" s="242">
        <v>1955</v>
      </c>
      <c r="G229" s="242">
        <v>57508</v>
      </c>
      <c r="H229" s="242">
        <v>96</v>
      </c>
      <c r="I229" s="242">
        <v>2843</v>
      </c>
      <c r="J229" s="242">
        <v>1182</v>
      </c>
      <c r="K229" s="243">
        <v>35177</v>
      </c>
      <c r="L229" s="243">
        <f t="shared" si="30"/>
        <v>3836</v>
      </c>
      <c r="M229" s="243">
        <f t="shared" si="31"/>
        <v>113085</v>
      </c>
      <c r="N229" s="580">
        <f t="shared" si="32"/>
        <v>29.479927007299271</v>
      </c>
      <c r="P229" s="582"/>
    </row>
    <row r="230" spans="1:16" s="239" customFormat="1" ht="20.100000000000001" hidden="1" customHeight="1" outlineLevel="1">
      <c r="A230" s="401">
        <f t="shared" si="33"/>
        <v>275.01</v>
      </c>
      <c r="B230" s="241" t="s">
        <v>558</v>
      </c>
      <c r="C230" s="372">
        <f t="shared" si="34"/>
        <v>276</v>
      </c>
      <c r="D230" s="242">
        <v>646</v>
      </c>
      <c r="E230" s="242">
        <v>18728</v>
      </c>
      <c r="F230" s="242">
        <v>1723</v>
      </c>
      <c r="G230" s="242">
        <v>50610</v>
      </c>
      <c r="H230" s="242">
        <v>97</v>
      </c>
      <c r="I230" s="242">
        <v>2869</v>
      </c>
      <c r="J230" s="242">
        <v>1078</v>
      </c>
      <c r="K230" s="243">
        <v>32154</v>
      </c>
      <c r="L230" s="243">
        <f t="shared" si="30"/>
        <v>3544</v>
      </c>
      <c r="M230" s="243">
        <f t="shared" si="31"/>
        <v>104361</v>
      </c>
      <c r="N230" s="580">
        <f t="shared" si="32"/>
        <v>29.447234762979683</v>
      </c>
      <c r="P230" s="582"/>
    </row>
    <row r="231" spans="1:16" s="441" customFormat="1" ht="20.100000000000001" hidden="1" customHeight="1" outlineLevel="1">
      <c r="A231" s="401">
        <f t="shared" si="33"/>
        <v>276.01</v>
      </c>
      <c r="B231" s="241" t="s">
        <v>558</v>
      </c>
      <c r="C231" s="372">
        <f t="shared" si="34"/>
        <v>277</v>
      </c>
      <c r="D231" s="242">
        <v>535</v>
      </c>
      <c r="E231" s="242">
        <v>15502</v>
      </c>
      <c r="F231" s="242">
        <v>1654</v>
      </c>
      <c r="G231" s="242">
        <v>48859</v>
      </c>
      <c r="H231" s="242">
        <v>89</v>
      </c>
      <c r="I231" s="242">
        <v>2661</v>
      </c>
      <c r="J231" s="242">
        <v>1074</v>
      </c>
      <c r="K231" s="243">
        <v>31902</v>
      </c>
      <c r="L231" s="243">
        <f t="shared" si="30"/>
        <v>3352</v>
      </c>
      <c r="M231" s="243">
        <f t="shared" si="31"/>
        <v>98924</v>
      </c>
      <c r="N231" s="580">
        <f t="shared" si="32"/>
        <v>29.511933174224342</v>
      </c>
      <c r="P231" s="582"/>
    </row>
    <row r="232" spans="1:16" s="239" customFormat="1" ht="20.100000000000001" hidden="1" customHeight="1" outlineLevel="1">
      <c r="A232" s="401">
        <f t="shared" si="33"/>
        <v>277.01</v>
      </c>
      <c r="B232" s="241" t="s">
        <v>558</v>
      </c>
      <c r="C232" s="372">
        <f t="shared" si="34"/>
        <v>278</v>
      </c>
      <c r="D232" s="242">
        <v>667</v>
      </c>
      <c r="E232" s="242">
        <v>19364</v>
      </c>
      <c r="F232" s="242">
        <v>1949</v>
      </c>
      <c r="G232" s="242">
        <v>57826</v>
      </c>
      <c r="H232" s="242">
        <v>125</v>
      </c>
      <c r="I232" s="242">
        <v>3677</v>
      </c>
      <c r="J232" s="242">
        <v>1065</v>
      </c>
      <c r="K232" s="243">
        <v>31642</v>
      </c>
      <c r="L232" s="243">
        <f t="shared" si="30"/>
        <v>3806</v>
      </c>
      <c r="M232" s="243">
        <f t="shared" si="31"/>
        <v>112509</v>
      </c>
      <c r="N232" s="580">
        <f t="shared" si="32"/>
        <v>29.560956384655807</v>
      </c>
      <c r="P232" s="582"/>
    </row>
    <row r="233" spans="1:16" s="239" customFormat="1" ht="20.100000000000001" hidden="1" customHeight="1" outlineLevel="1">
      <c r="A233" s="401">
        <f t="shared" si="33"/>
        <v>278.01</v>
      </c>
      <c r="B233" s="241" t="s">
        <v>558</v>
      </c>
      <c r="C233" s="372">
        <f t="shared" si="34"/>
        <v>279</v>
      </c>
      <c r="D233" s="242">
        <v>534</v>
      </c>
      <c r="E233" s="242">
        <v>15535</v>
      </c>
      <c r="F233" s="242">
        <v>1573</v>
      </c>
      <c r="G233" s="242">
        <v>46536</v>
      </c>
      <c r="H233" s="242">
        <v>86</v>
      </c>
      <c r="I233" s="242">
        <v>2450</v>
      </c>
      <c r="J233" s="242">
        <v>970</v>
      </c>
      <c r="K233" s="243">
        <v>28885</v>
      </c>
      <c r="L233" s="243">
        <f t="shared" si="30"/>
        <v>3163</v>
      </c>
      <c r="M233" s="243">
        <f t="shared" si="31"/>
        <v>93406</v>
      </c>
      <c r="N233" s="580">
        <f t="shared" si="32"/>
        <v>29.530825165981664</v>
      </c>
      <c r="P233" s="582"/>
    </row>
    <row r="234" spans="1:16" s="239" customFormat="1" ht="20.100000000000001" hidden="1" customHeight="1" outlineLevel="1">
      <c r="A234" s="401">
        <f t="shared" si="33"/>
        <v>279.01</v>
      </c>
      <c r="B234" s="241" t="s">
        <v>558</v>
      </c>
      <c r="C234" s="372">
        <f t="shared" si="34"/>
        <v>280</v>
      </c>
      <c r="D234" s="242">
        <v>713</v>
      </c>
      <c r="E234" s="242">
        <v>18868</v>
      </c>
      <c r="F234" s="242">
        <v>2043</v>
      </c>
      <c r="G234" s="242">
        <v>56568</v>
      </c>
      <c r="H234" s="242">
        <v>88</v>
      </c>
      <c r="I234" s="242">
        <v>2421</v>
      </c>
      <c r="J234" s="242">
        <v>1044</v>
      </c>
      <c r="K234" s="243">
        <v>30866</v>
      </c>
      <c r="L234" s="243">
        <f t="shared" si="30"/>
        <v>3888</v>
      </c>
      <c r="M234" s="243">
        <f t="shared" si="31"/>
        <v>108723</v>
      </c>
      <c r="N234" s="580">
        <f t="shared" si="32"/>
        <v>27.963734567901234</v>
      </c>
      <c r="P234" s="582"/>
    </row>
    <row r="235" spans="1:16" s="239" customFormat="1" ht="20.100000000000001" hidden="1" customHeight="1" outlineLevel="1">
      <c r="A235" s="401">
        <f t="shared" si="33"/>
        <v>280.01</v>
      </c>
      <c r="B235" s="241" t="s">
        <v>558</v>
      </c>
      <c r="C235" s="372">
        <f t="shared" si="34"/>
        <v>281</v>
      </c>
      <c r="D235" s="242">
        <v>631</v>
      </c>
      <c r="E235" s="242">
        <v>18610</v>
      </c>
      <c r="F235" s="242">
        <v>1686</v>
      </c>
      <c r="G235" s="242">
        <v>50748</v>
      </c>
      <c r="H235" s="242">
        <v>68</v>
      </c>
      <c r="I235" s="242">
        <v>1970</v>
      </c>
      <c r="J235" s="242">
        <v>1088</v>
      </c>
      <c r="K235" s="243">
        <v>32454</v>
      </c>
      <c r="L235" s="243">
        <f t="shared" si="30"/>
        <v>3473</v>
      </c>
      <c r="M235" s="243">
        <f t="shared" si="31"/>
        <v>103782</v>
      </c>
      <c r="N235" s="580">
        <f t="shared" si="32"/>
        <v>29.882522315001438</v>
      </c>
      <c r="P235" s="582"/>
    </row>
    <row r="236" spans="1:16" s="239" customFormat="1" ht="20.100000000000001" hidden="1" customHeight="1" outlineLevel="1">
      <c r="A236" s="401">
        <f t="shared" si="33"/>
        <v>281.01</v>
      </c>
      <c r="B236" s="241" t="s">
        <v>558</v>
      </c>
      <c r="C236" s="372">
        <f t="shared" si="34"/>
        <v>282</v>
      </c>
      <c r="D236" s="242">
        <v>467</v>
      </c>
      <c r="E236" s="242">
        <v>13514</v>
      </c>
      <c r="F236" s="242">
        <v>1567</v>
      </c>
      <c r="G236" s="242">
        <v>46110</v>
      </c>
      <c r="H236" s="242">
        <v>71</v>
      </c>
      <c r="I236" s="242">
        <v>2059</v>
      </c>
      <c r="J236" s="242">
        <v>1001</v>
      </c>
      <c r="K236" s="243">
        <v>29833</v>
      </c>
      <c r="L236" s="243">
        <f t="shared" si="30"/>
        <v>3106</v>
      </c>
      <c r="M236" s="243">
        <f t="shared" si="31"/>
        <v>91516</v>
      </c>
      <c r="N236" s="580">
        <f t="shared" si="32"/>
        <v>29.464262717321315</v>
      </c>
      <c r="P236" s="582"/>
    </row>
    <row r="237" spans="1:16" s="239" customFormat="1" ht="20.100000000000001" hidden="1" customHeight="1" outlineLevel="1">
      <c r="A237" s="401">
        <f t="shared" si="33"/>
        <v>282.01</v>
      </c>
      <c r="B237" s="241" t="s">
        <v>558</v>
      </c>
      <c r="C237" s="372">
        <f t="shared" si="34"/>
        <v>283</v>
      </c>
      <c r="D237" s="242">
        <v>656</v>
      </c>
      <c r="E237" s="242">
        <v>19130</v>
      </c>
      <c r="F237" s="242">
        <v>1855</v>
      </c>
      <c r="G237" s="242">
        <v>54524</v>
      </c>
      <c r="H237" s="242">
        <v>74</v>
      </c>
      <c r="I237" s="242">
        <v>2137</v>
      </c>
      <c r="J237" s="242">
        <v>953</v>
      </c>
      <c r="K237" s="243">
        <v>28301</v>
      </c>
      <c r="L237" s="243">
        <f t="shared" si="30"/>
        <v>3538</v>
      </c>
      <c r="M237" s="243">
        <f t="shared" si="31"/>
        <v>104092</v>
      </c>
      <c r="N237" s="580">
        <f t="shared" si="32"/>
        <v>29.421141888072356</v>
      </c>
      <c r="P237" s="582"/>
    </row>
    <row r="238" spans="1:16" s="239" customFormat="1" ht="20.100000000000001" hidden="1" customHeight="1" outlineLevel="1">
      <c r="A238" s="401">
        <f>+C237+0.01</f>
        <v>283.01</v>
      </c>
      <c r="B238" s="241" t="s">
        <v>558</v>
      </c>
      <c r="C238" s="372">
        <f>+C237+1</f>
        <v>284</v>
      </c>
      <c r="D238" s="242">
        <v>797</v>
      </c>
      <c r="E238" s="242">
        <v>23267</v>
      </c>
      <c r="F238" s="242">
        <v>1968</v>
      </c>
      <c r="G238" s="242">
        <v>58072</v>
      </c>
      <c r="H238" s="242">
        <v>68</v>
      </c>
      <c r="I238" s="242">
        <v>1988</v>
      </c>
      <c r="J238" s="242">
        <v>1004</v>
      </c>
      <c r="K238" s="243">
        <v>29930</v>
      </c>
      <c r="L238" s="243">
        <f t="shared" si="30"/>
        <v>3837</v>
      </c>
      <c r="M238" s="243">
        <f t="shared" si="31"/>
        <v>113257</v>
      </c>
      <c r="N238" s="580">
        <f t="shared" si="32"/>
        <v>29.517070628094867</v>
      </c>
      <c r="P238" s="582"/>
    </row>
    <row r="239" spans="1:16" s="239" customFormat="1" ht="20.100000000000001" hidden="1" customHeight="1" outlineLevel="1">
      <c r="A239" s="401">
        <f t="shared" si="33"/>
        <v>284.01</v>
      </c>
      <c r="B239" s="241" t="s">
        <v>558</v>
      </c>
      <c r="C239" s="372">
        <f t="shared" si="34"/>
        <v>285</v>
      </c>
      <c r="D239" s="242">
        <v>557</v>
      </c>
      <c r="E239" s="242">
        <v>16189</v>
      </c>
      <c r="F239" s="242">
        <v>1466</v>
      </c>
      <c r="G239" s="242">
        <v>43041</v>
      </c>
      <c r="H239" s="242">
        <v>68</v>
      </c>
      <c r="I239" s="242">
        <v>1987</v>
      </c>
      <c r="J239" s="242">
        <v>947</v>
      </c>
      <c r="K239" s="243">
        <v>28209</v>
      </c>
      <c r="L239" s="243">
        <f t="shared" si="30"/>
        <v>3038</v>
      </c>
      <c r="M239" s="243">
        <f t="shared" si="31"/>
        <v>89426</v>
      </c>
      <c r="N239" s="580">
        <f t="shared" si="32"/>
        <v>29.435813034891375</v>
      </c>
      <c r="P239" s="582"/>
    </row>
    <row r="240" spans="1:16" s="239" customFormat="1" ht="20.100000000000001" hidden="1" customHeight="1" outlineLevel="1">
      <c r="A240" s="401">
        <f t="shared" si="33"/>
        <v>285.01</v>
      </c>
      <c r="B240" s="241" t="s">
        <v>558</v>
      </c>
      <c r="C240" s="372">
        <f t="shared" si="34"/>
        <v>286</v>
      </c>
      <c r="D240" s="242">
        <v>746</v>
      </c>
      <c r="E240" s="242">
        <v>21728</v>
      </c>
      <c r="F240" s="242">
        <v>2082</v>
      </c>
      <c r="G240" s="242">
        <v>61451</v>
      </c>
      <c r="H240" s="242">
        <v>69</v>
      </c>
      <c r="I240" s="242">
        <v>1984</v>
      </c>
      <c r="J240" s="242">
        <v>1025</v>
      </c>
      <c r="K240" s="243">
        <v>30352</v>
      </c>
      <c r="L240" s="243">
        <f t="shared" si="30"/>
        <v>3922</v>
      </c>
      <c r="M240" s="243">
        <f t="shared" si="31"/>
        <v>115515</v>
      </c>
      <c r="N240" s="580">
        <f t="shared" si="32"/>
        <v>29.45308516063233</v>
      </c>
      <c r="P240" s="582"/>
    </row>
    <row r="241" spans="1:16" s="239" customFormat="1" ht="20.100000000000001" hidden="1" customHeight="1" outlineLevel="1">
      <c r="A241" s="401">
        <f t="shared" si="33"/>
        <v>286.01</v>
      </c>
      <c r="B241" s="241" t="s">
        <v>558</v>
      </c>
      <c r="C241" s="372">
        <f t="shared" si="34"/>
        <v>287</v>
      </c>
      <c r="D241" s="242">
        <v>577</v>
      </c>
      <c r="E241" s="242">
        <v>16785</v>
      </c>
      <c r="F241" s="242">
        <v>1573</v>
      </c>
      <c r="G241" s="242">
        <v>46544</v>
      </c>
      <c r="H241" s="242">
        <v>84</v>
      </c>
      <c r="I241" s="242">
        <v>2441</v>
      </c>
      <c r="J241" s="242">
        <v>1080</v>
      </c>
      <c r="K241" s="243">
        <v>32080</v>
      </c>
      <c r="L241" s="243">
        <f t="shared" si="30"/>
        <v>3314</v>
      </c>
      <c r="M241" s="243">
        <f t="shared" si="31"/>
        <v>97850</v>
      </c>
      <c r="N241" s="580">
        <f t="shared" si="32"/>
        <v>29.526252263126132</v>
      </c>
      <c r="P241" s="582"/>
    </row>
    <row r="242" spans="1:16" s="441" customFormat="1" ht="20.100000000000001" hidden="1" customHeight="1" outlineLevel="1">
      <c r="A242" s="401">
        <f t="shared" si="33"/>
        <v>287.01</v>
      </c>
      <c r="B242" s="241" t="s">
        <v>558</v>
      </c>
      <c r="C242" s="372">
        <f t="shared" si="34"/>
        <v>288</v>
      </c>
      <c r="D242" s="242">
        <v>466</v>
      </c>
      <c r="E242" s="242">
        <v>13592</v>
      </c>
      <c r="F242" s="242">
        <v>1360</v>
      </c>
      <c r="G242" s="242">
        <v>39977</v>
      </c>
      <c r="H242" s="242">
        <v>50</v>
      </c>
      <c r="I242" s="242">
        <v>1431</v>
      </c>
      <c r="J242" s="242">
        <v>945</v>
      </c>
      <c r="K242" s="243">
        <v>28100</v>
      </c>
      <c r="L242" s="243">
        <f t="shared" si="30"/>
        <v>2821</v>
      </c>
      <c r="M242" s="243">
        <f t="shared" si="31"/>
        <v>83100</v>
      </c>
      <c r="N242" s="580">
        <f t="shared" si="32"/>
        <v>29.457639135058489</v>
      </c>
      <c r="P242" s="582"/>
    </row>
    <row r="243" spans="1:16" s="441" customFormat="1" ht="20.100000000000001" hidden="1" customHeight="1" outlineLevel="1">
      <c r="A243" s="401">
        <f t="shared" si="33"/>
        <v>288.01</v>
      </c>
      <c r="B243" s="241" t="s">
        <v>558</v>
      </c>
      <c r="C243" s="372">
        <f t="shared" si="34"/>
        <v>289</v>
      </c>
      <c r="D243" s="242">
        <v>592</v>
      </c>
      <c r="E243" s="242">
        <v>17288</v>
      </c>
      <c r="F243" s="242">
        <v>1833</v>
      </c>
      <c r="G243" s="242">
        <v>54431</v>
      </c>
      <c r="H243" s="242">
        <v>70</v>
      </c>
      <c r="I243" s="242">
        <v>1997</v>
      </c>
      <c r="J243" s="242">
        <v>1007</v>
      </c>
      <c r="K243" s="243">
        <v>29954</v>
      </c>
      <c r="L243" s="243">
        <f t="shared" si="30"/>
        <v>3502</v>
      </c>
      <c r="M243" s="243">
        <f t="shared" si="31"/>
        <v>103670</v>
      </c>
      <c r="N243" s="580">
        <f t="shared" si="32"/>
        <v>29.603083952027411</v>
      </c>
      <c r="P243" s="582"/>
    </row>
    <row r="244" spans="1:16" s="441" customFormat="1" ht="20.100000000000001" hidden="1" customHeight="1" outlineLevel="1">
      <c r="A244" s="401">
        <f t="shared" si="33"/>
        <v>289.01</v>
      </c>
      <c r="B244" s="241" t="s">
        <v>558</v>
      </c>
      <c r="C244" s="372">
        <f t="shared" si="34"/>
        <v>290</v>
      </c>
      <c r="D244" s="242">
        <v>607</v>
      </c>
      <c r="E244" s="242">
        <v>17754</v>
      </c>
      <c r="F244" s="242">
        <v>1559</v>
      </c>
      <c r="G244" s="242">
        <v>45916</v>
      </c>
      <c r="H244" s="242">
        <v>70</v>
      </c>
      <c r="I244" s="242">
        <v>2031</v>
      </c>
      <c r="J244" s="242">
        <v>935</v>
      </c>
      <c r="K244" s="243">
        <v>27905</v>
      </c>
      <c r="L244" s="243">
        <f t="shared" si="30"/>
        <v>3171</v>
      </c>
      <c r="M244" s="243">
        <f t="shared" si="31"/>
        <v>93606</v>
      </c>
      <c r="N244" s="580">
        <f t="shared" si="32"/>
        <v>29.519394512771996</v>
      </c>
      <c r="P244" s="582"/>
    </row>
    <row r="245" spans="1:16" s="239" customFormat="1" ht="20.100000000000001" customHeight="1" collapsed="1">
      <c r="A245" s="401">
        <v>290.01</v>
      </c>
      <c r="B245" s="241" t="s">
        <v>558</v>
      </c>
      <c r="C245" s="372">
        <v>320</v>
      </c>
      <c r="D245" s="242">
        <f>SUM(D246:D275)</f>
        <v>16997</v>
      </c>
      <c r="E245" s="242">
        <f t="shared" ref="E245:K245" si="36">SUM(E246:E275)</f>
        <v>487481</v>
      </c>
      <c r="F245" s="242">
        <f t="shared" si="36"/>
        <v>43440</v>
      </c>
      <c r="G245" s="242">
        <f t="shared" si="36"/>
        <v>1272593</v>
      </c>
      <c r="H245" s="242">
        <f t="shared" si="36"/>
        <v>1526</v>
      </c>
      <c r="I245" s="242">
        <f t="shared" si="36"/>
        <v>44255</v>
      </c>
      <c r="J245" s="242">
        <f t="shared" si="36"/>
        <v>21185</v>
      </c>
      <c r="K245" s="243">
        <f t="shared" si="36"/>
        <v>630111</v>
      </c>
      <c r="L245" s="243">
        <f t="shared" si="30"/>
        <v>83148</v>
      </c>
      <c r="M245" s="243">
        <f t="shared" si="31"/>
        <v>2434440</v>
      </c>
      <c r="N245" s="580">
        <f t="shared" si="32"/>
        <v>29.278395150815413</v>
      </c>
      <c r="P245" s="582"/>
    </row>
    <row r="246" spans="1:16" s="239" customFormat="1" ht="20.100000000000001" hidden="1" customHeight="1" outlineLevel="1">
      <c r="A246" s="401">
        <f>+C244+0.01</f>
        <v>290.01</v>
      </c>
      <c r="B246" s="241" t="s">
        <v>558</v>
      </c>
      <c r="C246" s="372">
        <f>+C244+1</f>
        <v>291</v>
      </c>
      <c r="D246" s="242">
        <v>536</v>
      </c>
      <c r="E246" s="242">
        <v>15793</v>
      </c>
      <c r="F246" s="242">
        <v>1566</v>
      </c>
      <c r="G246" s="242">
        <v>46079</v>
      </c>
      <c r="H246" s="242">
        <v>65</v>
      </c>
      <c r="I246" s="242">
        <v>1912</v>
      </c>
      <c r="J246" s="242">
        <v>902</v>
      </c>
      <c r="K246" s="243">
        <v>26818</v>
      </c>
      <c r="L246" s="243">
        <f t="shared" si="30"/>
        <v>3069</v>
      </c>
      <c r="M246" s="243">
        <f t="shared" si="31"/>
        <v>90602</v>
      </c>
      <c r="N246" s="580">
        <f t="shared" si="32"/>
        <v>29.521668295861843</v>
      </c>
      <c r="P246" s="582"/>
    </row>
    <row r="247" spans="1:16" s="239" customFormat="1" ht="20.100000000000001" hidden="1" customHeight="1" outlineLevel="1">
      <c r="A247" s="401">
        <f>+C246+0.01</f>
        <v>291.01</v>
      </c>
      <c r="B247" s="241" t="s">
        <v>558</v>
      </c>
      <c r="C247" s="372">
        <f>+C246+1</f>
        <v>292</v>
      </c>
      <c r="D247" s="242">
        <v>686</v>
      </c>
      <c r="E247" s="242">
        <v>20405</v>
      </c>
      <c r="F247" s="242">
        <v>1714</v>
      </c>
      <c r="G247" s="242">
        <v>50234</v>
      </c>
      <c r="H247" s="242">
        <v>54</v>
      </c>
      <c r="I247" s="242">
        <v>1575</v>
      </c>
      <c r="J247" s="242">
        <v>888</v>
      </c>
      <c r="K247" s="243">
        <v>26298</v>
      </c>
      <c r="L247" s="243">
        <f t="shared" si="30"/>
        <v>3342</v>
      </c>
      <c r="M247" s="243">
        <f t="shared" si="31"/>
        <v>98512</v>
      </c>
      <c r="N247" s="580">
        <f t="shared" si="32"/>
        <v>29.476959904248954</v>
      </c>
      <c r="P247" s="582"/>
    </row>
    <row r="248" spans="1:16" s="239" customFormat="1" ht="20.100000000000001" hidden="1" customHeight="1" outlineLevel="1">
      <c r="A248" s="401">
        <f t="shared" si="33"/>
        <v>292.01</v>
      </c>
      <c r="B248" s="241" t="s">
        <v>558</v>
      </c>
      <c r="C248" s="372">
        <f t="shared" si="34"/>
        <v>293</v>
      </c>
      <c r="D248" s="242">
        <v>514</v>
      </c>
      <c r="E248" s="242">
        <v>15100</v>
      </c>
      <c r="F248" s="242">
        <v>1364</v>
      </c>
      <c r="G248" s="242">
        <v>40059</v>
      </c>
      <c r="H248" s="242">
        <v>55</v>
      </c>
      <c r="I248" s="242">
        <v>1606</v>
      </c>
      <c r="J248" s="242">
        <v>837</v>
      </c>
      <c r="K248" s="243">
        <v>24902</v>
      </c>
      <c r="L248" s="243">
        <f t="shared" si="30"/>
        <v>2770</v>
      </c>
      <c r="M248" s="243">
        <f t="shared" si="31"/>
        <v>81667</v>
      </c>
      <c r="N248" s="580">
        <f t="shared" si="32"/>
        <v>29.482671480144404</v>
      </c>
      <c r="P248" s="582"/>
    </row>
    <row r="249" spans="1:16" s="239" customFormat="1" ht="20.100000000000001" hidden="1" customHeight="1" outlineLevel="1">
      <c r="A249" s="401">
        <f t="shared" si="33"/>
        <v>293.01</v>
      </c>
      <c r="B249" s="241" t="s">
        <v>558</v>
      </c>
      <c r="C249" s="372">
        <f t="shared" si="34"/>
        <v>294</v>
      </c>
      <c r="D249" s="242">
        <v>711</v>
      </c>
      <c r="E249" s="242">
        <v>20477</v>
      </c>
      <c r="F249" s="242">
        <v>1820</v>
      </c>
      <c r="G249" s="242">
        <v>53337</v>
      </c>
      <c r="H249" s="242">
        <v>66</v>
      </c>
      <c r="I249" s="242">
        <v>1980</v>
      </c>
      <c r="J249" s="242">
        <v>943</v>
      </c>
      <c r="K249" s="243">
        <v>28171</v>
      </c>
      <c r="L249" s="243">
        <f t="shared" si="30"/>
        <v>3540</v>
      </c>
      <c r="M249" s="243">
        <f t="shared" si="31"/>
        <v>103965</v>
      </c>
      <c r="N249" s="580">
        <f t="shared" si="32"/>
        <v>29.368644067796609</v>
      </c>
      <c r="P249" s="582"/>
    </row>
    <row r="250" spans="1:16" s="239" customFormat="1" ht="20.100000000000001" hidden="1" customHeight="1" outlineLevel="1">
      <c r="A250" s="401">
        <f t="shared" si="33"/>
        <v>294.01</v>
      </c>
      <c r="B250" s="241" t="s">
        <v>558</v>
      </c>
      <c r="C250" s="372">
        <f t="shared" si="34"/>
        <v>295</v>
      </c>
      <c r="D250" s="242">
        <v>439</v>
      </c>
      <c r="E250" s="242">
        <v>12845</v>
      </c>
      <c r="F250" s="242">
        <v>1271</v>
      </c>
      <c r="G250" s="242">
        <v>37663</v>
      </c>
      <c r="H250" s="242">
        <v>56</v>
      </c>
      <c r="I250" s="242">
        <v>1546</v>
      </c>
      <c r="J250" s="242">
        <v>936</v>
      </c>
      <c r="K250" s="243">
        <v>27905</v>
      </c>
      <c r="L250" s="243">
        <f t="shared" si="30"/>
        <v>2702</v>
      </c>
      <c r="M250" s="243">
        <f t="shared" si="31"/>
        <v>79959</v>
      </c>
      <c r="N250" s="580">
        <f t="shared" si="32"/>
        <v>29.592524056254625</v>
      </c>
      <c r="P250" s="582"/>
    </row>
    <row r="251" spans="1:16" s="239" customFormat="1" ht="20.100000000000001" hidden="1" customHeight="1" outlineLevel="1">
      <c r="A251" s="401">
        <f t="shared" si="33"/>
        <v>295.01</v>
      </c>
      <c r="B251" s="241" t="s">
        <v>558</v>
      </c>
      <c r="C251" s="372">
        <f t="shared" si="34"/>
        <v>296</v>
      </c>
      <c r="D251" s="242">
        <v>470</v>
      </c>
      <c r="E251" s="242">
        <v>13571</v>
      </c>
      <c r="F251" s="242">
        <v>1257</v>
      </c>
      <c r="G251" s="242">
        <v>36910</v>
      </c>
      <c r="H251" s="242">
        <v>53</v>
      </c>
      <c r="I251" s="242">
        <v>1519</v>
      </c>
      <c r="J251" s="242">
        <v>959</v>
      </c>
      <c r="K251" s="243">
        <v>28507</v>
      </c>
      <c r="L251" s="243">
        <f t="shared" si="30"/>
        <v>2739</v>
      </c>
      <c r="M251" s="243">
        <f t="shared" si="31"/>
        <v>80507</v>
      </c>
      <c r="N251" s="580">
        <f t="shared" si="32"/>
        <v>29.392844103687477</v>
      </c>
      <c r="P251" s="582"/>
    </row>
    <row r="252" spans="1:16" s="239" customFormat="1" ht="20.100000000000001" hidden="1" customHeight="1" outlineLevel="1">
      <c r="A252" s="401">
        <f t="shared" si="33"/>
        <v>296.01</v>
      </c>
      <c r="B252" s="241" t="s">
        <v>558</v>
      </c>
      <c r="C252" s="372">
        <f t="shared" si="34"/>
        <v>297</v>
      </c>
      <c r="D252" s="242">
        <v>609</v>
      </c>
      <c r="E252" s="242">
        <v>16745</v>
      </c>
      <c r="F252" s="242">
        <v>1505</v>
      </c>
      <c r="G252" s="242">
        <v>42907</v>
      </c>
      <c r="H252" s="242">
        <v>62</v>
      </c>
      <c r="I252" s="242">
        <v>1847</v>
      </c>
      <c r="J252" s="242">
        <v>881</v>
      </c>
      <c r="K252" s="243">
        <v>26072</v>
      </c>
      <c r="L252" s="243">
        <f t="shared" si="30"/>
        <v>3057</v>
      </c>
      <c r="M252" s="243">
        <f t="shared" si="31"/>
        <v>87571</v>
      </c>
      <c r="N252" s="580">
        <f t="shared" si="32"/>
        <v>28.646058227019953</v>
      </c>
      <c r="P252" s="582"/>
    </row>
    <row r="253" spans="1:16" s="239" customFormat="1" ht="20.100000000000001" hidden="1" customHeight="1" outlineLevel="1">
      <c r="A253" s="401">
        <f t="shared" si="33"/>
        <v>297.01</v>
      </c>
      <c r="B253" s="241" t="s">
        <v>558</v>
      </c>
      <c r="C253" s="372">
        <f t="shared" si="34"/>
        <v>298</v>
      </c>
      <c r="D253" s="242">
        <v>574</v>
      </c>
      <c r="E253" s="242">
        <v>16460</v>
      </c>
      <c r="F253" s="242">
        <v>1450</v>
      </c>
      <c r="G253" s="242">
        <v>41992</v>
      </c>
      <c r="H253" s="242">
        <v>41</v>
      </c>
      <c r="I253" s="242">
        <v>1193</v>
      </c>
      <c r="J253" s="242">
        <v>949</v>
      </c>
      <c r="K253" s="243">
        <v>28266</v>
      </c>
      <c r="L253" s="243">
        <f t="shared" si="30"/>
        <v>3014</v>
      </c>
      <c r="M253" s="243">
        <f t="shared" si="31"/>
        <v>87911</v>
      </c>
      <c r="N253" s="580">
        <f t="shared" si="32"/>
        <v>29.167551426675516</v>
      </c>
      <c r="P253" s="582"/>
    </row>
    <row r="254" spans="1:16" s="239" customFormat="1" ht="20.100000000000001" hidden="1" customHeight="1" outlineLevel="1">
      <c r="A254" s="401">
        <f>+C253+0.01</f>
        <v>298.01</v>
      </c>
      <c r="B254" s="241" t="s">
        <v>558</v>
      </c>
      <c r="C254" s="372">
        <f>+C253+1</f>
        <v>299</v>
      </c>
      <c r="D254" s="242">
        <v>461</v>
      </c>
      <c r="E254" s="242">
        <v>13436</v>
      </c>
      <c r="F254" s="242">
        <v>1220</v>
      </c>
      <c r="G254" s="242">
        <v>35582</v>
      </c>
      <c r="H254" s="242">
        <v>56</v>
      </c>
      <c r="I254" s="242">
        <v>1631</v>
      </c>
      <c r="J254" s="242">
        <v>830</v>
      </c>
      <c r="K254" s="243">
        <v>24458</v>
      </c>
      <c r="L254" s="243">
        <f t="shared" si="30"/>
        <v>2567</v>
      </c>
      <c r="M254" s="243">
        <f t="shared" si="31"/>
        <v>75107</v>
      </c>
      <c r="N254" s="580">
        <f t="shared" si="32"/>
        <v>29.258667705492794</v>
      </c>
      <c r="P254" s="582"/>
    </row>
    <row r="255" spans="1:16" s="239" customFormat="1" ht="20.100000000000001" hidden="1" customHeight="1" outlineLevel="1">
      <c r="A255" s="401">
        <f t="shared" si="33"/>
        <v>299.01</v>
      </c>
      <c r="B255" s="241" t="s">
        <v>558</v>
      </c>
      <c r="C255" s="372">
        <f t="shared" si="34"/>
        <v>300</v>
      </c>
      <c r="D255" s="242">
        <v>1580</v>
      </c>
      <c r="E255" s="242">
        <v>45885</v>
      </c>
      <c r="F255" s="242">
        <v>4193</v>
      </c>
      <c r="G255" s="242">
        <v>123100</v>
      </c>
      <c r="H255" s="242">
        <v>181</v>
      </c>
      <c r="I255" s="242">
        <v>5319</v>
      </c>
      <c r="J255" s="242">
        <v>1067</v>
      </c>
      <c r="K255" s="243">
        <v>31646</v>
      </c>
      <c r="L255" s="243">
        <f t="shared" si="30"/>
        <v>7021</v>
      </c>
      <c r="M255" s="243">
        <f t="shared" si="31"/>
        <v>205950</v>
      </c>
      <c r="N255" s="580">
        <f t="shared" si="32"/>
        <v>29.333428286568864</v>
      </c>
      <c r="P255" s="582"/>
    </row>
    <row r="256" spans="1:16" s="239" customFormat="1" ht="20.100000000000001" hidden="1" customHeight="1" outlineLevel="1">
      <c r="A256" s="401">
        <f t="shared" si="33"/>
        <v>300.01</v>
      </c>
      <c r="B256" s="241" t="s">
        <v>558</v>
      </c>
      <c r="C256" s="372">
        <f t="shared" si="34"/>
        <v>301</v>
      </c>
      <c r="D256" s="242">
        <v>512</v>
      </c>
      <c r="E256" s="242">
        <v>14928</v>
      </c>
      <c r="F256" s="242">
        <v>1288</v>
      </c>
      <c r="G256" s="242">
        <v>38043</v>
      </c>
      <c r="H256" s="242">
        <v>43</v>
      </c>
      <c r="I256" s="242">
        <v>1281</v>
      </c>
      <c r="J256" s="242">
        <v>780</v>
      </c>
      <c r="K256" s="243">
        <v>23226</v>
      </c>
      <c r="L256" s="243">
        <f t="shared" si="30"/>
        <v>2623</v>
      </c>
      <c r="M256" s="243">
        <f t="shared" si="31"/>
        <v>77478</v>
      </c>
      <c r="N256" s="580">
        <f t="shared" si="32"/>
        <v>29.537933663743804</v>
      </c>
      <c r="P256" s="582"/>
    </row>
    <row r="257" spans="1:16" s="441" customFormat="1" ht="20.100000000000001" hidden="1" customHeight="1" outlineLevel="1">
      <c r="A257" s="401">
        <f t="shared" si="33"/>
        <v>301.01</v>
      </c>
      <c r="B257" s="241" t="s">
        <v>558</v>
      </c>
      <c r="C257" s="372">
        <f t="shared" si="34"/>
        <v>302</v>
      </c>
      <c r="D257" s="242">
        <v>507</v>
      </c>
      <c r="E257" s="242">
        <v>14777</v>
      </c>
      <c r="F257" s="242">
        <v>1346</v>
      </c>
      <c r="G257" s="242">
        <v>39481</v>
      </c>
      <c r="H257" s="242">
        <v>61</v>
      </c>
      <c r="I257" s="242">
        <v>1783</v>
      </c>
      <c r="J257" s="242">
        <v>762</v>
      </c>
      <c r="K257" s="243">
        <v>22720</v>
      </c>
      <c r="L257" s="243">
        <f t="shared" si="30"/>
        <v>2676</v>
      </c>
      <c r="M257" s="243">
        <f t="shared" si="31"/>
        <v>78761</v>
      </c>
      <c r="N257" s="580">
        <f t="shared" si="32"/>
        <v>29.432361733931241</v>
      </c>
      <c r="P257" s="582"/>
    </row>
    <row r="258" spans="1:16" s="441" customFormat="1" ht="20.100000000000001" hidden="1" customHeight="1" outlineLevel="1">
      <c r="A258" s="401">
        <f t="shared" si="33"/>
        <v>302.01</v>
      </c>
      <c r="B258" s="241" t="s">
        <v>558</v>
      </c>
      <c r="C258" s="372">
        <f t="shared" si="34"/>
        <v>303</v>
      </c>
      <c r="D258" s="242">
        <v>421</v>
      </c>
      <c r="E258" s="242">
        <v>12206</v>
      </c>
      <c r="F258" s="242">
        <v>1154</v>
      </c>
      <c r="G258" s="242">
        <v>33888</v>
      </c>
      <c r="H258" s="242">
        <v>45</v>
      </c>
      <c r="I258" s="242">
        <v>1329</v>
      </c>
      <c r="J258" s="242">
        <v>777</v>
      </c>
      <c r="K258" s="243">
        <v>23102</v>
      </c>
      <c r="L258" s="243">
        <f t="shared" si="30"/>
        <v>2397</v>
      </c>
      <c r="M258" s="243">
        <f t="shared" si="31"/>
        <v>70525</v>
      </c>
      <c r="N258" s="580">
        <f t="shared" si="32"/>
        <v>29.422194409678767</v>
      </c>
      <c r="P258" s="582"/>
    </row>
    <row r="259" spans="1:16" s="239" customFormat="1" ht="20.100000000000001" hidden="1" customHeight="1" outlineLevel="1">
      <c r="A259" s="401">
        <f t="shared" si="33"/>
        <v>303.01</v>
      </c>
      <c r="B259" s="241" t="s">
        <v>558</v>
      </c>
      <c r="C259" s="372">
        <f t="shared" si="34"/>
        <v>304</v>
      </c>
      <c r="D259" s="242">
        <v>568</v>
      </c>
      <c r="E259" s="242">
        <v>16235</v>
      </c>
      <c r="F259" s="242">
        <v>1350</v>
      </c>
      <c r="G259" s="242">
        <v>39073</v>
      </c>
      <c r="H259" s="242">
        <v>47</v>
      </c>
      <c r="I259" s="242">
        <v>1367</v>
      </c>
      <c r="J259" s="242">
        <v>730</v>
      </c>
      <c r="K259" s="243">
        <v>21767</v>
      </c>
      <c r="L259" s="243">
        <f t="shared" si="30"/>
        <v>2695</v>
      </c>
      <c r="M259" s="243">
        <f t="shared" si="31"/>
        <v>78442</v>
      </c>
      <c r="N259" s="580">
        <f t="shared" si="32"/>
        <v>29.106493506493507</v>
      </c>
      <c r="P259" s="582"/>
    </row>
    <row r="260" spans="1:16" s="239" customFormat="1" ht="20.100000000000001" hidden="1" customHeight="1" outlineLevel="1">
      <c r="A260" s="401">
        <f t="shared" si="33"/>
        <v>304.01</v>
      </c>
      <c r="B260" s="241" t="s">
        <v>558</v>
      </c>
      <c r="C260" s="372">
        <f t="shared" si="34"/>
        <v>305</v>
      </c>
      <c r="D260" s="242">
        <v>547</v>
      </c>
      <c r="E260" s="242">
        <v>15622</v>
      </c>
      <c r="F260" s="242">
        <v>1450</v>
      </c>
      <c r="G260" s="242">
        <v>42685</v>
      </c>
      <c r="H260" s="242">
        <v>36</v>
      </c>
      <c r="I260" s="242">
        <v>1067</v>
      </c>
      <c r="J260" s="242">
        <v>666</v>
      </c>
      <c r="K260" s="243">
        <v>19763</v>
      </c>
      <c r="L260" s="243">
        <f t="shared" si="30"/>
        <v>2699</v>
      </c>
      <c r="M260" s="243">
        <f t="shared" si="31"/>
        <v>79137</v>
      </c>
      <c r="N260" s="580">
        <f t="shared" si="32"/>
        <v>29.320859577621341</v>
      </c>
      <c r="P260" s="582"/>
    </row>
    <row r="261" spans="1:16" s="239" customFormat="1" ht="20.100000000000001" hidden="1" customHeight="1" outlineLevel="1">
      <c r="A261" s="401">
        <f t="shared" si="33"/>
        <v>305.01</v>
      </c>
      <c r="B261" s="241" t="s">
        <v>558</v>
      </c>
      <c r="C261" s="372">
        <f t="shared" si="34"/>
        <v>306</v>
      </c>
      <c r="D261" s="242">
        <v>513</v>
      </c>
      <c r="E261" s="242">
        <v>14969</v>
      </c>
      <c r="F261" s="242">
        <v>1310</v>
      </c>
      <c r="G261" s="242">
        <v>38881</v>
      </c>
      <c r="H261" s="242">
        <v>38</v>
      </c>
      <c r="I261" s="242">
        <v>1122</v>
      </c>
      <c r="J261" s="242">
        <v>652</v>
      </c>
      <c r="K261" s="243">
        <v>19372</v>
      </c>
      <c r="L261" s="243">
        <f t="shared" si="30"/>
        <v>2513</v>
      </c>
      <c r="M261" s="243">
        <f t="shared" si="31"/>
        <v>74344</v>
      </c>
      <c r="N261" s="580">
        <f t="shared" si="32"/>
        <v>29.583764424990051</v>
      </c>
      <c r="P261" s="582"/>
    </row>
    <row r="262" spans="1:16" s="239" customFormat="1" ht="20.100000000000001" hidden="1" customHeight="1" outlineLevel="1">
      <c r="A262" s="401">
        <f t="shared" si="33"/>
        <v>306.01</v>
      </c>
      <c r="B262" s="241" t="s">
        <v>558</v>
      </c>
      <c r="C262" s="372">
        <f t="shared" si="34"/>
        <v>307</v>
      </c>
      <c r="D262" s="242">
        <v>495</v>
      </c>
      <c r="E262" s="242">
        <v>14483</v>
      </c>
      <c r="F262" s="242">
        <v>1183</v>
      </c>
      <c r="G262" s="242">
        <v>34898</v>
      </c>
      <c r="H262" s="242">
        <v>41</v>
      </c>
      <c r="I262" s="242">
        <v>1213</v>
      </c>
      <c r="J262" s="242">
        <v>639</v>
      </c>
      <c r="K262" s="243">
        <v>19055</v>
      </c>
      <c r="L262" s="243">
        <f t="shared" ref="L262:L275" si="37">+D262+F262+H262+J262</f>
        <v>2358</v>
      </c>
      <c r="M262" s="243">
        <f t="shared" ref="M262:M275" si="38">+E262+G262+I262+K262</f>
        <v>69649</v>
      </c>
      <c r="N262" s="580">
        <f t="shared" ref="N262:N325" si="39">+M262/L262</f>
        <v>29.537319762510602</v>
      </c>
      <c r="P262" s="582"/>
    </row>
    <row r="263" spans="1:16" s="239" customFormat="1" ht="20.100000000000001" hidden="1" customHeight="1" outlineLevel="1">
      <c r="A263" s="401">
        <f t="shared" si="33"/>
        <v>307.01</v>
      </c>
      <c r="B263" s="241" t="s">
        <v>558</v>
      </c>
      <c r="C263" s="372">
        <f t="shared" si="34"/>
        <v>308</v>
      </c>
      <c r="D263" s="242">
        <v>480</v>
      </c>
      <c r="E263" s="242">
        <v>13598</v>
      </c>
      <c r="F263" s="242">
        <v>1216</v>
      </c>
      <c r="G263" s="242">
        <v>35688</v>
      </c>
      <c r="H263" s="242">
        <v>75</v>
      </c>
      <c r="I263" s="242">
        <v>2222</v>
      </c>
      <c r="J263" s="242">
        <v>655</v>
      </c>
      <c r="K263" s="243">
        <v>19380</v>
      </c>
      <c r="L263" s="243">
        <f t="shared" si="37"/>
        <v>2426</v>
      </c>
      <c r="M263" s="243">
        <f t="shared" si="38"/>
        <v>70888</v>
      </c>
      <c r="N263" s="580">
        <f t="shared" si="39"/>
        <v>29.220115416323164</v>
      </c>
      <c r="P263" s="582"/>
    </row>
    <row r="264" spans="1:16" s="239" customFormat="1" ht="20.100000000000001" hidden="1" customHeight="1" outlineLevel="1">
      <c r="A264" s="401">
        <f t="shared" si="33"/>
        <v>308.01</v>
      </c>
      <c r="B264" s="241" t="s">
        <v>558</v>
      </c>
      <c r="C264" s="372">
        <f t="shared" si="34"/>
        <v>309</v>
      </c>
      <c r="D264" s="242">
        <v>472</v>
      </c>
      <c r="E264" s="242">
        <v>13887</v>
      </c>
      <c r="F264" s="242">
        <v>1189</v>
      </c>
      <c r="G264" s="242">
        <v>34667</v>
      </c>
      <c r="H264" s="242">
        <v>27</v>
      </c>
      <c r="I264" s="242">
        <v>683</v>
      </c>
      <c r="J264" s="242">
        <v>517</v>
      </c>
      <c r="K264" s="243">
        <v>15387</v>
      </c>
      <c r="L264" s="243">
        <f t="shared" si="37"/>
        <v>2205</v>
      </c>
      <c r="M264" s="243">
        <f t="shared" si="38"/>
        <v>64624</v>
      </c>
      <c r="N264" s="580">
        <f t="shared" si="39"/>
        <v>29.307936507936507</v>
      </c>
      <c r="P264" s="582"/>
    </row>
    <row r="265" spans="1:16" s="239" customFormat="1" ht="20.100000000000001" hidden="1" customHeight="1" outlineLevel="1">
      <c r="A265" s="401">
        <f t="shared" si="33"/>
        <v>309.01</v>
      </c>
      <c r="B265" s="241" t="s">
        <v>558</v>
      </c>
      <c r="C265" s="372">
        <f t="shared" si="34"/>
        <v>310</v>
      </c>
      <c r="D265" s="242">
        <v>553</v>
      </c>
      <c r="E265" s="242">
        <v>15987</v>
      </c>
      <c r="F265" s="242">
        <v>1440</v>
      </c>
      <c r="G265" s="242">
        <v>42364</v>
      </c>
      <c r="H265" s="242">
        <v>32</v>
      </c>
      <c r="I265" s="242">
        <v>936</v>
      </c>
      <c r="J265" s="242">
        <v>551</v>
      </c>
      <c r="K265" s="243">
        <v>16386</v>
      </c>
      <c r="L265" s="243">
        <f t="shared" si="37"/>
        <v>2576</v>
      </c>
      <c r="M265" s="243">
        <f t="shared" si="38"/>
        <v>75673</v>
      </c>
      <c r="N265" s="580">
        <f t="shared" si="39"/>
        <v>29.376164596273291</v>
      </c>
      <c r="P265" s="582"/>
    </row>
    <row r="266" spans="1:16" s="239" customFormat="1" ht="20.100000000000001" hidden="1" customHeight="1" outlineLevel="1">
      <c r="A266" s="401">
        <f t="shared" si="33"/>
        <v>310.01</v>
      </c>
      <c r="B266" s="241" t="s">
        <v>558</v>
      </c>
      <c r="C266" s="372">
        <f t="shared" si="34"/>
        <v>311</v>
      </c>
      <c r="D266" s="242">
        <v>444</v>
      </c>
      <c r="E266" s="242">
        <v>12960</v>
      </c>
      <c r="F266" s="242">
        <v>1078</v>
      </c>
      <c r="G266" s="242">
        <v>31789</v>
      </c>
      <c r="H266" s="242">
        <v>44</v>
      </c>
      <c r="I266" s="242">
        <v>1252</v>
      </c>
      <c r="J266" s="242">
        <v>559</v>
      </c>
      <c r="K266" s="243">
        <v>16518</v>
      </c>
      <c r="L266" s="243">
        <f t="shared" si="37"/>
        <v>2125</v>
      </c>
      <c r="M266" s="243">
        <f t="shared" si="38"/>
        <v>62519</v>
      </c>
      <c r="N266" s="580">
        <f t="shared" si="39"/>
        <v>29.420705882352941</v>
      </c>
      <c r="P266" s="582"/>
    </row>
    <row r="267" spans="1:16" s="239" customFormat="1" ht="20.100000000000001" hidden="1" customHeight="1" outlineLevel="1">
      <c r="A267" s="401">
        <f t="shared" si="33"/>
        <v>311.01</v>
      </c>
      <c r="B267" s="241" t="s">
        <v>558</v>
      </c>
      <c r="C267" s="372">
        <f t="shared" si="34"/>
        <v>312</v>
      </c>
      <c r="D267" s="242">
        <v>470</v>
      </c>
      <c r="E267" s="242">
        <v>13772</v>
      </c>
      <c r="F267" s="242">
        <v>1167</v>
      </c>
      <c r="G267" s="242">
        <v>34596</v>
      </c>
      <c r="H267" s="242">
        <v>41</v>
      </c>
      <c r="I267" s="242">
        <v>1188</v>
      </c>
      <c r="J267" s="242">
        <v>560</v>
      </c>
      <c r="K267" s="243">
        <v>16706</v>
      </c>
      <c r="L267" s="243">
        <f t="shared" si="37"/>
        <v>2238</v>
      </c>
      <c r="M267" s="243">
        <f t="shared" si="38"/>
        <v>66262</v>
      </c>
      <c r="N267" s="580">
        <f t="shared" si="39"/>
        <v>29.607685433422699</v>
      </c>
      <c r="P267" s="582"/>
    </row>
    <row r="268" spans="1:16" s="239" customFormat="1" ht="20.100000000000001" hidden="1" customHeight="1" outlineLevel="1">
      <c r="A268" s="401">
        <f t="shared" si="33"/>
        <v>312.01</v>
      </c>
      <c r="B268" s="241" t="s">
        <v>558</v>
      </c>
      <c r="C268" s="372">
        <f t="shared" si="34"/>
        <v>313</v>
      </c>
      <c r="D268" s="242">
        <v>603</v>
      </c>
      <c r="E268" s="242">
        <v>17468</v>
      </c>
      <c r="F268" s="242">
        <v>1562</v>
      </c>
      <c r="G268" s="242">
        <v>45923</v>
      </c>
      <c r="H268" s="242">
        <v>54</v>
      </c>
      <c r="I268" s="242">
        <v>1448</v>
      </c>
      <c r="J268" s="242">
        <v>574</v>
      </c>
      <c r="K268" s="243">
        <v>16978</v>
      </c>
      <c r="L268" s="243">
        <f t="shared" si="37"/>
        <v>2793</v>
      </c>
      <c r="M268" s="243">
        <f t="shared" si="38"/>
        <v>81817</v>
      </c>
      <c r="N268" s="580">
        <f t="shared" si="39"/>
        <v>29.293591120658789</v>
      </c>
      <c r="P268" s="582"/>
    </row>
    <row r="269" spans="1:16" s="239" customFormat="1" ht="20.100000000000001" hidden="1" customHeight="1" outlineLevel="1">
      <c r="A269" s="401">
        <f>+C268+0.01</f>
        <v>313.01</v>
      </c>
      <c r="B269" s="241" t="s">
        <v>558</v>
      </c>
      <c r="C269" s="372">
        <f>+C268+1</f>
        <v>314</v>
      </c>
      <c r="D269" s="242">
        <v>576</v>
      </c>
      <c r="E269" s="242">
        <v>13819</v>
      </c>
      <c r="F269" s="242">
        <v>1299</v>
      </c>
      <c r="G269" s="242">
        <v>38034</v>
      </c>
      <c r="H269" s="242">
        <v>34</v>
      </c>
      <c r="I269" s="242">
        <v>1018</v>
      </c>
      <c r="J269" s="242">
        <v>547</v>
      </c>
      <c r="K269" s="243">
        <v>16142</v>
      </c>
      <c r="L269" s="243">
        <f t="shared" si="37"/>
        <v>2456</v>
      </c>
      <c r="M269" s="243">
        <f t="shared" si="38"/>
        <v>69013</v>
      </c>
      <c r="N269" s="580">
        <f t="shared" si="39"/>
        <v>28.099755700325733</v>
      </c>
      <c r="P269" s="582"/>
    </row>
    <row r="270" spans="1:16" s="239" customFormat="1" ht="20.100000000000001" hidden="1" customHeight="1" outlineLevel="1">
      <c r="A270" s="401">
        <f t="shared" si="33"/>
        <v>314.01</v>
      </c>
      <c r="B270" s="241" t="s">
        <v>558</v>
      </c>
      <c r="C270" s="372">
        <f t="shared" ref="C270:C334" si="40">+C269+1</f>
        <v>315</v>
      </c>
      <c r="D270" s="242">
        <v>486</v>
      </c>
      <c r="E270" s="242">
        <v>13704</v>
      </c>
      <c r="F270" s="242">
        <v>1115</v>
      </c>
      <c r="G270" s="242">
        <v>32001</v>
      </c>
      <c r="H270" s="242">
        <v>39</v>
      </c>
      <c r="I270" s="242">
        <v>1125</v>
      </c>
      <c r="J270" s="242">
        <v>525</v>
      </c>
      <c r="K270" s="243">
        <v>15593</v>
      </c>
      <c r="L270" s="243">
        <f t="shared" si="37"/>
        <v>2165</v>
      </c>
      <c r="M270" s="243">
        <f t="shared" si="38"/>
        <v>62423</v>
      </c>
      <c r="N270" s="580">
        <f t="shared" si="39"/>
        <v>28.832794457274826</v>
      </c>
      <c r="P270" s="582"/>
    </row>
    <row r="271" spans="1:16" s="239" customFormat="1" ht="20.100000000000001" hidden="1" customHeight="1" outlineLevel="1">
      <c r="A271" s="401">
        <f t="shared" si="33"/>
        <v>315.01</v>
      </c>
      <c r="B271" s="241" t="s">
        <v>558</v>
      </c>
      <c r="C271" s="372">
        <f t="shared" si="40"/>
        <v>316</v>
      </c>
      <c r="D271" s="242">
        <v>591</v>
      </c>
      <c r="E271" s="242">
        <v>17485</v>
      </c>
      <c r="F271" s="242">
        <v>1464</v>
      </c>
      <c r="G271" s="242">
        <v>41737</v>
      </c>
      <c r="H271" s="242">
        <v>40</v>
      </c>
      <c r="I271" s="242">
        <v>1042</v>
      </c>
      <c r="J271" s="242">
        <v>500</v>
      </c>
      <c r="K271" s="243">
        <v>14761</v>
      </c>
      <c r="L271" s="243">
        <f t="shared" si="37"/>
        <v>2595</v>
      </c>
      <c r="M271" s="243">
        <f t="shared" si="38"/>
        <v>75025</v>
      </c>
      <c r="N271" s="580">
        <f t="shared" si="39"/>
        <v>28.911368015414258</v>
      </c>
      <c r="P271" s="582"/>
    </row>
    <row r="272" spans="1:16" s="239" customFormat="1" ht="20.100000000000001" hidden="1" customHeight="1" outlineLevel="1">
      <c r="A272" s="401">
        <f t="shared" si="33"/>
        <v>316.01</v>
      </c>
      <c r="B272" s="241" t="s">
        <v>558</v>
      </c>
      <c r="C272" s="372">
        <f t="shared" si="40"/>
        <v>317</v>
      </c>
      <c r="D272" s="242">
        <v>554</v>
      </c>
      <c r="E272" s="242">
        <v>16365</v>
      </c>
      <c r="F272" s="242">
        <v>1463</v>
      </c>
      <c r="G272" s="242">
        <v>42837</v>
      </c>
      <c r="H272" s="242">
        <v>33</v>
      </c>
      <c r="I272" s="242">
        <v>941</v>
      </c>
      <c r="J272" s="242">
        <v>507</v>
      </c>
      <c r="K272" s="243">
        <v>15089</v>
      </c>
      <c r="L272" s="243">
        <f t="shared" si="37"/>
        <v>2557</v>
      </c>
      <c r="M272" s="243">
        <f t="shared" si="38"/>
        <v>75232</v>
      </c>
      <c r="N272" s="580">
        <f t="shared" si="39"/>
        <v>29.421978881501762</v>
      </c>
      <c r="P272" s="582"/>
    </row>
    <row r="273" spans="1:16" s="239" customFormat="1" ht="20.100000000000001" hidden="1" customHeight="1" outlineLevel="1">
      <c r="A273" s="401">
        <f t="shared" si="33"/>
        <v>317.01</v>
      </c>
      <c r="B273" s="241" t="s">
        <v>558</v>
      </c>
      <c r="C273" s="372">
        <f t="shared" si="40"/>
        <v>318</v>
      </c>
      <c r="D273" s="242">
        <v>505</v>
      </c>
      <c r="E273" s="242">
        <v>11914</v>
      </c>
      <c r="F273" s="242">
        <v>1164</v>
      </c>
      <c r="G273" s="242">
        <v>34620</v>
      </c>
      <c r="H273" s="242">
        <v>49</v>
      </c>
      <c r="I273" s="242">
        <v>1384</v>
      </c>
      <c r="J273" s="242">
        <v>492</v>
      </c>
      <c r="K273" s="243">
        <v>14549</v>
      </c>
      <c r="L273" s="243">
        <f t="shared" si="37"/>
        <v>2210</v>
      </c>
      <c r="M273" s="243">
        <f t="shared" si="38"/>
        <v>62467</v>
      </c>
      <c r="N273" s="580">
        <f t="shared" si="39"/>
        <v>28.265610859728508</v>
      </c>
      <c r="P273" s="582"/>
    </row>
    <row r="274" spans="1:16" s="239" customFormat="1" ht="20.100000000000001" hidden="1" customHeight="1" outlineLevel="1">
      <c r="A274" s="401">
        <f t="shared" ref="A274:A326" si="41">+C273+0.01</f>
        <v>318.01</v>
      </c>
      <c r="B274" s="241"/>
      <c r="C274" s="372">
        <f t="shared" si="40"/>
        <v>319</v>
      </c>
      <c r="D274" s="242">
        <v>479</v>
      </c>
      <c r="E274" s="242">
        <v>14000</v>
      </c>
      <c r="F274" s="242">
        <v>1154</v>
      </c>
      <c r="G274" s="242">
        <v>33749</v>
      </c>
      <c r="H274" s="242">
        <v>33</v>
      </c>
      <c r="I274" s="242">
        <v>980</v>
      </c>
      <c r="J274" s="242">
        <v>520</v>
      </c>
      <c r="K274" s="243">
        <v>15423</v>
      </c>
      <c r="L274" s="243">
        <f t="shared" si="37"/>
        <v>2186</v>
      </c>
      <c r="M274" s="243">
        <f t="shared" si="38"/>
        <v>64152</v>
      </c>
      <c r="N274" s="580">
        <f t="shared" si="39"/>
        <v>29.346752058554436</v>
      </c>
      <c r="P274" s="582"/>
    </row>
    <row r="275" spans="1:16" s="239" customFormat="1" ht="20.100000000000001" hidden="1" customHeight="1" outlineLevel="1">
      <c r="A275" s="401">
        <f t="shared" si="41"/>
        <v>319.01</v>
      </c>
      <c r="B275" s="241"/>
      <c r="C275" s="372">
        <f t="shared" si="40"/>
        <v>320</v>
      </c>
      <c r="D275" s="242">
        <v>641</v>
      </c>
      <c r="E275" s="242">
        <v>18585</v>
      </c>
      <c r="F275" s="242">
        <v>1688</v>
      </c>
      <c r="G275" s="242">
        <v>49776</v>
      </c>
      <c r="H275" s="242">
        <v>25</v>
      </c>
      <c r="I275" s="242">
        <v>746</v>
      </c>
      <c r="J275" s="242">
        <v>480</v>
      </c>
      <c r="K275" s="243">
        <v>15151</v>
      </c>
      <c r="L275" s="243">
        <f t="shared" si="37"/>
        <v>2834</v>
      </c>
      <c r="M275" s="243">
        <f t="shared" si="38"/>
        <v>84258</v>
      </c>
      <c r="N275" s="580">
        <f t="shared" si="39"/>
        <v>29.731122088920255</v>
      </c>
      <c r="P275" s="582"/>
    </row>
    <row r="276" spans="1:16" s="239" customFormat="1" ht="20.100000000000001" customHeight="1" collapsed="1">
      <c r="A276" s="401">
        <v>320.01</v>
      </c>
      <c r="B276" s="241" t="s">
        <v>92</v>
      </c>
      <c r="C276" s="372">
        <v>350</v>
      </c>
      <c r="D276" s="242">
        <f>SUM(D277:D306)</f>
        <v>12815</v>
      </c>
      <c r="E276" s="242">
        <f t="shared" ref="E276:K276" si="42">SUM(E277:E306)</f>
        <v>370047</v>
      </c>
      <c r="F276" s="242">
        <f t="shared" si="42"/>
        <v>34352</v>
      </c>
      <c r="G276" s="242">
        <f t="shared" si="42"/>
        <v>1005952</v>
      </c>
      <c r="H276" s="242">
        <f t="shared" si="42"/>
        <v>1283</v>
      </c>
      <c r="I276" s="242">
        <f t="shared" si="42"/>
        <v>37472</v>
      </c>
      <c r="J276" s="242">
        <f t="shared" si="42"/>
        <v>15297</v>
      </c>
      <c r="K276" s="243">
        <f t="shared" si="42"/>
        <v>451672</v>
      </c>
      <c r="L276" s="243">
        <f>+D276+F276+H276+J276</f>
        <v>63747</v>
      </c>
      <c r="M276" s="243">
        <f>+E276+G276+I276+K276</f>
        <v>1865143</v>
      </c>
      <c r="N276" s="580">
        <f t="shared" si="39"/>
        <v>29.258521969661317</v>
      </c>
      <c r="P276" s="582"/>
    </row>
    <row r="277" spans="1:16" s="239" customFormat="1" ht="20.100000000000001" hidden="1" customHeight="1" outlineLevel="1">
      <c r="A277" s="401">
        <f>+C275+0.01</f>
        <v>320.01</v>
      </c>
      <c r="B277" s="241"/>
      <c r="C277" s="372">
        <f>+C275+1</f>
        <v>321</v>
      </c>
      <c r="D277" s="242">
        <v>465</v>
      </c>
      <c r="E277" s="242">
        <v>13484</v>
      </c>
      <c r="F277" s="242">
        <v>1189</v>
      </c>
      <c r="G277" s="242">
        <v>35035</v>
      </c>
      <c r="H277" s="242">
        <v>25</v>
      </c>
      <c r="I277" s="242">
        <v>728</v>
      </c>
      <c r="J277" s="242">
        <v>418</v>
      </c>
      <c r="K277" s="243">
        <v>12316</v>
      </c>
      <c r="L277" s="243">
        <f t="shared" ref="L277:L340" si="43">+D277+F277+H277+J277</f>
        <v>2097</v>
      </c>
      <c r="M277" s="243">
        <f t="shared" ref="M277:M340" si="44">+E277+G277+I277+K277</f>
        <v>61563</v>
      </c>
      <c r="N277" s="580">
        <f t="shared" si="39"/>
        <v>29.357653791130186</v>
      </c>
      <c r="P277" s="582"/>
    </row>
    <row r="278" spans="1:16" s="239" customFormat="1" ht="20.100000000000001" hidden="1" customHeight="1" outlineLevel="1">
      <c r="A278" s="401">
        <f t="shared" si="41"/>
        <v>321.01</v>
      </c>
      <c r="B278" s="241"/>
      <c r="C278" s="372">
        <f t="shared" si="40"/>
        <v>322</v>
      </c>
      <c r="D278" s="242">
        <v>444</v>
      </c>
      <c r="E278" s="242">
        <v>12905</v>
      </c>
      <c r="F278" s="242">
        <v>988</v>
      </c>
      <c r="G278" s="242">
        <v>29017</v>
      </c>
      <c r="H278" s="242">
        <v>78</v>
      </c>
      <c r="I278" s="242">
        <v>2293</v>
      </c>
      <c r="J278" s="242">
        <v>511</v>
      </c>
      <c r="K278" s="243">
        <v>15220</v>
      </c>
      <c r="L278" s="243">
        <f t="shared" si="43"/>
        <v>2021</v>
      </c>
      <c r="M278" s="243">
        <f t="shared" si="44"/>
        <v>59435</v>
      </c>
      <c r="N278" s="580">
        <f t="shared" si="39"/>
        <v>29.408708560118754</v>
      </c>
      <c r="P278" s="582"/>
    </row>
    <row r="279" spans="1:16" s="239" customFormat="1" ht="20.100000000000001" hidden="1" customHeight="1" outlineLevel="1">
      <c r="A279" s="401">
        <f t="shared" si="41"/>
        <v>322.01</v>
      </c>
      <c r="B279" s="241"/>
      <c r="C279" s="372">
        <f t="shared" si="40"/>
        <v>323</v>
      </c>
      <c r="D279" s="242">
        <v>364</v>
      </c>
      <c r="E279" s="242">
        <v>10532</v>
      </c>
      <c r="F279" s="242">
        <v>1093</v>
      </c>
      <c r="G279" s="242">
        <v>32162</v>
      </c>
      <c r="H279" s="242">
        <v>68</v>
      </c>
      <c r="I279" s="242">
        <v>2034</v>
      </c>
      <c r="J279" s="242">
        <v>448</v>
      </c>
      <c r="K279" s="243">
        <v>13311</v>
      </c>
      <c r="L279" s="243">
        <f t="shared" si="43"/>
        <v>1973</v>
      </c>
      <c r="M279" s="243">
        <f t="shared" si="44"/>
        <v>58039</v>
      </c>
      <c r="N279" s="580">
        <f t="shared" si="39"/>
        <v>29.416624429802333</v>
      </c>
      <c r="P279" s="582"/>
    </row>
    <row r="280" spans="1:16" s="239" customFormat="1" ht="20.100000000000001" hidden="1" customHeight="1" outlineLevel="1">
      <c r="A280" s="401">
        <f t="shared" si="41"/>
        <v>323.01</v>
      </c>
      <c r="B280" s="241"/>
      <c r="C280" s="372">
        <f t="shared" si="40"/>
        <v>324</v>
      </c>
      <c r="D280" s="242">
        <v>452</v>
      </c>
      <c r="E280" s="242">
        <v>13306</v>
      </c>
      <c r="F280" s="242">
        <v>1189</v>
      </c>
      <c r="G280" s="242">
        <v>34955</v>
      </c>
      <c r="H280" s="242">
        <v>332</v>
      </c>
      <c r="I280" s="242">
        <v>9870</v>
      </c>
      <c r="J280" s="242">
        <v>784</v>
      </c>
      <c r="K280" s="243">
        <v>23117</v>
      </c>
      <c r="L280" s="243">
        <f t="shared" si="43"/>
        <v>2757</v>
      </c>
      <c r="M280" s="243">
        <f t="shared" si="44"/>
        <v>81248</v>
      </c>
      <c r="N280" s="580">
        <f t="shared" si="39"/>
        <v>29.469713456655786</v>
      </c>
      <c r="P280" s="582"/>
    </row>
    <row r="281" spans="1:16" s="239" customFormat="1" ht="20.100000000000001" hidden="1" customHeight="1" outlineLevel="1">
      <c r="A281" s="401">
        <f t="shared" si="41"/>
        <v>324.01</v>
      </c>
      <c r="B281" s="241"/>
      <c r="C281" s="372">
        <f t="shared" si="40"/>
        <v>325</v>
      </c>
      <c r="D281" s="242">
        <v>393</v>
      </c>
      <c r="E281" s="242">
        <v>11545</v>
      </c>
      <c r="F281" s="242">
        <v>1101</v>
      </c>
      <c r="G281" s="242">
        <v>32418</v>
      </c>
      <c r="H281" s="242">
        <v>58</v>
      </c>
      <c r="I281" s="242">
        <v>1718</v>
      </c>
      <c r="J281" s="242">
        <v>585</v>
      </c>
      <c r="K281" s="243">
        <v>17295</v>
      </c>
      <c r="L281" s="243">
        <f t="shared" si="43"/>
        <v>2137</v>
      </c>
      <c r="M281" s="243">
        <f t="shared" si="44"/>
        <v>62976</v>
      </c>
      <c r="N281" s="580">
        <f t="shared" si="39"/>
        <v>29.469349555451569</v>
      </c>
      <c r="P281" s="582"/>
    </row>
    <row r="282" spans="1:16" s="239" customFormat="1" ht="20.100000000000001" hidden="1" customHeight="1" outlineLevel="1">
      <c r="A282" s="401">
        <f t="shared" si="41"/>
        <v>325.01</v>
      </c>
      <c r="B282" s="241"/>
      <c r="C282" s="372">
        <f t="shared" si="40"/>
        <v>326</v>
      </c>
      <c r="D282" s="242">
        <v>408</v>
      </c>
      <c r="E282" s="242">
        <v>11872</v>
      </c>
      <c r="F282" s="242">
        <v>946</v>
      </c>
      <c r="G282" s="242">
        <v>27653</v>
      </c>
      <c r="H282" s="242">
        <v>43</v>
      </c>
      <c r="I282" s="242">
        <v>1290</v>
      </c>
      <c r="J282" s="242">
        <v>614</v>
      </c>
      <c r="K282" s="243">
        <v>18298</v>
      </c>
      <c r="L282" s="243">
        <f t="shared" si="43"/>
        <v>2011</v>
      </c>
      <c r="M282" s="243">
        <f t="shared" si="44"/>
        <v>59113</v>
      </c>
      <c r="N282" s="580">
        <f t="shared" si="39"/>
        <v>29.394828443560417</v>
      </c>
      <c r="P282" s="582"/>
    </row>
    <row r="283" spans="1:16" s="239" customFormat="1" ht="20.100000000000001" hidden="1" customHeight="1" outlineLevel="1">
      <c r="A283" s="401">
        <f t="shared" si="41"/>
        <v>326.01</v>
      </c>
      <c r="B283" s="241"/>
      <c r="C283" s="372">
        <f t="shared" si="40"/>
        <v>327</v>
      </c>
      <c r="D283" s="242">
        <v>1387</v>
      </c>
      <c r="E283" s="242">
        <v>40627</v>
      </c>
      <c r="F283" s="242">
        <v>3892</v>
      </c>
      <c r="G283" s="242">
        <v>114543</v>
      </c>
      <c r="H283" s="242">
        <v>37</v>
      </c>
      <c r="I283" s="242">
        <v>1081</v>
      </c>
      <c r="J283" s="242">
        <v>536</v>
      </c>
      <c r="K283" s="243">
        <v>15847</v>
      </c>
      <c r="L283" s="243">
        <f t="shared" si="43"/>
        <v>5852</v>
      </c>
      <c r="M283" s="243">
        <f t="shared" si="44"/>
        <v>172098</v>
      </c>
      <c r="N283" s="580">
        <f t="shared" si="39"/>
        <v>29.408407382091593</v>
      </c>
      <c r="P283" s="582"/>
    </row>
    <row r="284" spans="1:16" s="239" customFormat="1" ht="20.100000000000001" hidden="1" customHeight="1" outlineLevel="1">
      <c r="A284" s="401">
        <f t="shared" si="41"/>
        <v>327.01</v>
      </c>
      <c r="B284" s="241"/>
      <c r="C284" s="372">
        <f t="shared" si="40"/>
        <v>328</v>
      </c>
      <c r="D284" s="242">
        <v>372</v>
      </c>
      <c r="E284" s="242">
        <v>10869</v>
      </c>
      <c r="F284" s="242">
        <v>955</v>
      </c>
      <c r="G284" s="242">
        <v>28042</v>
      </c>
      <c r="H284" s="242">
        <v>26</v>
      </c>
      <c r="I284" s="242">
        <v>763</v>
      </c>
      <c r="J284" s="242">
        <v>438</v>
      </c>
      <c r="K284" s="243">
        <v>12888</v>
      </c>
      <c r="L284" s="243">
        <f t="shared" si="43"/>
        <v>1791</v>
      </c>
      <c r="M284" s="243">
        <f t="shared" si="44"/>
        <v>52562</v>
      </c>
      <c r="N284" s="580">
        <f t="shared" si="39"/>
        <v>29.34785036292574</v>
      </c>
      <c r="P284" s="582"/>
    </row>
    <row r="285" spans="1:16" s="239" customFormat="1" ht="20.100000000000001" hidden="1" customHeight="1" outlineLevel="1">
      <c r="A285" s="401">
        <f>+C284+0.01</f>
        <v>328.01</v>
      </c>
      <c r="B285" s="241"/>
      <c r="C285" s="372">
        <f>+C284+1</f>
        <v>329</v>
      </c>
      <c r="D285" s="242">
        <v>314</v>
      </c>
      <c r="E285" s="242">
        <v>9224</v>
      </c>
      <c r="F285" s="242">
        <v>926</v>
      </c>
      <c r="G285" s="242">
        <v>27357</v>
      </c>
      <c r="H285" s="242">
        <v>25</v>
      </c>
      <c r="I285" s="242">
        <v>686</v>
      </c>
      <c r="J285" s="242">
        <v>520</v>
      </c>
      <c r="K285" s="243">
        <v>15204</v>
      </c>
      <c r="L285" s="243">
        <f t="shared" si="43"/>
        <v>1785</v>
      </c>
      <c r="M285" s="243">
        <f t="shared" si="44"/>
        <v>52471</v>
      </c>
      <c r="N285" s="580">
        <f t="shared" si="39"/>
        <v>29.395518207282912</v>
      </c>
      <c r="P285" s="582"/>
    </row>
    <row r="286" spans="1:16" s="239" customFormat="1" ht="20.100000000000001" hidden="1" customHeight="1" outlineLevel="1">
      <c r="A286" s="401">
        <f t="shared" si="41"/>
        <v>329.01</v>
      </c>
      <c r="B286" s="241" t="s">
        <v>91</v>
      </c>
      <c r="C286" s="372">
        <f t="shared" si="40"/>
        <v>330</v>
      </c>
      <c r="D286" s="242">
        <v>438</v>
      </c>
      <c r="E286" s="242">
        <v>12781</v>
      </c>
      <c r="F286" s="242">
        <v>1122</v>
      </c>
      <c r="G286" s="242">
        <v>32882</v>
      </c>
      <c r="H286" s="242">
        <v>33</v>
      </c>
      <c r="I286" s="242">
        <v>908</v>
      </c>
      <c r="J286" s="242">
        <v>450</v>
      </c>
      <c r="K286" s="243">
        <v>13221</v>
      </c>
      <c r="L286" s="243">
        <f t="shared" si="43"/>
        <v>2043</v>
      </c>
      <c r="M286" s="243">
        <f t="shared" si="44"/>
        <v>59792</v>
      </c>
      <c r="N286" s="580">
        <f t="shared" si="39"/>
        <v>29.266764561918748</v>
      </c>
      <c r="P286" s="582"/>
    </row>
    <row r="287" spans="1:16" s="239" customFormat="1" ht="20.100000000000001" hidden="1" customHeight="1" outlineLevel="1">
      <c r="A287" s="401">
        <f t="shared" si="41"/>
        <v>330.01</v>
      </c>
      <c r="B287" s="241"/>
      <c r="C287" s="372">
        <f t="shared" si="40"/>
        <v>331</v>
      </c>
      <c r="D287" s="242">
        <v>348</v>
      </c>
      <c r="E287" s="242">
        <v>10176</v>
      </c>
      <c r="F287" s="242">
        <v>883</v>
      </c>
      <c r="G287" s="242">
        <v>26244</v>
      </c>
      <c r="H287" s="242">
        <v>36</v>
      </c>
      <c r="I287" s="242">
        <v>1080</v>
      </c>
      <c r="J287" s="242">
        <v>477</v>
      </c>
      <c r="K287" s="243">
        <v>14052</v>
      </c>
      <c r="L287" s="243">
        <f t="shared" si="43"/>
        <v>1744</v>
      </c>
      <c r="M287" s="243">
        <f t="shared" si="44"/>
        <v>51552</v>
      </c>
      <c r="N287" s="580">
        <f t="shared" si="39"/>
        <v>29.559633027522935</v>
      </c>
      <c r="P287" s="582"/>
    </row>
    <row r="288" spans="1:16" s="239" customFormat="1" ht="20.100000000000001" hidden="1" customHeight="1" outlineLevel="1">
      <c r="A288" s="401">
        <f t="shared" si="41"/>
        <v>331.01</v>
      </c>
      <c r="B288" s="241"/>
      <c r="C288" s="372">
        <f t="shared" si="40"/>
        <v>332</v>
      </c>
      <c r="D288" s="242">
        <v>391</v>
      </c>
      <c r="E288" s="242">
        <v>11519</v>
      </c>
      <c r="F288" s="242">
        <v>1099</v>
      </c>
      <c r="G288" s="242">
        <v>32593</v>
      </c>
      <c r="H288" s="242">
        <v>26</v>
      </c>
      <c r="I288" s="242">
        <v>746</v>
      </c>
      <c r="J288" s="242">
        <v>462</v>
      </c>
      <c r="K288" s="243">
        <v>13748</v>
      </c>
      <c r="L288" s="243">
        <f t="shared" si="43"/>
        <v>1978</v>
      </c>
      <c r="M288" s="243">
        <f t="shared" si="44"/>
        <v>58606</v>
      </c>
      <c r="N288" s="580">
        <f t="shared" si="39"/>
        <v>29.62891809908999</v>
      </c>
      <c r="P288" s="582"/>
    </row>
    <row r="289" spans="1:16" s="239" customFormat="1" ht="20.100000000000001" hidden="1" customHeight="1" outlineLevel="1">
      <c r="A289" s="401">
        <f t="shared" si="41"/>
        <v>332.01</v>
      </c>
      <c r="B289" s="241"/>
      <c r="C289" s="372">
        <f t="shared" si="40"/>
        <v>333</v>
      </c>
      <c r="D289" s="242">
        <v>359</v>
      </c>
      <c r="E289" s="242">
        <v>10233</v>
      </c>
      <c r="F289" s="242">
        <v>1008</v>
      </c>
      <c r="G289" s="242">
        <v>29679</v>
      </c>
      <c r="H289" s="242">
        <v>28</v>
      </c>
      <c r="I289" s="242">
        <v>841</v>
      </c>
      <c r="J289" s="242">
        <v>456</v>
      </c>
      <c r="K289" s="243">
        <v>13234</v>
      </c>
      <c r="L289" s="243">
        <f t="shared" si="43"/>
        <v>1851</v>
      </c>
      <c r="M289" s="243">
        <f t="shared" si="44"/>
        <v>53987</v>
      </c>
      <c r="N289" s="580">
        <f t="shared" si="39"/>
        <v>29.166396542409508</v>
      </c>
      <c r="P289" s="582"/>
    </row>
    <row r="290" spans="1:16" s="239" customFormat="1" ht="20.100000000000001" hidden="1" customHeight="1" outlineLevel="1">
      <c r="A290" s="401">
        <f t="shared" si="41"/>
        <v>333.01</v>
      </c>
      <c r="B290" s="241"/>
      <c r="C290" s="372">
        <f t="shared" si="40"/>
        <v>334</v>
      </c>
      <c r="D290" s="242">
        <v>783</v>
      </c>
      <c r="E290" s="242">
        <v>22818</v>
      </c>
      <c r="F290" s="242">
        <v>1912</v>
      </c>
      <c r="G290" s="242">
        <v>56097</v>
      </c>
      <c r="H290" s="242">
        <v>28</v>
      </c>
      <c r="I290" s="242">
        <v>760</v>
      </c>
      <c r="J290" s="242">
        <v>390</v>
      </c>
      <c r="K290" s="243">
        <v>11440</v>
      </c>
      <c r="L290" s="243">
        <f t="shared" si="43"/>
        <v>3113</v>
      </c>
      <c r="M290" s="243">
        <f t="shared" si="44"/>
        <v>91115</v>
      </c>
      <c r="N290" s="580">
        <f t="shared" si="39"/>
        <v>29.26919370382268</v>
      </c>
      <c r="P290" s="582"/>
    </row>
    <row r="291" spans="1:16" s="239" customFormat="1" ht="20.100000000000001" hidden="1" customHeight="1" outlineLevel="1">
      <c r="A291" s="401">
        <f t="shared" si="41"/>
        <v>334.01</v>
      </c>
      <c r="B291" s="241"/>
      <c r="C291" s="372">
        <f t="shared" si="40"/>
        <v>335</v>
      </c>
      <c r="D291" s="242">
        <v>391</v>
      </c>
      <c r="E291" s="242">
        <v>11196</v>
      </c>
      <c r="F291" s="242">
        <v>925</v>
      </c>
      <c r="G291" s="242">
        <v>27109</v>
      </c>
      <c r="H291" s="242">
        <v>27</v>
      </c>
      <c r="I291" s="242">
        <v>810</v>
      </c>
      <c r="J291" s="242">
        <v>457</v>
      </c>
      <c r="K291" s="243">
        <v>13502</v>
      </c>
      <c r="L291" s="243">
        <f t="shared" si="43"/>
        <v>1800</v>
      </c>
      <c r="M291" s="243">
        <f t="shared" si="44"/>
        <v>52617</v>
      </c>
      <c r="N291" s="580">
        <f t="shared" si="39"/>
        <v>29.231666666666666</v>
      </c>
      <c r="P291" s="582"/>
    </row>
    <row r="292" spans="1:16" s="239" customFormat="1" ht="20.100000000000001" hidden="1" customHeight="1" outlineLevel="1">
      <c r="A292" s="401">
        <f t="shared" si="41"/>
        <v>335.01</v>
      </c>
      <c r="B292" s="241"/>
      <c r="C292" s="372">
        <f t="shared" si="40"/>
        <v>336</v>
      </c>
      <c r="D292" s="242">
        <v>329</v>
      </c>
      <c r="E292" s="242">
        <v>8840</v>
      </c>
      <c r="F292" s="242">
        <v>995</v>
      </c>
      <c r="G292" s="242">
        <v>28065</v>
      </c>
      <c r="H292" s="242">
        <v>30</v>
      </c>
      <c r="I292" s="242">
        <v>841</v>
      </c>
      <c r="J292" s="242">
        <v>427</v>
      </c>
      <c r="K292" s="243">
        <v>12655</v>
      </c>
      <c r="L292" s="243">
        <f t="shared" si="43"/>
        <v>1781</v>
      </c>
      <c r="M292" s="243">
        <f t="shared" si="44"/>
        <v>50401</v>
      </c>
      <c r="N292" s="580">
        <f t="shared" si="39"/>
        <v>28.299270072992702</v>
      </c>
      <c r="P292" s="582"/>
    </row>
    <row r="293" spans="1:16" s="239" customFormat="1" ht="20.100000000000001" hidden="1" customHeight="1" outlineLevel="1">
      <c r="A293" s="401">
        <f t="shared" si="41"/>
        <v>336.01</v>
      </c>
      <c r="B293" s="241"/>
      <c r="C293" s="372">
        <f t="shared" si="40"/>
        <v>337</v>
      </c>
      <c r="D293" s="242">
        <v>349</v>
      </c>
      <c r="E293" s="242">
        <v>10112</v>
      </c>
      <c r="F293" s="242">
        <v>991</v>
      </c>
      <c r="G293" s="242">
        <v>28994</v>
      </c>
      <c r="H293" s="242">
        <v>31</v>
      </c>
      <c r="I293" s="242">
        <v>903</v>
      </c>
      <c r="J293" s="242">
        <v>420</v>
      </c>
      <c r="K293" s="243">
        <v>12372</v>
      </c>
      <c r="L293" s="243">
        <f t="shared" si="43"/>
        <v>1791</v>
      </c>
      <c r="M293" s="243">
        <f t="shared" si="44"/>
        <v>52381</v>
      </c>
      <c r="N293" s="580">
        <f t="shared" si="39"/>
        <v>29.246789503070911</v>
      </c>
      <c r="P293" s="582"/>
    </row>
    <row r="294" spans="1:16" s="239" customFormat="1" ht="20.100000000000001" hidden="1" customHeight="1" outlineLevel="1">
      <c r="A294" s="401">
        <f t="shared" si="41"/>
        <v>337.01</v>
      </c>
      <c r="B294" s="241"/>
      <c r="C294" s="372">
        <f t="shared" si="40"/>
        <v>338</v>
      </c>
      <c r="D294" s="242">
        <v>448</v>
      </c>
      <c r="E294" s="242">
        <v>13046</v>
      </c>
      <c r="F294" s="242">
        <v>1298</v>
      </c>
      <c r="G294" s="242">
        <v>37876</v>
      </c>
      <c r="H294" s="242">
        <v>32</v>
      </c>
      <c r="I294" s="242">
        <v>960</v>
      </c>
      <c r="J294" s="242">
        <v>508</v>
      </c>
      <c r="K294" s="243">
        <v>14879</v>
      </c>
      <c r="L294" s="243">
        <f t="shared" si="43"/>
        <v>2286</v>
      </c>
      <c r="M294" s="243">
        <f t="shared" si="44"/>
        <v>66761</v>
      </c>
      <c r="N294" s="580">
        <f t="shared" si="39"/>
        <v>29.204286964129484</v>
      </c>
      <c r="P294" s="582"/>
    </row>
    <row r="295" spans="1:16" s="239" customFormat="1" ht="20.100000000000001" hidden="1" customHeight="1" outlineLevel="1">
      <c r="A295" s="401">
        <f t="shared" si="41"/>
        <v>338.01</v>
      </c>
      <c r="B295" s="241"/>
      <c r="C295" s="372">
        <f t="shared" si="40"/>
        <v>339</v>
      </c>
      <c r="D295" s="242">
        <v>316</v>
      </c>
      <c r="E295" s="242">
        <v>9087</v>
      </c>
      <c r="F295" s="242">
        <v>829</v>
      </c>
      <c r="G295" s="242">
        <v>24280</v>
      </c>
      <c r="H295" s="242">
        <v>23</v>
      </c>
      <c r="I295" s="242">
        <v>687</v>
      </c>
      <c r="J295" s="242">
        <v>469</v>
      </c>
      <c r="K295" s="243">
        <v>13907</v>
      </c>
      <c r="L295" s="243">
        <f t="shared" si="43"/>
        <v>1637</v>
      </c>
      <c r="M295" s="243">
        <f t="shared" si="44"/>
        <v>47961</v>
      </c>
      <c r="N295" s="580">
        <f t="shared" si="39"/>
        <v>29.298106291997556</v>
      </c>
      <c r="P295" s="582"/>
    </row>
    <row r="296" spans="1:16" s="239" customFormat="1" ht="20.100000000000001" hidden="1" customHeight="1" outlineLevel="1">
      <c r="A296" s="401">
        <f t="shared" si="41"/>
        <v>339.01</v>
      </c>
      <c r="B296" s="241"/>
      <c r="C296" s="372">
        <f t="shared" si="40"/>
        <v>340</v>
      </c>
      <c r="D296" s="242">
        <v>439</v>
      </c>
      <c r="E296" s="242">
        <v>12526</v>
      </c>
      <c r="F296" s="242">
        <v>1231</v>
      </c>
      <c r="G296" s="242">
        <v>36466</v>
      </c>
      <c r="H296" s="242">
        <v>26</v>
      </c>
      <c r="I296" s="242">
        <v>761</v>
      </c>
      <c r="J296" s="242">
        <v>502</v>
      </c>
      <c r="K296" s="243">
        <v>14934</v>
      </c>
      <c r="L296" s="243">
        <f t="shared" si="43"/>
        <v>2198</v>
      </c>
      <c r="M296" s="243">
        <f t="shared" si="44"/>
        <v>64687</v>
      </c>
      <c r="N296" s="580">
        <f t="shared" si="39"/>
        <v>29.429936305732483</v>
      </c>
      <c r="P296" s="582"/>
    </row>
    <row r="297" spans="1:16" s="239" customFormat="1" ht="20.100000000000001" hidden="1" customHeight="1" outlineLevel="1">
      <c r="A297" s="401">
        <f t="shared" si="41"/>
        <v>340.01</v>
      </c>
      <c r="B297" s="241"/>
      <c r="C297" s="372">
        <f t="shared" si="40"/>
        <v>341</v>
      </c>
      <c r="D297" s="242">
        <v>314</v>
      </c>
      <c r="E297" s="242">
        <v>9171</v>
      </c>
      <c r="F297" s="242">
        <v>860</v>
      </c>
      <c r="G297" s="242">
        <v>25310</v>
      </c>
      <c r="H297" s="242">
        <v>17</v>
      </c>
      <c r="I297" s="242">
        <v>483</v>
      </c>
      <c r="J297" s="242">
        <v>447</v>
      </c>
      <c r="K297" s="243">
        <v>12894</v>
      </c>
      <c r="L297" s="243">
        <f t="shared" si="43"/>
        <v>1638</v>
      </c>
      <c r="M297" s="243">
        <f t="shared" si="44"/>
        <v>47858</v>
      </c>
      <c r="N297" s="580">
        <f t="shared" si="39"/>
        <v>29.217338217338217</v>
      </c>
      <c r="P297" s="582"/>
    </row>
    <row r="298" spans="1:16" s="239" customFormat="1" ht="20.100000000000001" hidden="1" customHeight="1" outlineLevel="1">
      <c r="A298" s="401">
        <f t="shared" si="41"/>
        <v>341.01</v>
      </c>
      <c r="B298" s="241"/>
      <c r="C298" s="372">
        <f t="shared" si="40"/>
        <v>342</v>
      </c>
      <c r="D298" s="242">
        <v>348</v>
      </c>
      <c r="E298" s="242">
        <v>10039</v>
      </c>
      <c r="F298" s="242">
        <v>912</v>
      </c>
      <c r="G298" s="242">
        <v>26812</v>
      </c>
      <c r="H298" s="242">
        <v>30</v>
      </c>
      <c r="I298" s="242">
        <v>849</v>
      </c>
      <c r="J298" s="242">
        <v>495</v>
      </c>
      <c r="K298" s="243">
        <v>14720</v>
      </c>
      <c r="L298" s="243">
        <f t="shared" si="43"/>
        <v>1785</v>
      </c>
      <c r="M298" s="243">
        <f t="shared" si="44"/>
        <v>52420</v>
      </c>
      <c r="N298" s="580">
        <f t="shared" si="39"/>
        <v>29.366946778711483</v>
      </c>
      <c r="P298" s="582"/>
    </row>
    <row r="299" spans="1:16" s="239" customFormat="1" ht="20.100000000000001" hidden="1" customHeight="1" outlineLevel="1">
      <c r="A299" s="401">
        <f t="shared" si="41"/>
        <v>342.01</v>
      </c>
      <c r="B299" s="241"/>
      <c r="C299" s="372">
        <f t="shared" si="40"/>
        <v>343</v>
      </c>
      <c r="D299" s="242">
        <v>422</v>
      </c>
      <c r="E299" s="242">
        <v>12161</v>
      </c>
      <c r="F299" s="242">
        <v>1115</v>
      </c>
      <c r="G299" s="242">
        <v>32478</v>
      </c>
      <c r="H299" s="242">
        <v>60</v>
      </c>
      <c r="I299" s="242">
        <v>1769</v>
      </c>
      <c r="J299" s="242">
        <v>644</v>
      </c>
      <c r="K299" s="243">
        <v>19063</v>
      </c>
      <c r="L299" s="243">
        <f t="shared" si="43"/>
        <v>2241</v>
      </c>
      <c r="M299" s="243">
        <f t="shared" si="44"/>
        <v>65471</v>
      </c>
      <c r="N299" s="580">
        <f t="shared" si="39"/>
        <v>29.215082552431952</v>
      </c>
      <c r="P299" s="582"/>
    </row>
    <row r="300" spans="1:16" s="239" customFormat="1" ht="20.100000000000001" hidden="1" customHeight="1" outlineLevel="1">
      <c r="A300" s="401">
        <f>+C299+0.01</f>
        <v>343.01</v>
      </c>
      <c r="B300" s="241" t="s">
        <v>558</v>
      </c>
      <c r="C300" s="372">
        <f>+C299+1</f>
        <v>344</v>
      </c>
      <c r="D300" s="242">
        <v>305</v>
      </c>
      <c r="E300" s="242">
        <v>8740</v>
      </c>
      <c r="F300" s="242">
        <v>902</v>
      </c>
      <c r="G300" s="242">
        <v>26488</v>
      </c>
      <c r="H300" s="242">
        <v>18</v>
      </c>
      <c r="I300" s="242">
        <v>523</v>
      </c>
      <c r="J300" s="242">
        <v>835</v>
      </c>
      <c r="K300" s="243">
        <v>24793</v>
      </c>
      <c r="L300" s="243">
        <f t="shared" si="43"/>
        <v>2060</v>
      </c>
      <c r="M300" s="243">
        <f t="shared" si="44"/>
        <v>60544</v>
      </c>
      <c r="N300" s="580">
        <f t="shared" si="39"/>
        <v>29.390291262135921</v>
      </c>
      <c r="P300" s="582"/>
    </row>
    <row r="301" spans="1:16" s="239" customFormat="1" ht="20.100000000000001" hidden="1" customHeight="1" outlineLevel="1">
      <c r="A301" s="401">
        <f t="shared" si="41"/>
        <v>344.01</v>
      </c>
      <c r="B301" s="241" t="s">
        <v>558</v>
      </c>
      <c r="C301" s="372">
        <f t="shared" si="40"/>
        <v>345</v>
      </c>
      <c r="D301" s="242">
        <v>309</v>
      </c>
      <c r="E301" s="242">
        <v>8832</v>
      </c>
      <c r="F301" s="242">
        <v>886</v>
      </c>
      <c r="G301" s="242">
        <v>26005</v>
      </c>
      <c r="H301" s="242">
        <v>22</v>
      </c>
      <c r="I301" s="242">
        <v>646</v>
      </c>
      <c r="J301" s="242">
        <v>617</v>
      </c>
      <c r="K301" s="243">
        <v>18270</v>
      </c>
      <c r="L301" s="243">
        <f t="shared" si="43"/>
        <v>1834</v>
      </c>
      <c r="M301" s="243">
        <f t="shared" si="44"/>
        <v>53753</v>
      </c>
      <c r="N301" s="580">
        <f t="shared" si="39"/>
        <v>29.309160305343511</v>
      </c>
      <c r="P301" s="582"/>
    </row>
    <row r="302" spans="1:16" s="239" customFormat="1" ht="20.100000000000001" hidden="1" customHeight="1" outlineLevel="1">
      <c r="A302" s="401">
        <f t="shared" si="41"/>
        <v>345.01</v>
      </c>
      <c r="B302" s="241" t="s">
        <v>558</v>
      </c>
      <c r="C302" s="372">
        <f t="shared" si="40"/>
        <v>346</v>
      </c>
      <c r="D302" s="242">
        <v>339</v>
      </c>
      <c r="E302" s="242">
        <v>9722</v>
      </c>
      <c r="F302" s="242">
        <v>912</v>
      </c>
      <c r="G302" s="242">
        <v>27030</v>
      </c>
      <c r="H302" s="242">
        <v>15</v>
      </c>
      <c r="I302" s="242">
        <v>385</v>
      </c>
      <c r="J302" s="242">
        <v>620</v>
      </c>
      <c r="K302" s="243">
        <v>18322</v>
      </c>
      <c r="L302" s="243">
        <f t="shared" si="43"/>
        <v>1886</v>
      </c>
      <c r="M302" s="243">
        <f t="shared" si="44"/>
        <v>55459</v>
      </c>
      <c r="N302" s="580">
        <f t="shared" si="39"/>
        <v>29.405620360551431</v>
      </c>
      <c r="P302" s="582"/>
    </row>
    <row r="303" spans="1:16" s="239" customFormat="1" ht="20.100000000000001" hidden="1" customHeight="1" outlineLevel="1">
      <c r="A303" s="401">
        <f t="shared" si="41"/>
        <v>346.01</v>
      </c>
      <c r="B303" s="241" t="s">
        <v>558</v>
      </c>
      <c r="C303" s="372">
        <f t="shared" si="40"/>
        <v>347</v>
      </c>
      <c r="D303" s="242">
        <v>391</v>
      </c>
      <c r="E303" s="242">
        <v>11255</v>
      </c>
      <c r="F303" s="242">
        <v>1064</v>
      </c>
      <c r="G303" s="242">
        <v>31140</v>
      </c>
      <c r="H303" s="242">
        <v>13</v>
      </c>
      <c r="I303" s="242">
        <v>390</v>
      </c>
      <c r="J303" s="242">
        <v>455</v>
      </c>
      <c r="K303" s="243">
        <v>13555</v>
      </c>
      <c r="L303" s="243">
        <f t="shared" si="43"/>
        <v>1923</v>
      </c>
      <c r="M303" s="243">
        <f t="shared" si="44"/>
        <v>56340</v>
      </c>
      <c r="N303" s="580">
        <f t="shared" si="39"/>
        <v>29.297971918876755</v>
      </c>
      <c r="P303" s="582"/>
    </row>
    <row r="304" spans="1:16" s="239" customFormat="1" ht="20.100000000000001" hidden="1" customHeight="1" outlineLevel="1">
      <c r="A304" s="401">
        <f t="shared" si="41"/>
        <v>347.01</v>
      </c>
      <c r="B304" s="241" t="s">
        <v>558</v>
      </c>
      <c r="C304" s="372">
        <f t="shared" si="40"/>
        <v>348</v>
      </c>
      <c r="D304" s="242">
        <v>339</v>
      </c>
      <c r="E304" s="242">
        <v>9807</v>
      </c>
      <c r="F304" s="242">
        <v>872</v>
      </c>
      <c r="G304" s="242">
        <v>25420</v>
      </c>
      <c r="H304" s="242">
        <v>39</v>
      </c>
      <c r="I304" s="242">
        <v>1115</v>
      </c>
      <c r="J304" s="242">
        <v>456</v>
      </c>
      <c r="K304" s="243">
        <v>13598</v>
      </c>
      <c r="L304" s="243">
        <f t="shared" si="43"/>
        <v>1706</v>
      </c>
      <c r="M304" s="243">
        <f t="shared" si="44"/>
        <v>49940</v>
      </c>
      <c r="N304" s="580">
        <f t="shared" si="39"/>
        <v>29.273153575615474</v>
      </c>
      <c r="P304" s="582"/>
    </row>
    <row r="305" spans="1:16" s="239" customFormat="1" ht="20.100000000000001" hidden="1" customHeight="1" outlineLevel="1">
      <c r="A305" s="401">
        <f t="shared" si="41"/>
        <v>348.01</v>
      </c>
      <c r="B305" s="241" t="s">
        <v>558</v>
      </c>
      <c r="C305" s="372">
        <f t="shared" si="40"/>
        <v>349</v>
      </c>
      <c r="D305" s="242">
        <v>352</v>
      </c>
      <c r="E305" s="242">
        <v>10230</v>
      </c>
      <c r="F305" s="242">
        <v>1016</v>
      </c>
      <c r="G305" s="242">
        <v>29948</v>
      </c>
      <c r="H305" s="242">
        <v>30</v>
      </c>
      <c r="I305" s="242">
        <v>869</v>
      </c>
      <c r="J305" s="242">
        <v>432</v>
      </c>
      <c r="K305" s="243">
        <v>12761</v>
      </c>
      <c r="L305" s="243">
        <f t="shared" si="43"/>
        <v>1830</v>
      </c>
      <c r="M305" s="243">
        <f t="shared" si="44"/>
        <v>53808</v>
      </c>
      <c r="N305" s="580">
        <f t="shared" si="39"/>
        <v>29.40327868852459</v>
      </c>
      <c r="P305" s="582"/>
    </row>
    <row r="306" spans="1:16" s="239" customFormat="1" ht="20.100000000000001" hidden="1" customHeight="1" outlineLevel="1">
      <c r="A306" s="401">
        <f>+C305+0.01</f>
        <v>349.01</v>
      </c>
      <c r="B306" s="241" t="s">
        <v>558</v>
      </c>
      <c r="C306" s="372">
        <f>+C305+1</f>
        <v>350</v>
      </c>
      <c r="D306" s="242">
        <v>506</v>
      </c>
      <c r="E306" s="242">
        <v>13392</v>
      </c>
      <c r="F306" s="242">
        <v>1241</v>
      </c>
      <c r="G306" s="242">
        <v>33854</v>
      </c>
      <c r="H306" s="242">
        <v>27</v>
      </c>
      <c r="I306" s="242">
        <v>683</v>
      </c>
      <c r="J306" s="242">
        <v>424</v>
      </c>
      <c r="K306" s="243">
        <v>12256</v>
      </c>
      <c r="L306" s="243">
        <f t="shared" si="43"/>
        <v>2198</v>
      </c>
      <c r="M306" s="243">
        <f t="shared" si="44"/>
        <v>60185</v>
      </c>
      <c r="N306" s="580">
        <f t="shared" si="39"/>
        <v>27.381710646041856</v>
      </c>
      <c r="P306" s="582"/>
    </row>
    <row r="307" spans="1:16" s="239" customFormat="1" ht="20.100000000000001" customHeight="1" collapsed="1">
      <c r="A307" s="401">
        <v>350.01</v>
      </c>
      <c r="B307" s="241" t="s">
        <v>558</v>
      </c>
      <c r="C307" s="372">
        <v>380</v>
      </c>
      <c r="D307" s="242">
        <f>SUM(D308:D337)</f>
        <v>9569</v>
      </c>
      <c r="E307" s="242">
        <f t="shared" ref="E307:J307" si="45">SUM(E308:E337)</f>
        <v>273728</v>
      </c>
      <c r="F307" s="242">
        <f t="shared" si="45"/>
        <v>26242</v>
      </c>
      <c r="G307" s="242">
        <f t="shared" si="45"/>
        <v>763840</v>
      </c>
      <c r="H307" s="242">
        <f t="shared" si="45"/>
        <v>805</v>
      </c>
      <c r="I307" s="242">
        <f t="shared" si="45"/>
        <v>23329</v>
      </c>
      <c r="J307" s="242">
        <f t="shared" si="45"/>
        <v>8485</v>
      </c>
      <c r="K307" s="243">
        <f t="shared" ref="K307" si="46">SUM(K308:K337)</f>
        <v>247678</v>
      </c>
      <c r="L307" s="243">
        <f t="shared" si="43"/>
        <v>45101</v>
      </c>
      <c r="M307" s="243">
        <f t="shared" si="44"/>
        <v>1308575</v>
      </c>
      <c r="N307" s="580">
        <f t="shared" si="39"/>
        <v>29.014323407463248</v>
      </c>
      <c r="P307" s="582"/>
    </row>
    <row r="308" spans="1:16" s="239" customFormat="1" ht="20.100000000000001" hidden="1" customHeight="1" outlineLevel="1">
      <c r="A308" s="401">
        <f>+C306+0.01</f>
        <v>350.01</v>
      </c>
      <c r="B308" s="241" t="s">
        <v>558</v>
      </c>
      <c r="C308" s="372">
        <f>+C306+1</f>
        <v>351</v>
      </c>
      <c r="D308" s="242">
        <v>315</v>
      </c>
      <c r="E308" s="242">
        <v>9071</v>
      </c>
      <c r="F308" s="242">
        <v>841</v>
      </c>
      <c r="G308" s="242">
        <v>24706</v>
      </c>
      <c r="H308" s="242">
        <v>22</v>
      </c>
      <c r="I308" s="242">
        <v>636</v>
      </c>
      <c r="J308" s="242">
        <v>395</v>
      </c>
      <c r="K308" s="243">
        <v>11675</v>
      </c>
      <c r="L308" s="243">
        <f t="shared" si="43"/>
        <v>1573</v>
      </c>
      <c r="M308" s="243">
        <f t="shared" si="44"/>
        <v>46088</v>
      </c>
      <c r="N308" s="580">
        <f t="shared" si="39"/>
        <v>29.299427844882391</v>
      </c>
      <c r="P308" s="582"/>
    </row>
    <row r="309" spans="1:16" s="239" customFormat="1" ht="20.100000000000001" hidden="1" customHeight="1" outlineLevel="1">
      <c r="A309" s="401">
        <f>+C308+0.01</f>
        <v>351.01</v>
      </c>
      <c r="B309" s="241" t="s">
        <v>558</v>
      </c>
      <c r="C309" s="372">
        <f>+C308+1</f>
        <v>352</v>
      </c>
      <c r="D309" s="242">
        <v>288</v>
      </c>
      <c r="E309" s="242">
        <v>8305</v>
      </c>
      <c r="F309" s="242">
        <v>818</v>
      </c>
      <c r="G309" s="242">
        <v>23994</v>
      </c>
      <c r="H309" s="242">
        <v>17</v>
      </c>
      <c r="I309" s="242">
        <v>483</v>
      </c>
      <c r="J309" s="242">
        <v>383</v>
      </c>
      <c r="K309" s="243">
        <v>11352</v>
      </c>
      <c r="L309" s="243">
        <f t="shared" si="43"/>
        <v>1506</v>
      </c>
      <c r="M309" s="243">
        <f t="shared" si="44"/>
        <v>44134</v>
      </c>
      <c r="N309" s="580">
        <f t="shared" si="39"/>
        <v>29.305444887118195</v>
      </c>
      <c r="P309" s="582"/>
    </row>
    <row r="310" spans="1:16" s="239" customFormat="1" ht="20.100000000000001" hidden="1" customHeight="1" outlineLevel="1">
      <c r="A310" s="401">
        <f t="shared" si="41"/>
        <v>352.01</v>
      </c>
      <c r="B310" s="241" t="s">
        <v>558</v>
      </c>
      <c r="C310" s="372">
        <f t="shared" si="40"/>
        <v>353</v>
      </c>
      <c r="D310" s="242">
        <v>294</v>
      </c>
      <c r="E310" s="242">
        <v>8404</v>
      </c>
      <c r="F310" s="242">
        <v>829</v>
      </c>
      <c r="G310" s="242">
        <v>24209</v>
      </c>
      <c r="H310" s="242">
        <v>25</v>
      </c>
      <c r="I310" s="242">
        <v>740</v>
      </c>
      <c r="J310" s="242">
        <v>371</v>
      </c>
      <c r="K310" s="243">
        <v>10996</v>
      </c>
      <c r="L310" s="243">
        <f t="shared" si="43"/>
        <v>1519</v>
      </c>
      <c r="M310" s="243">
        <f t="shared" si="44"/>
        <v>44349</v>
      </c>
      <c r="N310" s="580">
        <f t="shared" si="39"/>
        <v>29.196181698485844</v>
      </c>
      <c r="P310" s="582"/>
    </row>
    <row r="311" spans="1:16" s="239" customFormat="1" ht="20.100000000000001" hidden="1" customHeight="1" outlineLevel="1">
      <c r="A311" s="401">
        <f t="shared" si="41"/>
        <v>353.01</v>
      </c>
      <c r="B311" s="241" t="s">
        <v>558</v>
      </c>
      <c r="C311" s="372">
        <f t="shared" si="40"/>
        <v>354</v>
      </c>
      <c r="D311" s="242">
        <v>739</v>
      </c>
      <c r="E311" s="242">
        <v>21582</v>
      </c>
      <c r="F311" s="242">
        <v>2080</v>
      </c>
      <c r="G311" s="242">
        <v>61762</v>
      </c>
      <c r="H311" s="242">
        <v>34</v>
      </c>
      <c r="I311" s="242">
        <v>960</v>
      </c>
      <c r="J311" s="242">
        <v>410</v>
      </c>
      <c r="K311" s="243">
        <v>12104</v>
      </c>
      <c r="L311" s="243">
        <f t="shared" si="43"/>
        <v>3263</v>
      </c>
      <c r="M311" s="243">
        <f t="shared" si="44"/>
        <v>96408</v>
      </c>
      <c r="N311" s="580">
        <f t="shared" si="39"/>
        <v>29.545816733067728</v>
      </c>
      <c r="P311" s="582"/>
    </row>
    <row r="312" spans="1:16" s="239" customFormat="1" ht="20.100000000000001" hidden="1" customHeight="1" outlineLevel="1">
      <c r="A312" s="401">
        <f t="shared" si="41"/>
        <v>354.01</v>
      </c>
      <c r="B312" s="241" t="s">
        <v>558</v>
      </c>
      <c r="C312" s="372">
        <f t="shared" si="40"/>
        <v>355</v>
      </c>
      <c r="D312" s="242">
        <v>322</v>
      </c>
      <c r="E312" s="242">
        <v>9282</v>
      </c>
      <c r="F312" s="242">
        <v>928</v>
      </c>
      <c r="G312" s="242">
        <v>27041</v>
      </c>
      <c r="H312" s="242">
        <v>21</v>
      </c>
      <c r="I312" s="242">
        <v>627</v>
      </c>
      <c r="J312" s="242">
        <v>473</v>
      </c>
      <c r="K312" s="243">
        <v>13984</v>
      </c>
      <c r="L312" s="243">
        <f t="shared" si="43"/>
        <v>1744</v>
      </c>
      <c r="M312" s="243">
        <f t="shared" si="44"/>
        <v>50934</v>
      </c>
      <c r="N312" s="580">
        <f t="shared" si="39"/>
        <v>29.205275229357799</v>
      </c>
      <c r="P312" s="582"/>
    </row>
    <row r="313" spans="1:16" s="239" customFormat="1" ht="20.100000000000001" hidden="1" customHeight="1" outlineLevel="1">
      <c r="A313" s="401">
        <f t="shared" si="41"/>
        <v>355.01</v>
      </c>
      <c r="B313" s="241" t="s">
        <v>558</v>
      </c>
      <c r="C313" s="372">
        <f t="shared" si="40"/>
        <v>356</v>
      </c>
      <c r="D313" s="242">
        <v>326</v>
      </c>
      <c r="E313" s="242">
        <v>8924</v>
      </c>
      <c r="F313" s="242">
        <v>917</v>
      </c>
      <c r="G313" s="242">
        <v>25637</v>
      </c>
      <c r="H313" s="242">
        <v>23</v>
      </c>
      <c r="I313" s="242">
        <v>636</v>
      </c>
      <c r="J313" s="242">
        <v>420</v>
      </c>
      <c r="K313" s="243">
        <v>12372</v>
      </c>
      <c r="L313" s="243">
        <f t="shared" si="43"/>
        <v>1686</v>
      </c>
      <c r="M313" s="243">
        <f t="shared" si="44"/>
        <v>47569</v>
      </c>
      <c r="N313" s="580">
        <f t="shared" si="39"/>
        <v>28.2141162514828</v>
      </c>
      <c r="P313" s="582"/>
    </row>
    <row r="314" spans="1:16" s="239" customFormat="1" ht="20.100000000000001" hidden="1" customHeight="1" outlineLevel="1">
      <c r="A314" s="401">
        <f t="shared" si="41"/>
        <v>356.01</v>
      </c>
      <c r="B314" s="241" t="s">
        <v>558</v>
      </c>
      <c r="C314" s="372">
        <f t="shared" si="40"/>
        <v>357</v>
      </c>
      <c r="D314" s="242">
        <v>519</v>
      </c>
      <c r="E314" s="242">
        <v>14091</v>
      </c>
      <c r="F314" s="242">
        <v>1315</v>
      </c>
      <c r="G314" s="242">
        <v>37116</v>
      </c>
      <c r="H314" s="242">
        <v>17</v>
      </c>
      <c r="I314" s="242">
        <v>484</v>
      </c>
      <c r="J314" s="242">
        <v>465</v>
      </c>
      <c r="K314" s="243">
        <v>13722</v>
      </c>
      <c r="L314" s="243">
        <f t="shared" si="43"/>
        <v>2316</v>
      </c>
      <c r="M314" s="243">
        <f t="shared" si="44"/>
        <v>65413</v>
      </c>
      <c r="N314" s="580">
        <f t="shared" si="39"/>
        <v>28.243955094991364</v>
      </c>
      <c r="P314" s="582"/>
    </row>
    <row r="315" spans="1:16" s="239" customFormat="1" ht="20.100000000000001" hidden="1" customHeight="1" outlineLevel="1">
      <c r="A315" s="401">
        <f t="shared" si="41"/>
        <v>357.01</v>
      </c>
      <c r="B315" s="241" t="s">
        <v>558</v>
      </c>
      <c r="C315" s="372">
        <f t="shared" si="40"/>
        <v>358</v>
      </c>
      <c r="D315" s="242">
        <v>267</v>
      </c>
      <c r="E315" s="242">
        <v>7751</v>
      </c>
      <c r="F315" s="242">
        <v>733</v>
      </c>
      <c r="G315" s="242">
        <v>21134</v>
      </c>
      <c r="H315" s="242">
        <v>31</v>
      </c>
      <c r="I315" s="242">
        <v>918</v>
      </c>
      <c r="J315" s="242">
        <v>351</v>
      </c>
      <c r="K315" s="243">
        <v>10415</v>
      </c>
      <c r="L315" s="243">
        <f t="shared" si="43"/>
        <v>1382</v>
      </c>
      <c r="M315" s="243">
        <f t="shared" si="44"/>
        <v>40218</v>
      </c>
      <c r="N315" s="580">
        <f t="shared" si="39"/>
        <v>29.101302460202604</v>
      </c>
      <c r="P315" s="582"/>
    </row>
    <row r="316" spans="1:16" s="239" customFormat="1" ht="20.100000000000001" hidden="1" customHeight="1" outlineLevel="1">
      <c r="A316" s="401">
        <f t="shared" si="41"/>
        <v>358.01</v>
      </c>
      <c r="B316" s="241" t="s">
        <v>558</v>
      </c>
      <c r="C316" s="372">
        <f t="shared" si="40"/>
        <v>359</v>
      </c>
      <c r="D316" s="242">
        <v>425</v>
      </c>
      <c r="E316" s="242">
        <v>12402</v>
      </c>
      <c r="F316" s="242">
        <v>1119</v>
      </c>
      <c r="G316" s="242">
        <v>32853</v>
      </c>
      <c r="H316" s="242">
        <v>66</v>
      </c>
      <c r="I316" s="242">
        <v>1865</v>
      </c>
      <c r="J316" s="242">
        <v>371</v>
      </c>
      <c r="K316" s="243">
        <v>10535</v>
      </c>
      <c r="L316" s="243">
        <f t="shared" si="43"/>
        <v>1981</v>
      </c>
      <c r="M316" s="243">
        <f t="shared" si="44"/>
        <v>57655</v>
      </c>
      <c r="N316" s="580">
        <f t="shared" si="39"/>
        <v>29.103987884906612</v>
      </c>
      <c r="P316" s="582"/>
    </row>
    <row r="317" spans="1:16" s="239" customFormat="1" ht="20.100000000000001" hidden="1" customHeight="1" outlineLevel="1">
      <c r="A317" s="401">
        <f t="shared" si="41"/>
        <v>359.01</v>
      </c>
      <c r="B317" s="241" t="s">
        <v>558</v>
      </c>
      <c r="C317" s="372">
        <f t="shared" si="40"/>
        <v>360</v>
      </c>
      <c r="D317" s="242">
        <v>337</v>
      </c>
      <c r="E317" s="242">
        <v>9737</v>
      </c>
      <c r="F317" s="242">
        <v>879</v>
      </c>
      <c r="G317" s="242">
        <v>25626</v>
      </c>
      <c r="H317" s="242">
        <v>36</v>
      </c>
      <c r="I317" s="242">
        <v>1080</v>
      </c>
      <c r="J317" s="242">
        <v>291</v>
      </c>
      <c r="K317" s="243">
        <v>8539</v>
      </c>
      <c r="L317" s="243">
        <f t="shared" si="43"/>
        <v>1543</v>
      </c>
      <c r="M317" s="243">
        <f t="shared" si="44"/>
        <v>44982</v>
      </c>
      <c r="N317" s="580">
        <f t="shared" si="39"/>
        <v>29.152300712896952</v>
      </c>
      <c r="P317" s="582"/>
    </row>
    <row r="318" spans="1:16" s="239" customFormat="1" ht="20.100000000000001" hidden="1" customHeight="1" outlineLevel="1">
      <c r="A318" s="401">
        <f t="shared" si="41"/>
        <v>360.01</v>
      </c>
      <c r="B318" s="241"/>
      <c r="C318" s="372">
        <f t="shared" si="40"/>
        <v>361</v>
      </c>
      <c r="D318" s="242">
        <v>290</v>
      </c>
      <c r="E318" s="242">
        <v>8484</v>
      </c>
      <c r="F318" s="242">
        <v>720</v>
      </c>
      <c r="G318" s="242">
        <v>21405</v>
      </c>
      <c r="H318" s="242">
        <v>31</v>
      </c>
      <c r="I318" s="242">
        <v>930</v>
      </c>
      <c r="J318" s="242">
        <v>263</v>
      </c>
      <c r="K318" s="243">
        <v>7755</v>
      </c>
      <c r="L318" s="243">
        <f t="shared" si="43"/>
        <v>1304</v>
      </c>
      <c r="M318" s="243">
        <f t="shared" si="44"/>
        <v>38574</v>
      </c>
      <c r="N318" s="580">
        <f t="shared" si="39"/>
        <v>29.581288343558281</v>
      </c>
      <c r="P318" s="582"/>
    </row>
    <row r="319" spans="1:16" s="239" customFormat="1" ht="20.100000000000001" hidden="1" customHeight="1" outlineLevel="1">
      <c r="A319" s="401">
        <f t="shared" si="41"/>
        <v>361.01</v>
      </c>
      <c r="B319" s="241"/>
      <c r="C319" s="372">
        <f t="shared" si="40"/>
        <v>362</v>
      </c>
      <c r="D319" s="242">
        <v>308</v>
      </c>
      <c r="E319" s="242">
        <v>8934</v>
      </c>
      <c r="F319" s="242">
        <v>910</v>
      </c>
      <c r="G319" s="242">
        <v>26526</v>
      </c>
      <c r="H319" s="242">
        <v>16</v>
      </c>
      <c r="I319" s="242">
        <v>480</v>
      </c>
      <c r="J319" s="242">
        <v>234</v>
      </c>
      <c r="K319" s="243">
        <v>6865</v>
      </c>
      <c r="L319" s="243">
        <f t="shared" si="43"/>
        <v>1468</v>
      </c>
      <c r="M319" s="243">
        <f t="shared" si="44"/>
        <v>42805</v>
      </c>
      <c r="N319" s="580">
        <f t="shared" si="39"/>
        <v>29.158719346049047</v>
      </c>
      <c r="P319" s="582"/>
    </row>
    <row r="320" spans="1:16" s="239" customFormat="1" ht="20.100000000000001" hidden="1" customHeight="1" outlineLevel="1">
      <c r="A320" s="401">
        <f t="shared" si="41"/>
        <v>362.01</v>
      </c>
      <c r="B320" s="241"/>
      <c r="C320" s="372">
        <f t="shared" si="40"/>
        <v>363</v>
      </c>
      <c r="D320" s="242">
        <v>265</v>
      </c>
      <c r="E320" s="242">
        <v>7581</v>
      </c>
      <c r="F320" s="242">
        <v>702</v>
      </c>
      <c r="G320" s="242">
        <v>20536</v>
      </c>
      <c r="H320" s="242">
        <v>33</v>
      </c>
      <c r="I320" s="242">
        <v>973</v>
      </c>
      <c r="J320" s="242">
        <v>269</v>
      </c>
      <c r="K320" s="243">
        <v>7923</v>
      </c>
      <c r="L320" s="243">
        <f t="shared" si="43"/>
        <v>1269</v>
      </c>
      <c r="M320" s="243">
        <f t="shared" si="44"/>
        <v>37013</v>
      </c>
      <c r="N320" s="580">
        <f t="shared" si="39"/>
        <v>29.167060677698977</v>
      </c>
      <c r="P320" s="582"/>
    </row>
    <row r="321" spans="1:16" s="239" customFormat="1" ht="20.100000000000001" hidden="1" customHeight="1" outlineLevel="1">
      <c r="A321" s="401">
        <f t="shared" si="41"/>
        <v>363.01</v>
      </c>
      <c r="B321" s="241"/>
      <c r="C321" s="372">
        <f t="shared" si="40"/>
        <v>364</v>
      </c>
      <c r="D321" s="242">
        <v>293</v>
      </c>
      <c r="E321" s="242">
        <v>8199</v>
      </c>
      <c r="F321" s="242">
        <v>800</v>
      </c>
      <c r="G321" s="242">
        <v>23467</v>
      </c>
      <c r="H321" s="242">
        <v>44</v>
      </c>
      <c r="I321" s="242">
        <v>1303</v>
      </c>
      <c r="J321" s="242">
        <v>243</v>
      </c>
      <c r="K321" s="243">
        <v>7007</v>
      </c>
      <c r="L321" s="243">
        <f t="shared" si="43"/>
        <v>1380</v>
      </c>
      <c r="M321" s="243">
        <f t="shared" si="44"/>
        <v>39976</v>
      </c>
      <c r="N321" s="580">
        <f t="shared" si="39"/>
        <v>28.968115942028984</v>
      </c>
      <c r="P321" s="582"/>
    </row>
    <row r="322" spans="1:16" s="239" customFormat="1" ht="20.100000000000001" hidden="1" customHeight="1" outlineLevel="1">
      <c r="A322" s="401">
        <f t="shared" si="41"/>
        <v>364.01</v>
      </c>
      <c r="B322" s="241"/>
      <c r="C322" s="372">
        <f t="shared" si="40"/>
        <v>365</v>
      </c>
      <c r="D322" s="242">
        <v>303</v>
      </c>
      <c r="E322" s="242">
        <v>8890</v>
      </c>
      <c r="F322" s="242">
        <v>797</v>
      </c>
      <c r="G322" s="242">
        <v>23246</v>
      </c>
      <c r="H322" s="242">
        <v>21</v>
      </c>
      <c r="I322" s="242">
        <v>604</v>
      </c>
      <c r="J322" s="242">
        <v>266</v>
      </c>
      <c r="K322" s="243">
        <v>7819</v>
      </c>
      <c r="L322" s="243">
        <f t="shared" si="43"/>
        <v>1387</v>
      </c>
      <c r="M322" s="243">
        <f t="shared" si="44"/>
        <v>40559</v>
      </c>
      <c r="N322" s="580">
        <f t="shared" si="39"/>
        <v>29.242249459264599</v>
      </c>
      <c r="P322" s="582"/>
    </row>
    <row r="323" spans="1:16" s="239" customFormat="1" ht="20.100000000000001" hidden="1" customHeight="1" outlineLevel="1">
      <c r="A323" s="401">
        <f t="shared" si="41"/>
        <v>365.01</v>
      </c>
      <c r="B323" s="241"/>
      <c r="C323" s="372">
        <f t="shared" si="40"/>
        <v>366</v>
      </c>
      <c r="D323" s="242">
        <v>250</v>
      </c>
      <c r="E323" s="242">
        <v>7005</v>
      </c>
      <c r="F323" s="242">
        <v>639</v>
      </c>
      <c r="G323" s="242">
        <v>18550</v>
      </c>
      <c r="H323" s="242">
        <v>22</v>
      </c>
      <c r="I323" s="242">
        <v>610</v>
      </c>
      <c r="J323" s="242">
        <v>277</v>
      </c>
      <c r="K323" s="243">
        <v>7860</v>
      </c>
      <c r="L323" s="243">
        <f t="shared" si="43"/>
        <v>1188</v>
      </c>
      <c r="M323" s="243">
        <f t="shared" si="44"/>
        <v>34025</v>
      </c>
      <c r="N323" s="580">
        <f t="shared" si="39"/>
        <v>28.640572390572391</v>
      </c>
      <c r="P323" s="582"/>
    </row>
    <row r="324" spans="1:16" s="239" customFormat="1" ht="20.100000000000001" hidden="1" customHeight="1" outlineLevel="1">
      <c r="A324" s="401">
        <f t="shared" si="41"/>
        <v>366.01</v>
      </c>
      <c r="B324" s="241"/>
      <c r="C324" s="372">
        <f t="shared" si="40"/>
        <v>367</v>
      </c>
      <c r="D324" s="242">
        <v>512</v>
      </c>
      <c r="E324" s="242">
        <v>14920</v>
      </c>
      <c r="F324" s="242">
        <v>1182</v>
      </c>
      <c r="G324" s="242">
        <v>34738</v>
      </c>
      <c r="H324" s="242">
        <v>23</v>
      </c>
      <c r="I324" s="242">
        <v>677</v>
      </c>
      <c r="J324" s="242">
        <v>287</v>
      </c>
      <c r="K324" s="243">
        <v>8202</v>
      </c>
      <c r="L324" s="243">
        <f t="shared" si="43"/>
        <v>2004</v>
      </c>
      <c r="M324" s="243">
        <f t="shared" si="44"/>
        <v>58537</v>
      </c>
      <c r="N324" s="580">
        <f t="shared" si="39"/>
        <v>29.210079840319363</v>
      </c>
      <c r="P324" s="582"/>
    </row>
    <row r="325" spans="1:16" s="239" customFormat="1" ht="20.100000000000001" hidden="1" customHeight="1" outlineLevel="1">
      <c r="A325" s="401">
        <f t="shared" si="41"/>
        <v>367.01</v>
      </c>
      <c r="B325" s="241"/>
      <c r="C325" s="372">
        <f t="shared" si="40"/>
        <v>368</v>
      </c>
      <c r="D325" s="242">
        <v>374</v>
      </c>
      <c r="E325" s="242">
        <v>10663</v>
      </c>
      <c r="F325" s="242">
        <v>1136</v>
      </c>
      <c r="G325" s="242">
        <v>33355</v>
      </c>
      <c r="H325" s="242">
        <v>28</v>
      </c>
      <c r="I325" s="242">
        <v>827</v>
      </c>
      <c r="J325" s="242">
        <v>237</v>
      </c>
      <c r="K325" s="243">
        <v>6908</v>
      </c>
      <c r="L325" s="243">
        <f t="shared" si="43"/>
        <v>1775</v>
      </c>
      <c r="M325" s="243">
        <f t="shared" si="44"/>
        <v>51753</v>
      </c>
      <c r="N325" s="580">
        <f t="shared" si="39"/>
        <v>29.156619718309859</v>
      </c>
      <c r="P325" s="582"/>
    </row>
    <row r="326" spans="1:16" s="239" customFormat="1" ht="20.100000000000001" hidden="1" customHeight="1" outlineLevel="1">
      <c r="A326" s="401">
        <f t="shared" si="41"/>
        <v>368.01</v>
      </c>
      <c r="B326" s="241"/>
      <c r="C326" s="372">
        <f t="shared" si="40"/>
        <v>369</v>
      </c>
      <c r="D326" s="242">
        <v>243</v>
      </c>
      <c r="E326" s="242">
        <v>7175</v>
      </c>
      <c r="F326" s="242">
        <v>752</v>
      </c>
      <c r="G326" s="242">
        <v>21819</v>
      </c>
      <c r="H326" s="242">
        <v>29</v>
      </c>
      <c r="I326" s="242">
        <v>804</v>
      </c>
      <c r="J326" s="242">
        <v>222</v>
      </c>
      <c r="K326" s="243">
        <v>6414</v>
      </c>
      <c r="L326" s="243">
        <f t="shared" si="43"/>
        <v>1246</v>
      </c>
      <c r="M326" s="243">
        <f t="shared" si="44"/>
        <v>36212</v>
      </c>
      <c r="N326" s="580">
        <f t="shared" ref="N326:N389" si="47">+M326/L326</f>
        <v>29.062600321027286</v>
      </c>
      <c r="P326" s="582"/>
    </row>
    <row r="327" spans="1:16" s="239" customFormat="1" ht="20.100000000000001" hidden="1" customHeight="1" outlineLevel="1">
      <c r="A327" s="401">
        <f t="shared" ref="A327:A333" si="48">+C326+0.01</f>
        <v>369.01</v>
      </c>
      <c r="B327" s="241"/>
      <c r="C327" s="372">
        <f t="shared" si="40"/>
        <v>370</v>
      </c>
      <c r="D327" s="242">
        <v>307</v>
      </c>
      <c r="E327" s="242">
        <v>8877</v>
      </c>
      <c r="F327" s="242">
        <v>942</v>
      </c>
      <c r="G327" s="242">
        <v>27582</v>
      </c>
      <c r="H327" s="242">
        <v>13</v>
      </c>
      <c r="I327" s="242">
        <v>343</v>
      </c>
      <c r="J327" s="242">
        <v>226</v>
      </c>
      <c r="K327" s="243">
        <v>6399</v>
      </c>
      <c r="L327" s="243">
        <f t="shared" si="43"/>
        <v>1488</v>
      </c>
      <c r="M327" s="243">
        <f t="shared" si="44"/>
        <v>43201</v>
      </c>
      <c r="N327" s="580">
        <f t="shared" si="47"/>
        <v>29.03293010752688</v>
      </c>
      <c r="P327" s="582"/>
    </row>
    <row r="328" spans="1:16" s="239" customFormat="1" ht="20.100000000000001" hidden="1" customHeight="1" outlineLevel="1">
      <c r="A328" s="401">
        <f t="shared" si="48"/>
        <v>370.01</v>
      </c>
      <c r="B328" s="241"/>
      <c r="C328" s="372">
        <f t="shared" si="40"/>
        <v>371</v>
      </c>
      <c r="D328" s="242">
        <v>240</v>
      </c>
      <c r="E328" s="242">
        <v>6928</v>
      </c>
      <c r="F328" s="242">
        <v>724</v>
      </c>
      <c r="G328" s="242">
        <v>20910</v>
      </c>
      <c r="H328" s="242">
        <v>27</v>
      </c>
      <c r="I328" s="242">
        <v>789</v>
      </c>
      <c r="J328" s="242">
        <v>200</v>
      </c>
      <c r="K328" s="243">
        <v>5621</v>
      </c>
      <c r="L328" s="243">
        <f t="shared" si="43"/>
        <v>1191</v>
      </c>
      <c r="M328" s="243">
        <f t="shared" si="44"/>
        <v>34248</v>
      </c>
      <c r="N328" s="580">
        <f t="shared" si="47"/>
        <v>28.755667506297229</v>
      </c>
      <c r="P328" s="582"/>
    </row>
    <row r="329" spans="1:16" s="239" customFormat="1" ht="20.100000000000001" hidden="1" customHeight="1" outlineLevel="1">
      <c r="A329" s="401">
        <f t="shared" si="48"/>
        <v>371.01</v>
      </c>
      <c r="B329" s="241"/>
      <c r="C329" s="372">
        <f t="shared" si="40"/>
        <v>372</v>
      </c>
      <c r="D329" s="242">
        <v>271</v>
      </c>
      <c r="E329" s="242">
        <v>7698</v>
      </c>
      <c r="F329" s="242">
        <v>746</v>
      </c>
      <c r="G329" s="242">
        <v>21472</v>
      </c>
      <c r="H329" s="242">
        <v>13</v>
      </c>
      <c r="I329" s="242">
        <v>390</v>
      </c>
      <c r="J329" s="242">
        <v>246</v>
      </c>
      <c r="K329" s="243">
        <v>7168</v>
      </c>
      <c r="L329" s="243">
        <f t="shared" si="43"/>
        <v>1276</v>
      </c>
      <c r="M329" s="243">
        <f t="shared" si="44"/>
        <v>36728</v>
      </c>
      <c r="N329" s="580">
        <f t="shared" si="47"/>
        <v>28.78369905956113</v>
      </c>
      <c r="P329" s="582"/>
    </row>
    <row r="330" spans="1:16" s="239" customFormat="1" ht="20.100000000000001" hidden="1" customHeight="1" outlineLevel="1">
      <c r="A330" s="401">
        <f t="shared" si="48"/>
        <v>372.01</v>
      </c>
      <c r="B330" s="241"/>
      <c r="C330" s="372">
        <f t="shared" si="40"/>
        <v>373</v>
      </c>
      <c r="D330" s="242">
        <v>223</v>
      </c>
      <c r="E330" s="242">
        <v>6199</v>
      </c>
      <c r="F330" s="242">
        <v>671</v>
      </c>
      <c r="G330" s="242">
        <v>19612</v>
      </c>
      <c r="H330" s="242">
        <v>41</v>
      </c>
      <c r="I330" s="242">
        <v>1167</v>
      </c>
      <c r="J330" s="242">
        <v>220</v>
      </c>
      <c r="K330" s="243">
        <v>6303</v>
      </c>
      <c r="L330" s="243">
        <f t="shared" si="43"/>
        <v>1155</v>
      </c>
      <c r="M330" s="243">
        <f t="shared" si="44"/>
        <v>33281</v>
      </c>
      <c r="N330" s="580">
        <f t="shared" si="47"/>
        <v>28.814718614718615</v>
      </c>
      <c r="P330" s="582"/>
    </row>
    <row r="331" spans="1:16" s="239" customFormat="1" ht="20.100000000000001" hidden="1" customHeight="1" outlineLevel="1">
      <c r="A331" s="401">
        <f t="shared" si="48"/>
        <v>373.01</v>
      </c>
      <c r="B331" s="241"/>
      <c r="C331" s="372">
        <f t="shared" si="40"/>
        <v>374</v>
      </c>
      <c r="D331" s="242">
        <v>364</v>
      </c>
      <c r="E331" s="242">
        <v>10137</v>
      </c>
      <c r="F331" s="242">
        <v>1019</v>
      </c>
      <c r="G331" s="242">
        <v>29181</v>
      </c>
      <c r="H331" s="242">
        <v>23</v>
      </c>
      <c r="I331" s="242">
        <v>663</v>
      </c>
      <c r="J331" s="242">
        <v>188</v>
      </c>
      <c r="K331" s="243">
        <v>5502</v>
      </c>
      <c r="L331" s="243">
        <f t="shared" si="43"/>
        <v>1594</v>
      </c>
      <c r="M331" s="243">
        <f t="shared" si="44"/>
        <v>45483</v>
      </c>
      <c r="N331" s="580">
        <f t="shared" si="47"/>
        <v>28.533877038895859</v>
      </c>
      <c r="P331" s="582"/>
    </row>
    <row r="332" spans="1:16" s="239" customFormat="1" ht="20.100000000000001" hidden="1" customHeight="1" outlineLevel="1">
      <c r="A332" s="401">
        <f t="shared" si="48"/>
        <v>374.01</v>
      </c>
      <c r="B332" s="241"/>
      <c r="C332" s="372">
        <f t="shared" si="40"/>
        <v>375</v>
      </c>
      <c r="D332" s="242">
        <v>278</v>
      </c>
      <c r="E332" s="242">
        <v>7838</v>
      </c>
      <c r="F332" s="242">
        <v>698</v>
      </c>
      <c r="G332" s="242">
        <v>20088</v>
      </c>
      <c r="H332" s="242">
        <v>27</v>
      </c>
      <c r="I332" s="242">
        <v>792</v>
      </c>
      <c r="J332" s="242">
        <v>234</v>
      </c>
      <c r="K332" s="243">
        <v>6840</v>
      </c>
      <c r="L332" s="243">
        <f t="shared" si="43"/>
        <v>1237</v>
      </c>
      <c r="M332" s="243">
        <f t="shared" si="44"/>
        <v>35558</v>
      </c>
      <c r="N332" s="580">
        <f t="shared" si="47"/>
        <v>28.745351657235247</v>
      </c>
      <c r="P332" s="582"/>
    </row>
    <row r="333" spans="1:16" s="239" customFormat="1" ht="20.100000000000001" hidden="1" customHeight="1" outlineLevel="1">
      <c r="A333" s="401">
        <f t="shared" si="48"/>
        <v>375.01</v>
      </c>
      <c r="B333" s="241"/>
      <c r="C333" s="372">
        <f t="shared" si="40"/>
        <v>376</v>
      </c>
      <c r="D333" s="242">
        <v>307</v>
      </c>
      <c r="E333" s="242">
        <v>8935</v>
      </c>
      <c r="F333" s="242">
        <v>770</v>
      </c>
      <c r="G333" s="242">
        <v>22516</v>
      </c>
      <c r="H333" s="242">
        <v>24</v>
      </c>
      <c r="I333" s="242">
        <v>672</v>
      </c>
      <c r="J333" s="242">
        <v>183</v>
      </c>
      <c r="K333" s="243">
        <v>5280</v>
      </c>
      <c r="L333" s="243">
        <f t="shared" si="43"/>
        <v>1284</v>
      </c>
      <c r="M333" s="243">
        <f t="shared" si="44"/>
        <v>37403</v>
      </c>
      <c r="N333" s="580">
        <f t="shared" si="47"/>
        <v>29.130062305295951</v>
      </c>
      <c r="P333" s="582"/>
    </row>
    <row r="334" spans="1:16" s="239" customFormat="1" ht="20.100000000000001" hidden="1" customHeight="1" outlineLevel="1">
      <c r="A334" s="401">
        <f t="shared" ref="A334:A399" si="49">+C333+0.01</f>
        <v>376.01</v>
      </c>
      <c r="B334" s="241"/>
      <c r="C334" s="372">
        <f t="shared" si="40"/>
        <v>377</v>
      </c>
      <c r="D334" s="242">
        <v>233</v>
      </c>
      <c r="E334" s="242">
        <v>6720</v>
      </c>
      <c r="F334" s="242">
        <v>690</v>
      </c>
      <c r="G334" s="242">
        <v>20010</v>
      </c>
      <c r="H334" s="242">
        <v>26</v>
      </c>
      <c r="I334" s="242">
        <v>751</v>
      </c>
      <c r="J334" s="242">
        <v>217</v>
      </c>
      <c r="K334" s="243">
        <v>6280</v>
      </c>
      <c r="L334" s="243">
        <f t="shared" si="43"/>
        <v>1166</v>
      </c>
      <c r="M334" s="243">
        <f t="shared" si="44"/>
        <v>33761</v>
      </c>
      <c r="N334" s="580">
        <f t="shared" si="47"/>
        <v>28.954545454545453</v>
      </c>
      <c r="P334" s="582"/>
    </row>
    <row r="335" spans="1:16" s="239" customFormat="1" ht="20.100000000000001" hidden="1" customHeight="1" outlineLevel="1">
      <c r="A335" s="401">
        <f t="shared" si="49"/>
        <v>377.01</v>
      </c>
      <c r="B335" s="241"/>
      <c r="C335" s="372">
        <f t="shared" ref="C335:C399" si="50">+C334+1</f>
        <v>378</v>
      </c>
      <c r="D335" s="242">
        <v>239</v>
      </c>
      <c r="E335" s="242">
        <v>6579</v>
      </c>
      <c r="F335" s="242">
        <v>641</v>
      </c>
      <c r="G335" s="242">
        <v>18463</v>
      </c>
      <c r="H335" s="242">
        <v>22</v>
      </c>
      <c r="I335" s="242">
        <v>656</v>
      </c>
      <c r="J335" s="242">
        <v>191</v>
      </c>
      <c r="K335" s="243">
        <v>5601</v>
      </c>
      <c r="L335" s="243">
        <f t="shared" si="43"/>
        <v>1093</v>
      </c>
      <c r="M335" s="243">
        <f t="shared" si="44"/>
        <v>31299</v>
      </c>
      <c r="N335" s="580">
        <f t="shared" si="47"/>
        <v>28.63586459286368</v>
      </c>
      <c r="P335" s="582"/>
    </row>
    <row r="336" spans="1:16" s="239" customFormat="1" ht="20.100000000000001" hidden="1" customHeight="1" outlineLevel="1">
      <c r="A336" s="401">
        <f t="shared" si="49"/>
        <v>378.01</v>
      </c>
      <c r="B336" s="241"/>
      <c r="C336" s="372">
        <f t="shared" si="50"/>
        <v>379</v>
      </c>
      <c r="D336" s="242">
        <v>207</v>
      </c>
      <c r="E336" s="242">
        <v>6036</v>
      </c>
      <c r="F336" s="242">
        <v>609</v>
      </c>
      <c r="G336" s="242">
        <v>17917</v>
      </c>
      <c r="H336" s="242">
        <v>34</v>
      </c>
      <c r="I336" s="242">
        <v>993</v>
      </c>
      <c r="J336" s="242">
        <v>182</v>
      </c>
      <c r="K336" s="243">
        <v>5308</v>
      </c>
      <c r="L336" s="243">
        <f t="shared" si="43"/>
        <v>1032</v>
      </c>
      <c r="M336" s="243">
        <f t="shared" si="44"/>
        <v>30254</v>
      </c>
      <c r="N336" s="580">
        <f t="shared" si="47"/>
        <v>29.315891472868216</v>
      </c>
      <c r="P336" s="582"/>
    </row>
    <row r="337" spans="1:16" s="239" customFormat="1" ht="20.100000000000001" hidden="1" customHeight="1" outlineLevel="1">
      <c r="A337" s="401">
        <f t="shared" si="49"/>
        <v>379.01</v>
      </c>
      <c r="B337" s="241"/>
      <c r="C337" s="372">
        <f t="shared" si="50"/>
        <v>380</v>
      </c>
      <c r="D337" s="242">
        <v>230</v>
      </c>
      <c r="E337" s="242">
        <v>6381</v>
      </c>
      <c r="F337" s="242">
        <v>635</v>
      </c>
      <c r="G337" s="242">
        <v>18369</v>
      </c>
      <c r="H337" s="242">
        <v>16</v>
      </c>
      <c r="I337" s="242">
        <v>476</v>
      </c>
      <c r="J337" s="242">
        <v>170</v>
      </c>
      <c r="K337" s="243">
        <v>4929</v>
      </c>
      <c r="L337" s="243">
        <f t="shared" si="43"/>
        <v>1051</v>
      </c>
      <c r="M337" s="243">
        <f t="shared" si="44"/>
        <v>30155</v>
      </c>
      <c r="N337" s="580">
        <f t="shared" si="47"/>
        <v>28.69172216936251</v>
      </c>
      <c r="P337" s="582"/>
    </row>
    <row r="338" spans="1:16" s="239" customFormat="1" ht="20.100000000000001" customHeight="1" collapsed="1">
      <c r="A338" s="401">
        <v>380.01</v>
      </c>
      <c r="B338" s="241" t="s">
        <v>558</v>
      </c>
      <c r="C338" s="372">
        <v>410</v>
      </c>
      <c r="D338" s="242">
        <f>SUM(D339:D368)</f>
        <v>7737</v>
      </c>
      <c r="E338" s="242">
        <f t="shared" ref="E338:K338" si="51">SUM(E339:E368)</f>
        <v>222450</v>
      </c>
      <c r="F338" s="242">
        <f t="shared" si="51"/>
        <v>21679</v>
      </c>
      <c r="G338" s="242">
        <f t="shared" si="51"/>
        <v>633056</v>
      </c>
      <c r="H338" s="242">
        <f t="shared" si="51"/>
        <v>473</v>
      </c>
      <c r="I338" s="242">
        <f t="shared" si="51"/>
        <v>13574</v>
      </c>
      <c r="J338" s="242">
        <f t="shared" si="51"/>
        <v>3813</v>
      </c>
      <c r="K338" s="243">
        <f t="shared" si="51"/>
        <v>111068</v>
      </c>
      <c r="L338" s="243">
        <f t="shared" si="43"/>
        <v>33702</v>
      </c>
      <c r="M338" s="243">
        <f t="shared" si="44"/>
        <v>980148</v>
      </c>
      <c r="N338" s="580">
        <f t="shared" si="47"/>
        <v>29.082784404486382</v>
      </c>
      <c r="P338" s="582"/>
    </row>
    <row r="339" spans="1:16" s="239" customFormat="1" ht="20.100000000000001" hidden="1" customHeight="1" outlineLevel="1">
      <c r="A339" s="401">
        <f>+C337+0.01</f>
        <v>380.01</v>
      </c>
      <c r="B339" s="241"/>
      <c r="C339" s="372">
        <f>+C337+1</f>
        <v>381</v>
      </c>
      <c r="D339" s="242">
        <v>552</v>
      </c>
      <c r="E339" s="242">
        <v>16180</v>
      </c>
      <c r="F339" s="242">
        <v>1635</v>
      </c>
      <c r="G339" s="242">
        <v>48033</v>
      </c>
      <c r="H339" s="242">
        <v>29</v>
      </c>
      <c r="I339" s="242">
        <v>870</v>
      </c>
      <c r="J339" s="242">
        <v>168</v>
      </c>
      <c r="K339" s="243">
        <v>4925</v>
      </c>
      <c r="L339" s="243">
        <f t="shared" si="43"/>
        <v>2384</v>
      </c>
      <c r="M339" s="243">
        <f t="shared" si="44"/>
        <v>70008</v>
      </c>
      <c r="N339" s="580">
        <f t="shared" si="47"/>
        <v>29.365771812080538</v>
      </c>
      <c r="P339" s="582"/>
    </row>
    <row r="340" spans="1:16" s="239" customFormat="1" ht="20.100000000000001" hidden="1" customHeight="1" outlineLevel="1">
      <c r="A340" s="401">
        <f t="shared" si="49"/>
        <v>381.01</v>
      </c>
      <c r="B340" s="241"/>
      <c r="C340" s="372">
        <f t="shared" si="50"/>
        <v>382</v>
      </c>
      <c r="D340" s="242">
        <v>215</v>
      </c>
      <c r="E340" s="242">
        <v>6220</v>
      </c>
      <c r="F340" s="242">
        <v>620</v>
      </c>
      <c r="G340" s="242">
        <v>18100</v>
      </c>
      <c r="H340" s="242">
        <v>13</v>
      </c>
      <c r="I340" s="242">
        <v>356</v>
      </c>
      <c r="J340" s="242">
        <v>160</v>
      </c>
      <c r="K340" s="243">
        <v>4702</v>
      </c>
      <c r="L340" s="243">
        <f t="shared" si="43"/>
        <v>1008</v>
      </c>
      <c r="M340" s="243">
        <f t="shared" si="44"/>
        <v>29378</v>
      </c>
      <c r="N340" s="580">
        <f t="shared" si="47"/>
        <v>29.144841269841269</v>
      </c>
      <c r="P340" s="582"/>
    </row>
    <row r="341" spans="1:16" s="239" customFormat="1" ht="20.100000000000001" hidden="1" customHeight="1" outlineLevel="1">
      <c r="A341" s="401">
        <f t="shared" si="49"/>
        <v>382.01</v>
      </c>
      <c r="B341" s="241"/>
      <c r="C341" s="372">
        <f t="shared" si="50"/>
        <v>383</v>
      </c>
      <c r="D341" s="242">
        <v>184</v>
      </c>
      <c r="E341" s="242">
        <v>5173</v>
      </c>
      <c r="F341" s="242">
        <v>603</v>
      </c>
      <c r="G341" s="242">
        <v>17596</v>
      </c>
      <c r="H341" s="242">
        <v>13</v>
      </c>
      <c r="I341" s="242">
        <v>390</v>
      </c>
      <c r="J341" s="242">
        <v>151</v>
      </c>
      <c r="K341" s="243">
        <v>4422</v>
      </c>
      <c r="L341" s="243">
        <f t="shared" ref="L341:L404" si="52">+D341+F341+H341+J341</f>
        <v>951</v>
      </c>
      <c r="M341" s="243">
        <f t="shared" ref="M341:M404" si="53">+E341+G341+I341+K341</f>
        <v>27581</v>
      </c>
      <c r="N341" s="580">
        <f t="shared" si="47"/>
        <v>29.002103049421663</v>
      </c>
      <c r="P341" s="582"/>
    </row>
    <row r="342" spans="1:16" s="239" customFormat="1" ht="20.100000000000001" hidden="1" customHeight="1" outlineLevel="1">
      <c r="A342" s="401">
        <f t="shared" si="49"/>
        <v>383.01</v>
      </c>
      <c r="B342" s="241"/>
      <c r="C342" s="372">
        <f t="shared" si="50"/>
        <v>384</v>
      </c>
      <c r="D342" s="242">
        <v>330</v>
      </c>
      <c r="E342" s="242">
        <v>9526</v>
      </c>
      <c r="F342" s="242">
        <v>863</v>
      </c>
      <c r="G342" s="242">
        <v>25544</v>
      </c>
      <c r="H342" s="242">
        <v>18</v>
      </c>
      <c r="I342" s="242">
        <v>531</v>
      </c>
      <c r="J342" s="242">
        <v>163</v>
      </c>
      <c r="K342" s="243">
        <v>4825</v>
      </c>
      <c r="L342" s="243">
        <f t="shared" si="52"/>
        <v>1374</v>
      </c>
      <c r="M342" s="243">
        <f t="shared" si="53"/>
        <v>40426</v>
      </c>
      <c r="N342" s="580">
        <f t="shared" si="47"/>
        <v>29.422125181950509</v>
      </c>
      <c r="P342" s="582"/>
    </row>
    <row r="343" spans="1:16" s="239" customFormat="1" ht="20.100000000000001" hidden="1" customHeight="1" outlineLevel="1">
      <c r="A343" s="401">
        <f t="shared" si="49"/>
        <v>384.01</v>
      </c>
      <c r="B343" s="241"/>
      <c r="C343" s="372">
        <f t="shared" si="50"/>
        <v>385</v>
      </c>
      <c r="D343" s="242">
        <v>216</v>
      </c>
      <c r="E343" s="242">
        <v>6203</v>
      </c>
      <c r="F343" s="242">
        <v>676</v>
      </c>
      <c r="G343" s="242">
        <v>19557</v>
      </c>
      <c r="H343" s="242">
        <v>17</v>
      </c>
      <c r="I343" s="242">
        <v>509</v>
      </c>
      <c r="J343" s="242">
        <v>153</v>
      </c>
      <c r="K343" s="243">
        <v>4494</v>
      </c>
      <c r="L343" s="243">
        <f t="shared" si="52"/>
        <v>1062</v>
      </c>
      <c r="M343" s="243">
        <f t="shared" si="53"/>
        <v>30763</v>
      </c>
      <c r="N343" s="580">
        <f t="shared" si="47"/>
        <v>28.967043314500941</v>
      </c>
      <c r="P343" s="582"/>
    </row>
    <row r="344" spans="1:16" s="239" customFormat="1" ht="20.100000000000001" hidden="1" customHeight="1" outlineLevel="1">
      <c r="A344" s="401">
        <f t="shared" si="49"/>
        <v>385.01</v>
      </c>
      <c r="B344" s="241"/>
      <c r="C344" s="372">
        <f t="shared" si="50"/>
        <v>386</v>
      </c>
      <c r="D344" s="242">
        <v>240</v>
      </c>
      <c r="E344" s="242">
        <v>6794</v>
      </c>
      <c r="F344" s="242">
        <v>735</v>
      </c>
      <c r="G344" s="242">
        <v>21252</v>
      </c>
      <c r="H344" s="242">
        <v>25</v>
      </c>
      <c r="I344" s="242">
        <v>719</v>
      </c>
      <c r="J344" s="242">
        <v>122</v>
      </c>
      <c r="K344" s="243">
        <v>3598</v>
      </c>
      <c r="L344" s="243">
        <f t="shared" si="52"/>
        <v>1122</v>
      </c>
      <c r="M344" s="243">
        <f t="shared" si="53"/>
        <v>32363</v>
      </c>
      <c r="N344" s="580">
        <f t="shared" si="47"/>
        <v>28.844028520499108</v>
      </c>
      <c r="P344" s="582"/>
    </row>
    <row r="345" spans="1:16" s="239" customFormat="1" ht="20.100000000000001" hidden="1" customHeight="1" outlineLevel="1">
      <c r="A345" s="401">
        <f t="shared" si="49"/>
        <v>386.01</v>
      </c>
      <c r="B345" s="241"/>
      <c r="C345" s="372">
        <f t="shared" si="50"/>
        <v>387</v>
      </c>
      <c r="D345" s="242">
        <v>256</v>
      </c>
      <c r="E345" s="242">
        <v>7213</v>
      </c>
      <c r="F345" s="242">
        <v>722</v>
      </c>
      <c r="G345" s="242">
        <v>21137</v>
      </c>
      <c r="H345" s="242">
        <v>15</v>
      </c>
      <c r="I345" s="242">
        <v>421</v>
      </c>
      <c r="J345" s="242">
        <v>141</v>
      </c>
      <c r="K345" s="243">
        <v>4083</v>
      </c>
      <c r="L345" s="243">
        <f t="shared" si="52"/>
        <v>1134</v>
      </c>
      <c r="M345" s="243">
        <f t="shared" si="53"/>
        <v>32854</v>
      </c>
      <c r="N345" s="580">
        <f t="shared" si="47"/>
        <v>28.971781305114639</v>
      </c>
      <c r="P345" s="582"/>
    </row>
    <row r="346" spans="1:16" s="239" customFormat="1" ht="20.100000000000001" hidden="1" customHeight="1" outlineLevel="1">
      <c r="A346" s="401">
        <f t="shared" si="49"/>
        <v>387.01</v>
      </c>
      <c r="B346" s="241"/>
      <c r="C346" s="372">
        <f t="shared" si="50"/>
        <v>388</v>
      </c>
      <c r="D346" s="242">
        <v>208</v>
      </c>
      <c r="E346" s="242">
        <v>5958</v>
      </c>
      <c r="F346" s="242">
        <v>614</v>
      </c>
      <c r="G346" s="242">
        <v>17860</v>
      </c>
      <c r="H346" s="242">
        <v>18</v>
      </c>
      <c r="I346" s="242">
        <v>510</v>
      </c>
      <c r="J346" s="242">
        <v>143</v>
      </c>
      <c r="K346" s="243">
        <v>4192</v>
      </c>
      <c r="L346" s="243">
        <f t="shared" si="52"/>
        <v>983</v>
      </c>
      <c r="M346" s="243">
        <f t="shared" si="53"/>
        <v>28520</v>
      </c>
      <c r="N346" s="580">
        <f t="shared" si="47"/>
        <v>29.013224821973552</v>
      </c>
      <c r="P346" s="582"/>
    </row>
    <row r="347" spans="1:16" s="239" customFormat="1" ht="20.100000000000001" hidden="1" customHeight="1" outlineLevel="1">
      <c r="A347" s="401">
        <f t="shared" si="49"/>
        <v>388.01</v>
      </c>
      <c r="B347" s="241"/>
      <c r="C347" s="372">
        <f t="shared" si="50"/>
        <v>389</v>
      </c>
      <c r="D347" s="242">
        <v>226</v>
      </c>
      <c r="E347" s="242">
        <v>6459</v>
      </c>
      <c r="F347" s="242">
        <v>618</v>
      </c>
      <c r="G347" s="242">
        <v>18184</v>
      </c>
      <c r="H347" s="242">
        <v>11</v>
      </c>
      <c r="I347" s="242">
        <v>325</v>
      </c>
      <c r="J347" s="242">
        <v>145</v>
      </c>
      <c r="K347" s="243">
        <v>4195</v>
      </c>
      <c r="L347" s="243">
        <f t="shared" si="52"/>
        <v>1000</v>
      </c>
      <c r="M347" s="243">
        <f t="shared" si="53"/>
        <v>29163</v>
      </c>
      <c r="N347" s="580">
        <f t="shared" si="47"/>
        <v>29.163</v>
      </c>
      <c r="P347" s="582"/>
    </row>
    <row r="348" spans="1:16" s="239" customFormat="1" ht="20.100000000000001" hidden="1" customHeight="1" outlineLevel="1">
      <c r="A348" s="401">
        <f t="shared" si="49"/>
        <v>389.01</v>
      </c>
      <c r="B348" s="241"/>
      <c r="C348" s="372">
        <f t="shared" si="50"/>
        <v>390</v>
      </c>
      <c r="D348" s="242">
        <v>250</v>
      </c>
      <c r="E348" s="242">
        <v>7260</v>
      </c>
      <c r="F348" s="242">
        <v>774</v>
      </c>
      <c r="G348" s="242">
        <v>22754</v>
      </c>
      <c r="H348" s="242">
        <v>11</v>
      </c>
      <c r="I348" s="242">
        <v>290</v>
      </c>
      <c r="J348" s="242">
        <v>115</v>
      </c>
      <c r="K348" s="243">
        <v>3367</v>
      </c>
      <c r="L348" s="243">
        <f t="shared" si="52"/>
        <v>1150</v>
      </c>
      <c r="M348" s="243">
        <f t="shared" si="53"/>
        <v>33671</v>
      </c>
      <c r="N348" s="580">
        <f t="shared" si="47"/>
        <v>29.279130434782608</v>
      </c>
      <c r="P348" s="582"/>
    </row>
    <row r="349" spans="1:16" s="239" customFormat="1" ht="20.100000000000001" hidden="1" customHeight="1" outlineLevel="1">
      <c r="A349" s="401">
        <f t="shared" si="49"/>
        <v>390.01</v>
      </c>
      <c r="B349" s="241"/>
      <c r="C349" s="372">
        <f t="shared" si="50"/>
        <v>391</v>
      </c>
      <c r="D349" s="242">
        <v>205</v>
      </c>
      <c r="E349" s="242">
        <v>5969</v>
      </c>
      <c r="F349" s="242">
        <v>566</v>
      </c>
      <c r="G349" s="242">
        <v>16458</v>
      </c>
      <c r="H349" s="242">
        <v>17</v>
      </c>
      <c r="I349" s="242">
        <v>506</v>
      </c>
      <c r="J349" s="242">
        <v>119</v>
      </c>
      <c r="K349" s="243">
        <v>3499</v>
      </c>
      <c r="L349" s="243">
        <f t="shared" si="52"/>
        <v>907</v>
      </c>
      <c r="M349" s="243">
        <f t="shared" si="53"/>
        <v>26432</v>
      </c>
      <c r="N349" s="580">
        <f t="shared" si="47"/>
        <v>29.142227122381477</v>
      </c>
      <c r="P349" s="582"/>
    </row>
    <row r="350" spans="1:16" s="239" customFormat="1" ht="20.100000000000001" hidden="1" customHeight="1" outlineLevel="1">
      <c r="A350" s="401">
        <f t="shared" si="49"/>
        <v>391.01</v>
      </c>
      <c r="B350" s="241"/>
      <c r="C350" s="372">
        <f t="shared" si="50"/>
        <v>392</v>
      </c>
      <c r="D350" s="242">
        <v>279</v>
      </c>
      <c r="E350" s="242">
        <v>7746</v>
      </c>
      <c r="F350" s="242">
        <v>857</v>
      </c>
      <c r="G350" s="242">
        <v>24780</v>
      </c>
      <c r="H350" s="242">
        <v>15</v>
      </c>
      <c r="I350" s="242">
        <v>450</v>
      </c>
      <c r="J350" s="242">
        <v>119</v>
      </c>
      <c r="K350" s="243">
        <v>3460</v>
      </c>
      <c r="L350" s="243">
        <f t="shared" si="52"/>
        <v>1270</v>
      </c>
      <c r="M350" s="243">
        <f t="shared" si="53"/>
        <v>36436</v>
      </c>
      <c r="N350" s="580">
        <f t="shared" si="47"/>
        <v>28.68976377952756</v>
      </c>
      <c r="P350" s="582"/>
    </row>
    <row r="351" spans="1:16" s="239" customFormat="1" ht="20.100000000000001" hidden="1" customHeight="1" outlineLevel="1">
      <c r="A351" s="401">
        <f t="shared" si="49"/>
        <v>392.01</v>
      </c>
      <c r="B351" s="241"/>
      <c r="C351" s="372">
        <f t="shared" si="50"/>
        <v>393</v>
      </c>
      <c r="D351" s="242">
        <v>241</v>
      </c>
      <c r="E351" s="242">
        <v>7031</v>
      </c>
      <c r="F351" s="242">
        <v>706</v>
      </c>
      <c r="G351" s="242">
        <v>20696</v>
      </c>
      <c r="H351" s="242">
        <v>17</v>
      </c>
      <c r="I351" s="242">
        <v>490</v>
      </c>
      <c r="J351" s="242">
        <v>125</v>
      </c>
      <c r="K351" s="243">
        <v>3607</v>
      </c>
      <c r="L351" s="243">
        <f t="shared" si="52"/>
        <v>1089</v>
      </c>
      <c r="M351" s="243">
        <f t="shared" si="53"/>
        <v>31824</v>
      </c>
      <c r="N351" s="580">
        <f t="shared" si="47"/>
        <v>29.223140495867767</v>
      </c>
      <c r="P351" s="582"/>
    </row>
    <row r="352" spans="1:16" s="239" customFormat="1" ht="20.100000000000001" hidden="1" customHeight="1" outlineLevel="1">
      <c r="A352" s="401">
        <f t="shared" si="49"/>
        <v>393.01</v>
      </c>
      <c r="B352" s="241"/>
      <c r="C352" s="372">
        <f t="shared" si="50"/>
        <v>394</v>
      </c>
      <c r="D352" s="242">
        <v>342</v>
      </c>
      <c r="E352" s="242">
        <v>10094</v>
      </c>
      <c r="F352" s="242">
        <v>984</v>
      </c>
      <c r="G352" s="242">
        <v>28945</v>
      </c>
      <c r="H352" s="242">
        <v>14</v>
      </c>
      <c r="I352" s="242">
        <v>420</v>
      </c>
      <c r="J352" s="242">
        <v>119</v>
      </c>
      <c r="K352" s="243">
        <v>3397</v>
      </c>
      <c r="L352" s="243">
        <f t="shared" si="52"/>
        <v>1459</v>
      </c>
      <c r="M352" s="243">
        <f t="shared" si="53"/>
        <v>42856</v>
      </c>
      <c r="N352" s="580">
        <f t="shared" si="47"/>
        <v>29.373543522960933</v>
      </c>
      <c r="P352" s="582"/>
    </row>
    <row r="353" spans="1:16" s="239" customFormat="1" ht="20.100000000000001" hidden="1" customHeight="1" outlineLevel="1">
      <c r="A353" s="401">
        <f t="shared" si="49"/>
        <v>394.01</v>
      </c>
      <c r="B353" s="241"/>
      <c r="C353" s="372">
        <f t="shared" si="50"/>
        <v>395</v>
      </c>
      <c r="D353" s="242">
        <v>263</v>
      </c>
      <c r="E353" s="242">
        <v>7486</v>
      </c>
      <c r="F353" s="242">
        <v>692</v>
      </c>
      <c r="G353" s="242">
        <v>20388</v>
      </c>
      <c r="H353" s="242">
        <v>26</v>
      </c>
      <c r="I353" s="242">
        <v>695</v>
      </c>
      <c r="J353" s="242">
        <v>141</v>
      </c>
      <c r="K353" s="243">
        <v>4114</v>
      </c>
      <c r="L353" s="243">
        <f t="shared" si="52"/>
        <v>1122</v>
      </c>
      <c r="M353" s="243">
        <f t="shared" si="53"/>
        <v>32683</v>
      </c>
      <c r="N353" s="580">
        <f t="shared" si="47"/>
        <v>29.129233511586452</v>
      </c>
      <c r="P353" s="582"/>
    </row>
    <row r="354" spans="1:16" s="239" customFormat="1" ht="20.100000000000001" hidden="1" customHeight="1" outlineLevel="1">
      <c r="A354" s="401">
        <f t="shared" si="49"/>
        <v>395.01</v>
      </c>
      <c r="B354" s="241"/>
      <c r="C354" s="372">
        <f t="shared" si="50"/>
        <v>396</v>
      </c>
      <c r="D354" s="242">
        <v>223</v>
      </c>
      <c r="E354" s="242">
        <v>6517</v>
      </c>
      <c r="F354" s="242">
        <v>637</v>
      </c>
      <c r="G354" s="242">
        <v>18734</v>
      </c>
      <c r="H354" s="242">
        <v>25</v>
      </c>
      <c r="I354" s="242">
        <v>730</v>
      </c>
      <c r="J354" s="242">
        <v>136</v>
      </c>
      <c r="K354" s="243">
        <v>4099</v>
      </c>
      <c r="L354" s="243">
        <f t="shared" si="52"/>
        <v>1021</v>
      </c>
      <c r="M354" s="243">
        <f t="shared" si="53"/>
        <v>30080</v>
      </c>
      <c r="N354" s="580">
        <f t="shared" si="47"/>
        <v>29.461312438785505</v>
      </c>
      <c r="P354" s="582"/>
    </row>
    <row r="355" spans="1:16" s="239" customFormat="1" ht="20.100000000000001" hidden="1" customHeight="1" outlineLevel="1">
      <c r="A355" s="401">
        <f t="shared" si="49"/>
        <v>396.01</v>
      </c>
      <c r="B355" s="241"/>
      <c r="C355" s="372">
        <f t="shared" si="50"/>
        <v>397</v>
      </c>
      <c r="D355" s="242">
        <v>255</v>
      </c>
      <c r="E355" s="242">
        <v>7214</v>
      </c>
      <c r="F355" s="242">
        <v>647</v>
      </c>
      <c r="G355" s="242">
        <v>18673</v>
      </c>
      <c r="H355" s="242">
        <v>22</v>
      </c>
      <c r="I355" s="242">
        <v>626</v>
      </c>
      <c r="J355" s="242">
        <v>117</v>
      </c>
      <c r="K355" s="243">
        <v>3288</v>
      </c>
      <c r="L355" s="243">
        <f t="shared" si="52"/>
        <v>1041</v>
      </c>
      <c r="M355" s="243">
        <f t="shared" si="53"/>
        <v>29801</v>
      </c>
      <c r="N355" s="580">
        <f t="shared" si="47"/>
        <v>28.627281460134487</v>
      </c>
      <c r="P355" s="582"/>
    </row>
    <row r="356" spans="1:16" s="239" customFormat="1" ht="20.100000000000001" hidden="1" customHeight="1" outlineLevel="1">
      <c r="A356" s="401">
        <f t="shared" si="49"/>
        <v>397.01</v>
      </c>
      <c r="B356" s="241"/>
      <c r="C356" s="372">
        <f t="shared" si="50"/>
        <v>398</v>
      </c>
      <c r="D356" s="242">
        <v>242</v>
      </c>
      <c r="E356" s="242">
        <v>6977</v>
      </c>
      <c r="F356" s="242">
        <v>667</v>
      </c>
      <c r="G356" s="242">
        <v>19554</v>
      </c>
      <c r="H356" s="242">
        <v>20</v>
      </c>
      <c r="I356" s="242">
        <v>551</v>
      </c>
      <c r="J356" s="242">
        <v>101</v>
      </c>
      <c r="K356" s="243">
        <v>2908</v>
      </c>
      <c r="L356" s="243">
        <f t="shared" si="52"/>
        <v>1030</v>
      </c>
      <c r="M356" s="243">
        <f t="shared" si="53"/>
        <v>29990</v>
      </c>
      <c r="N356" s="580">
        <f t="shared" si="47"/>
        <v>29.116504854368934</v>
      </c>
      <c r="P356" s="582"/>
    </row>
    <row r="357" spans="1:16" s="239" customFormat="1" ht="20.100000000000001" hidden="1" customHeight="1" outlineLevel="1">
      <c r="A357" s="401">
        <f t="shared" si="49"/>
        <v>398.01</v>
      </c>
      <c r="B357" s="241"/>
      <c r="C357" s="372">
        <f t="shared" si="50"/>
        <v>399</v>
      </c>
      <c r="D357" s="242">
        <v>234</v>
      </c>
      <c r="E357" s="242">
        <v>6826</v>
      </c>
      <c r="F357" s="242">
        <v>603</v>
      </c>
      <c r="G357" s="242">
        <v>17603</v>
      </c>
      <c r="H357" s="242">
        <v>11</v>
      </c>
      <c r="I357" s="242">
        <v>287</v>
      </c>
      <c r="J357" s="242">
        <v>108</v>
      </c>
      <c r="K357" s="243">
        <v>3157</v>
      </c>
      <c r="L357" s="243">
        <f t="shared" si="52"/>
        <v>956</v>
      </c>
      <c r="M357" s="243">
        <f t="shared" si="53"/>
        <v>27873</v>
      </c>
      <c r="N357" s="580">
        <f t="shared" si="47"/>
        <v>29.155857740585773</v>
      </c>
      <c r="P357" s="582"/>
    </row>
    <row r="358" spans="1:16" s="239" customFormat="1" ht="20.100000000000001" hidden="1" customHeight="1" outlineLevel="1">
      <c r="A358" s="401">
        <f t="shared" si="49"/>
        <v>399.01</v>
      </c>
      <c r="B358" s="241"/>
      <c r="C358" s="372">
        <f t="shared" si="50"/>
        <v>400</v>
      </c>
      <c r="D358" s="242">
        <v>445</v>
      </c>
      <c r="E358" s="242">
        <v>12468</v>
      </c>
      <c r="F358" s="242">
        <v>1209</v>
      </c>
      <c r="G358" s="242">
        <v>34613</v>
      </c>
      <c r="H358" s="242">
        <v>21</v>
      </c>
      <c r="I358" s="242">
        <v>572</v>
      </c>
      <c r="J358" s="242">
        <v>135</v>
      </c>
      <c r="K358" s="243">
        <v>4008</v>
      </c>
      <c r="L358" s="243">
        <f t="shared" si="52"/>
        <v>1810</v>
      </c>
      <c r="M358" s="243">
        <f t="shared" si="53"/>
        <v>51661</v>
      </c>
      <c r="N358" s="580">
        <f t="shared" si="47"/>
        <v>28.541988950276242</v>
      </c>
      <c r="P358" s="582"/>
    </row>
    <row r="359" spans="1:16" s="239" customFormat="1" ht="20.100000000000001" hidden="1" customHeight="1" outlineLevel="1">
      <c r="A359" s="401">
        <f t="shared" si="49"/>
        <v>400.01</v>
      </c>
      <c r="B359" s="241"/>
      <c r="C359" s="372">
        <f t="shared" si="50"/>
        <v>401</v>
      </c>
      <c r="D359" s="242">
        <v>245</v>
      </c>
      <c r="E359" s="242">
        <v>7038</v>
      </c>
      <c r="F359" s="242">
        <v>730</v>
      </c>
      <c r="G359" s="242">
        <v>21175</v>
      </c>
      <c r="H359" s="242">
        <v>12</v>
      </c>
      <c r="I359" s="242">
        <v>347</v>
      </c>
      <c r="J359" s="242">
        <v>133</v>
      </c>
      <c r="K359" s="243">
        <v>3860</v>
      </c>
      <c r="L359" s="243">
        <f t="shared" si="52"/>
        <v>1120</v>
      </c>
      <c r="M359" s="243">
        <f t="shared" si="53"/>
        <v>32420</v>
      </c>
      <c r="N359" s="580">
        <f t="shared" si="47"/>
        <v>28.946428571428573</v>
      </c>
      <c r="P359" s="582"/>
    </row>
    <row r="360" spans="1:16" s="239" customFormat="1" ht="20.100000000000001" hidden="1" customHeight="1" outlineLevel="1">
      <c r="A360" s="401">
        <f t="shared" si="49"/>
        <v>401.01</v>
      </c>
      <c r="B360" s="241"/>
      <c r="C360" s="372">
        <f t="shared" si="50"/>
        <v>402</v>
      </c>
      <c r="D360" s="242">
        <v>176</v>
      </c>
      <c r="E360" s="242">
        <v>4972</v>
      </c>
      <c r="F360" s="242">
        <v>566</v>
      </c>
      <c r="G360" s="242">
        <v>16308</v>
      </c>
      <c r="H360" s="242">
        <v>6</v>
      </c>
      <c r="I360" s="242">
        <v>180</v>
      </c>
      <c r="J360" s="242">
        <v>129</v>
      </c>
      <c r="K360" s="243">
        <v>3737</v>
      </c>
      <c r="L360" s="243">
        <f t="shared" si="52"/>
        <v>877</v>
      </c>
      <c r="M360" s="243">
        <f t="shared" si="53"/>
        <v>25197</v>
      </c>
      <c r="N360" s="580">
        <f t="shared" si="47"/>
        <v>28.7309007981756</v>
      </c>
      <c r="P360" s="582"/>
    </row>
    <row r="361" spans="1:16" s="239" customFormat="1" ht="20.100000000000001" hidden="1" customHeight="1" outlineLevel="1">
      <c r="A361" s="401">
        <f t="shared" si="49"/>
        <v>402.01</v>
      </c>
      <c r="B361" s="241"/>
      <c r="C361" s="372">
        <f t="shared" si="50"/>
        <v>403</v>
      </c>
      <c r="D361" s="242">
        <v>240</v>
      </c>
      <c r="E361" s="242">
        <v>6944</v>
      </c>
      <c r="F361" s="242">
        <v>576</v>
      </c>
      <c r="G361" s="242">
        <v>16883</v>
      </c>
      <c r="H361" s="242">
        <v>16</v>
      </c>
      <c r="I361" s="242">
        <v>480</v>
      </c>
      <c r="J361" s="242">
        <v>124</v>
      </c>
      <c r="K361" s="243">
        <v>3534</v>
      </c>
      <c r="L361" s="243">
        <f t="shared" si="52"/>
        <v>956</v>
      </c>
      <c r="M361" s="243">
        <f t="shared" si="53"/>
        <v>27841</v>
      </c>
      <c r="N361" s="580">
        <f t="shared" si="47"/>
        <v>29.122384937238493</v>
      </c>
      <c r="P361" s="582"/>
    </row>
    <row r="362" spans="1:16" s="239" customFormat="1" ht="20.100000000000001" hidden="1" customHeight="1" outlineLevel="1">
      <c r="A362" s="401">
        <f t="shared" si="49"/>
        <v>403.01</v>
      </c>
      <c r="B362" s="241"/>
      <c r="C362" s="372">
        <f t="shared" si="50"/>
        <v>404</v>
      </c>
      <c r="D362" s="242">
        <v>238</v>
      </c>
      <c r="E362" s="242">
        <v>6885</v>
      </c>
      <c r="F362" s="242">
        <v>595</v>
      </c>
      <c r="G362" s="242">
        <v>17403</v>
      </c>
      <c r="H362" s="242">
        <v>13</v>
      </c>
      <c r="I362" s="242">
        <v>357</v>
      </c>
      <c r="J362" s="242">
        <v>111</v>
      </c>
      <c r="K362" s="243">
        <v>3250</v>
      </c>
      <c r="L362" s="243">
        <f t="shared" si="52"/>
        <v>957</v>
      </c>
      <c r="M362" s="243">
        <f t="shared" si="53"/>
        <v>27895</v>
      </c>
      <c r="N362" s="580">
        <f t="shared" si="47"/>
        <v>29.148380355276906</v>
      </c>
      <c r="P362" s="582"/>
    </row>
    <row r="363" spans="1:16" s="239" customFormat="1" ht="20.100000000000001" hidden="1" customHeight="1" outlineLevel="1">
      <c r="A363" s="401">
        <f t="shared" si="49"/>
        <v>404.01</v>
      </c>
      <c r="B363" s="241"/>
      <c r="C363" s="372">
        <f t="shared" si="50"/>
        <v>405</v>
      </c>
      <c r="D363" s="242">
        <v>190</v>
      </c>
      <c r="E363" s="242">
        <v>5459</v>
      </c>
      <c r="F363" s="242">
        <v>514</v>
      </c>
      <c r="G363" s="242">
        <v>14686</v>
      </c>
      <c r="H363" s="242">
        <v>13</v>
      </c>
      <c r="I363" s="242">
        <v>390</v>
      </c>
      <c r="J363" s="242">
        <v>114</v>
      </c>
      <c r="K363" s="243">
        <v>3372</v>
      </c>
      <c r="L363" s="243">
        <f t="shared" si="52"/>
        <v>831</v>
      </c>
      <c r="M363" s="243">
        <f t="shared" si="53"/>
        <v>23907</v>
      </c>
      <c r="N363" s="580">
        <f t="shared" si="47"/>
        <v>28.768953068592058</v>
      </c>
      <c r="P363" s="582"/>
    </row>
    <row r="364" spans="1:16" s="239" customFormat="1" ht="20.100000000000001" hidden="1" customHeight="1" outlineLevel="1">
      <c r="A364" s="401">
        <f t="shared" si="49"/>
        <v>405.01</v>
      </c>
      <c r="B364" s="241"/>
      <c r="C364" s="372">
        <f t="shared" si="50"/>
        <v>406</v>
      </c>
      <c r="D364" s="242">
        <v>215</v>
      </c>
      <c r="E364" s="242">
        <v>6160</v>
      </c>
      <c r="F364" s="242">
        <v>546</v>
      </c>
      <c r="G364" s="242">
        <v>16104</v>
      </c>
      <c r="H364" s="242">
        <v>10</v>
      </c>
      <c r="I364" s="242">
        <v>300</v>
      </c>
      <c r="J364" s="242">
        <v>113</v>
      </c>
      <c r="K364" s="243">
        <v>2983</v>
      </c>
      <c r="L364" s="243">
        <f t="shared" si="52"/>
        <v>884</v>
      </c>
      <c r="M364" s="243">
        <f t="shared" si="53"/>
        <v>25547</v>
      </c>
      <c r="N364" s="580">
        <f t="shared" si="47"/>
        <v>28.899321266968325</v>
      </c>
      <c r="P364" s="582"/>
    </row>
    <row r="365" spans="1:16" s="239" customFormat="1" ht="20.100000000000001" hidden="1" customHeight="1" outlineLevel="1">
      <c r="A365" s="401">
        <f t="shared" si="49"/>
        <v>406.01</v>
      </c>
      <c r="B365" s="241"/>
      <c r="C365" s="372">
        <f t="shared" si="50"/>
        <v>407</v>
      </c>
      <c r="D365" s="242">
        <v>233</v>
      </c>
      <c r="E365" s="242">
        <v>6754</v>
      </c>
      <c r="F365" s="242">
        <v>581</v>
      </c>
      <c r="G365" s="242">
        <v>16639</v>
      </c>
      <c r="H365" s="242">
        <v>8</v>
      </c>
      <c r="I365" s="242">
        <v>240</v>
      </c>
      <c r="J365" s="242">
        <v>86</v>
      </c>
      <c r="K365" s="243">
        <v>2636</v>
      </c>
      <c r="L365" s="243">
        <f t="shared" si="52"/>
        <v>908</v>
      </c>
      <c r="M365" s="243">
        <f t="shared" si="53"/>
        <v>26269</v>
      </c>
      <c r="N365" s="580">
        <f t="shared" si="47"/>
        <v>28.930616740088105</v>
      </c>
      <c r="P365" s="582"/>
    </row>
    <row r="366" spans="1:16" s="239" customFormat="1" ht="20.100000000000001" hidden="1" customHeight="1" outlineLevel="1">
      <c r="A366" s="401">
        <f t="shared" si="49"/>
        <v>407.01</v>
      </c>
      <c r="B366" s="241"/>
      <c r="C366" s="372">
        <f t="shared" si="50"/>
        <v>408</v>
      </c>
      <c r="D366" s="242">
        <v>341</v>
      </c>
      <c r="E366" s="242">
        <v>9743</v>
      </c>
      <c r="F366" s="242">
        <v>1022</v>
      </c>
      <c r="G366" s="242">
        <v>30152</v>
      </c>
      <c r="H366" s="242">
        <v>15</v>
      </c>
      <c r="I366" s="242">
        <v>424</v>
      </c>
      <c r="J366" s="242">
        <v>106</v>
      </c>
      <c r="K366" s="243">
        <v>3019</v>
      </c>
      <c r="L366" s="243">
        <f t="shared" si="52"/>
        <v>1484</v>
      </c>
      <c r="M366" s="243">
        <f t="shared" si="53"/>
        <v>43338</v>
      </c>
      <c r="N366" s="580">
        <f t="shared" si="47"/>
        <v>29.203504043126685</v>
      </c>
      <c r="P366" s="582"/>
    </row>
    <row r="367" spans="1:16" s="239" customFormat="1" ht="20.100000000000001" hidden="1" customHeight="1" outlineLevel="1">
      <c r="A367" s="401">
        <f t="shared" si="49"/>
        <v>408.01</v>
      </c>
      <c r="B367" s="241"/>
      <c r="C367" s="372">
        <f t="shared" si="50"/>
        <v>409</v>
      </c>
      <c r="D367" s="242">
        <v>260</v>
      </c>
      <c r="E367" s="242">
        <v>7532</v>
      </c>
      <c r="F367" s="242">
        <v>587</v>
      </c>
      <c r="G367" s="242">
        <v>17341</v>
      </c>
      <c r="H367" s="242">
        <v>7</v>
      </c>
      <c r="I367" s="242">
        <v>196</v>
      </c>
      <c r="J367" s="242">
        <v>121</v>
      </c>
      <c r="K367" s="243">
        <v>3507</v>
      </c>
      <c r="L367" s="243">
        <f t="shared" si="52"/>
        <v>975</v>
      </c>
      <c r="M367" s="243">
        <f t="shared" si="53"/>
        <v>28576</v>
      </c>
      <c r="N367" s="580">
        <f t="shared" si="47"/>
        <v>29.308717948717948</v>
      </c>
      <c r="P367" s="582"/>
    </row>
    <row r="368" spans="1:16" s="239" customFormat="1" ht="20.100000000000001" hidden="1" customHeight="1" outlineLevel="1">
      <c r="A368" s="401">
        <f t="shared" si="49"/>
        <v>409.01</v>
      </c>
      <c r="B368" s="241"/>
      <c r="C368" s="372">
        <f t="shared" si="50"/>
        <v>410</v>
      </c>
      <c r="D368" s="242">
        <v>193</v>
      </c>
      <c r="E368" s="242">
        <v>5649</v>
      </c>
      <c r="F368" s="242">
        <v>534</v>
      </c>
      <c r="G368" s="242">
        <v>15904</v>
      </c>
      <c r="H368" s="242">
        <v>15</v>
      </c>
      <c r="I368" s="242">
        <v>412</v>
      </c>
      <c r="J368" s="242">
        <v>95</v>
      </c>
      <c r="K368" s="243">
        <v>2830</v>
      </c>
      <c r="L368" s="243">
        <f t="shared" si="52"/>
        <v>837</v>
      </c>
      <c r="M368" s="243">
        <f t="shared" si="53"/>
        <v>24795</v>
      </c>
      <c r="N368" s="580">
        <f t="shared" si="47"/>
        <v>29.623655913978496</v>
      </c>
      <c r="P368" s="582"/>
    </row>
    <row r="369" spans="1:16" s="239" customFormat="1" ht="20.100000000000001" customHeight="1" collapsed="1">
      <c r="A369" s="401">
        <v>410.01</v>
      </c>
      <c r="B369" s="241" t="s">
        <v>558</v>
      </c>
      <c r="C369" s="372">
        <v>440</v>
      </c>
      <c r="D369" s="242">
        <f>SUM(D370:D399)</f>
        <v>6671</v>
      </c>
      <c r="E369" s="242">
        <f t="shared" ref="E369:K369" si="54">SUM(E370:E399)</f>
        <v>187433</v>
      </c>
      <c r="F369" s="242">
        <f t="shared" si="54"/>
        <v>17521</v>
      </c>
      <c r="G369" s="242">
        <f t="shared" si="54"/>
        <v>507521</v>
      </c>
      <c r="H369" s="242">
        <f t="shared" si="54"/>
        <v>522</v>
      </c>
      <c r="I369" s="242">
        <f t="shared" si="54"/>
        <v>15033</v>
      </c>
      <c r="J369" s="242">
        <f t="shared" si="54"/>
        <v>2664</v>
      </c>
      <c r="K369" s="243">
        <f t="shared" si="54"/>
        <v>76147</v>
      </c>
      <c r="L369" s="243">
        <f t="shared" si="52"/>
        <v>27378</v>
      </c>
      <c r="M369" s="243">
        <f t="shared" si="53"/>
        <v>786134</v>
      </c>
      <c r="N369" s="580">
        <f t="shared" si="47"/>
        <v>28.714076996128277</v>
      </c>
      <c r="P369" s="582"/>
    </row>
    <row r="370" spans="1:16" s="239" customFormat="1" ht="20.100000000000001" hidden="1" customHeight="1" outlineLevel="1">
      <c r="A370" s="401">
        <f>+C368+0.01</f>
        <v>410.01</v>
      </c>
      <c r="B370" s="241"/>
      <c r="C370" s="372">
        <f>+C368+1</f>
        <v>411</v>
      </c>
      <c r="D370" s="242">
        <v>191</v>
      </c>
      <c r="E370" s="242">
        <v>5521</v>
      </c>
      <c r="F370" s="242">
        <v>642</v>
      </c>
      <c r="G370" s="242">
        <v>18928</v>
      </c>
      <c r="H370" s="242">
        <v>14</v>
      </c>
      <c r="I370" s="242">
        <v>410</v>
      </c>
      <c r="J370" s="242">
        <v>98</v>
      </c>
      <c r="K370" s="243">
        <v>2884</v>
      </c>
      <c r="L370" s="243">
        <f t="shared" si="52"/>
        <v>945</v>
      </c>
      <c r="M370" s="243">
        <f t="shared" si="53"/>
        <v>27743</v>
      </c>
      <c r="N370" s="580">
        <f t="shared" si="47"/>
        <v>29.357671957671958</v>
      </c>
      <c r="P370" s="582"/>
    </row>
    <row r="371" spans="1:16" s="239" customFormat="1" ht="20.100000000000001" hidden="1" customHeight="1" outlineLevel="1">
      <c r="A371" s="401">
        <f t="shared" si="49"/>
        <v>411.01</v>
      </c>
      <c r="B371" s="241"/>
      <c r="C371" s="372">
        <f t="shared" si="50"/>
        <v>412</v>
      </c>
      <c r="D371" s="242">
        <v>197</v>
      </c>
      <c r="E371" s="242">
        <v>5600</v>
      </c>
      <c r="F371" s="242">
        <v>564</v>
      </c>
      <c r="G371" s="242">
        <v>16504</v>
      </c>
      <c r="H371" s="242">
        <v>8</v>
      </c>
      <c r="I371" s="242">
        <v>218</v>
      </c>
      <c r="J371" s="242">
        <v>122</v>
      </c>
      <c r="K371" s="243">
        <v>3467</v>
      </c>
      <c r="L371" s="243">
        <f t="shared" si="52"/>
        <v>891</v>
      </c>
      <c r="M371" s="243">
        <f t="shared" si="53"/>
        <v>25789</v>
      </c>
      <c r="N371" s="580">
        <f t="shared" si="47"/>
        <v>28.94388327721661</v>
      </c>
      <c r="P371" s="582"/>
    </row>
    <row r="372" spans="1:16" s="239" customFormat="1" ht="20.100000000000001" hidden="1" customHeight="1" outlineLevel="1">
      <c r="A372" s="401">
        <f t="shared" si="49"/>
        <v>412.01</v>
      </c>
      <c r="B372" s="241"/>
      <c r="C372" s="372">
        <f t="shared" si="50"/>
        <v>413</v>
      </c>
      <c r="D372" s="242">
        <v>204</v>
      </c>
      <c r="E372" s="242">
        <v>5833</v>
      </c>
      <c r="F372" s="242">
        <v>556</v>
      </c>
      <c r="G372" s="242">
        <v>16442</v>
      </c>
      <c r="H372" s="242">
        <v>17</v>
      </c>
      <c r="I372" s="242">
        <v>407</v>
      </c>
      <c r="J372" s="242">
        <v>147</v>
      </c>
      <c r="K372" s="243">
        <v>3833</v>
      </c>
      <c r="L372" s="243">
        <f t="shared" si="52"/>
        <v>924</v>
      </c>
      <c r="M372" s="243">
        <f t="shared" si="53"/>
        <v>26515</v>
      </c>
      <c r="N372" s="580">
        <f t="shared" si="47"/>
        <v>28.695887445887447</v>
      </c>
      <c r="P372" s="582"/>
    </row>
    <row r="373" spans="1:16" s="239" customFormat="1" ht="20.100000000000001" hidden="1" customHeight="1" outlineLevel="1">
      <c r="A373" s="401">
        <f t="shared" si="49"/>
        <v>413.01</v>
      </c>
      <c r="B373" s="241"/>
      <c r="C373" s="372">
        <f t="shared" si="50"/>
        <v>414</v>
      </c>
      <c r="D373" s="242">
        <v>238</v>
      </c>
      <c r="E373" s="242">
        <v>6797</v>
      </c>
      <c r="F373" s="242">
        <v>620</v>
      </c>
      <c r="G373" s="242">
        <v>18271</v>
      </c>
      <c r="H373" s="242">
        <v>12</v>
      </c>
      <c r="I373" s="242">
        <v>360</v>
      </c>
      <c r="J373" s="242">
        <v>108</v>
      </c>
      <c r="K373" s="243">
        <v>2969</v>
      </c>
      <c r="L373" s="243">
        <f t="shared" si="52"/>
        <v>978</v>
      </c>
      <c r="M373" s="243">
        <f t="shared" si="53"/>
        <v>28397</v>
      </c>
      <c r="N373" s="580">
        <f t="shared" si="47"/>
        <v>29.035787321063395</v>
      </c>
      <c r="P373" s="582"/>
    </row>
    <row r="374" spans="1:16" s="239" customFormat="1" ht="20.100000000000001" hidden="1" customHeight="1" outlineLevel="1">
      <c r="A374" s="401">
        <f t="shared" si="49"/>
        <v>414.01</v>
      </c>
      <c r="B374" s="241"/>
      <c r="C374" s="372">
        <f t="shared" si="50"/>
        <v>415</v>
      </c>
      <c r="D374" s="242">
        <v>231</v>
      </c>
      <c r="E374" s="242">
        <v>6562</v>
      </c>
      <c r="F374" s="242">
        <v>617</v>
      </c>
      <c r="G374" s="242">
        <v>17802</v>
      </c>
      <c r="H374" s="242">
        <v>17</v>
      </c>
      <c r="I374" s="242">
        <v>490</v>
      </c>
      <c r="J374" s="242">
        <v>101</v>
      </c>
      <c r="K374" s="243">
        <v>2831</v>
      </c>
      <c r="L374" s="243">
        <f t="shared" si="52"/>
        <v>966</v>
      </c>
      <c r="M374" s="243">
        <f t="shared" si="53"/>
        <v>27685</v>
      </c>
      <c r="N374" s="580">
        <f t="shared" si="47"/>
        <v>28.659420289855074</v>
      </c>
      <c r="P374" s="582"/>
    </row>
    <row r="375" spans="1:16" s="239" customFormat="1" ht="20.100000000000001" hidden="1" customHeight="1" outlineLevel="1">
      <c r="A375" s="401">
        <f t="shared" si="49"/>
        <v>415.01</v>
      </c>
      <c r="B375" s="241"/>
      <c r="C375" s="372">
        <f t="shared" si="50"/>
        <v>416</v>
      </c>
      <c r="D375" s="242">
        <v>193</v>
      </c>
      <c r="E375" s="242">
        <v>5502</v>
      </c>
      <c r="F375" s="242">
        <v>518</v>
      </c>
      <c r="G375" s="242">
        <v>14904</v>
      </c>
      <c r="H375" s="242">
        <v>6</v>
      </c>
      <c r="I375" s="242">
        <v>180</v>
      </c>
      <c r="J375" s="242">
        <v>88</v>
      </c>
      <c r="K375" s="243">
        <v>2542</v>
      </c>
      <c r="L375" s="243">
        <f t="shared" si="52"/>
        <v>805</v>
      </c>
      <c r="M375" s="243">
        <f t="shared" si="53"/>
        <v>23128</v>
      </c>
      <c r="N375" s="580">
        <f t="shared" si="47"/>
        <v>28.730434782608697</v>
      </c>
      <c r="P375" s="582"/>
    </row>
    <row r="376" spans="1:16" s="239" customFormat="1" ht="20.100000000000001" hidden="1" customHeight="1" outlineLevel="1">
      <c r="A376" s="401">
        <f t="shared" si="49"/>
        <v>416.01</v>
      </c>
      <c r="B376" s="241"/>
      <c r="C376" s="372">
        <f t="shared" si="50"/>
        <v>417</v>
      </c>
      <c r="D376" s="242">
        <v>302</v>
      </c>
      <c r="E376" s="242">
        <v>8753</v>
      </c>
      <c r="F376" s="242">
        <v>779</v>
      </c>
      <c r="G376" s="242">
        <v>22610</v>
      </c>
      <c r="H376" s="242">
        <v>16</v>
      </c>
      <c r="I376" s="242">
        <v>480</v>
      </c>
      <c r="J376" s="242">
        <v>93</v>
      </c>
      <c r="K376" s="243">
        <v>2719</v>
      </c>
      <c r="L376" s="243">
        <f t="shared" si="52"/>
        <v>1190</v>
      </c>
      <c r="M376" s="243">
        <f t="shared" si="53"/>
        <v>34562</v>
      </c>
      <c r="N376" s="580">
        <f t="shared" si="47"/>
        <v>29.043697478991596</v>
      </c>
      <c r="P376" s="582"/>
    </row>
    <row r="377" spans="1:16" s="239" customFormat="1" ht="20.100000000000001" hidden="1" customHeight="1" outlineLevel="1">
      <c r="A377" s="401">
        <f t="shared" si="49"/>
        <v>417.01</v>
      </c>
      <c r="B377" s="241"/>
      <c r="C377" s="372">
        <f t="shared" si="50"/>
        <v>418</v>
      </c>
      <c r="D377" s="242">
        <v>211</v>
      </c>
      <c r="E377" s="242">
        <v>6085</v>
      </c>
      <c r="F377" s="242">
        <v>527</v>
      </c>
      <c r="G377" s="242">
        <v>15495</v>
      </c>
      <c r="H377" s="242">
        <v>27</v>
      </c>
      <c r="I377" s="242">
        <v>727</v>
      </c>
      <c r="J377" s="242">
        <v>79</v>
      </c>
      <c r="K377" s="243">
        <v>2257</v>
      </c>
      <c r="L377" s="243">
        <f t="shared" si="52"/>
        <v>844</v>
      </c>
      <c r="M377" s="243">
        <f t="shared" si="53"/>
        <v>24564</v>
      </c>
      <c r="N377" s="580">
        <f t="shared" si="47"/>
        <v>29.104265402843602</v>
      </c>
      <c r="P377" s="582"/>
    </row>
    <row r="378" spans="1:16" s="239" customFormat="1" ht="20.100000000000001" hidden="1" customHeight="1" outlineLevel="1">
      <c r="A378" s="401">
        <f t="shared" si="49"/>
        <v>418.01</v>
      </c>
      <c r="B378" s="241"/>
      <c r="C378" s="372">
        <f t="shared" si="50"/>
        <v>419</v>
      </c>
      <c r="D378" s="242">
        <v>205</v>
      </c>
      <c r="E378" s="242">
        <v>5911</v>
      </c>
      <c r="F378" s="242">
        <v>518</v>
      </c>
      <c r="G378" s="242">
        <v>15040</v>
      </c>
      <c r="H378" s="242">
        <v>20</v>
      </c>
      <c r="I378" s="242">
        <v>604</v>
      </c>
      <c r="J378" s="242">
        <v>93</v>
      </c>
      <c r="K378" s="243">
        <v>2551</v>
      </c>
      <c r="L378" s="243">
        <f t="shared" si="52"/>
        <v>836</v>
      </c>
      <c r="M378" s="243">
        <f t="shared" si="53"/>
        <v>24106</v>
      </c>
      <c r="N378" s="580">
        <f t="shared" si="47"/>
        <v>28.834928229665071</v>
      </c>
      <c r="P378" s="582"/>
    </row>
    <row r="379" spans="1:16" s="239" customFormat="1" ht="20.100000000000001" hidden="1" customHeight="1" outlineLevel="1">
      <c r="A379" s="401">
        <f t="shared" si="49"/>
        <v>419.01</v>
      </c>
      <c r="B379" s="241"/>
      <c r="C379" s="372">
        <f t="shared" si="50"/>
        <v>420</v>
      </c>
      <c r="D379" s="242">
        <v>313</v>
      </c>
      <c r="E379" s="242">
        <v>7429</v>
      </c>
      <c r="F379" s="242">
        <v>684</v>
      </c>
      <c r="G379" s="242">
        <v>17993</v>
      </c>
      <c r="H379" s="242">
        <v>17</v>
      </c>
      <c r="I379" s="242">
        <v>481</v>
      </c>
      <c r="J379" s="242">
        <v>96</v>
      </c>
      <c r="K379" s="243">
        <v>2736</v>
      </c>
      <c r="L379" s="243">
        <f t="shared" si="52"/>
        <v>1110</v>
      </c>
      <c r="M379" s="243">
        <f t="shared" si="53"/>
        <v>28639</v>
      </c>
      <c r="N379" s="580">
        <f t="shared" si="47"/>
        <v>25.800900900900899</v>
      </c>
      <c r="P379" s="582"/>
    </row>
    <row r="380" spans="1:16" s="239" customFormat="1" ht="20.100000000000001" hidden="1" customHeight="1" outlineLevel="1">
      <c r="A380" s="401">
        <f t="shared" si="49"/>
        <v>420.01</v>
      </c>
      <c r="B380" s="241"/>
      <c r="C380" s="372">
        <f t="shared" si="50"/>
        <v>421</v>
      </c>
      <c r="D380" s="242">
        <v>338</v>
      </c>
      <c r="E380" s="242">
        <v>6941</v>
      </c>
      <c r="F380" s="242">
        <v>539</v>
      </c>
      <c r="G380" s="242">
        <v>16055</v>
      </c>
      <c r="H380" s="242">
        <v>39</v>
      </c>
      <c r="I380" s="242">
        <v>1170</v>
      </c>
      <c r="J380" s="242">
        <v>98</v>
      </c>
      <c r="K380" s="243">
        <v>2859</v>
      </c>
      <c r="L380" s="243">
        <f t="shared" si="52"/>
        <v>1014</v>
      </c>
      <c r="M380" s="243">
        <f t="shared" si="53"/>
        <v>27025</v>
      </c>
      <c r="N380" s="580">
        <f t="shared" si="47"/>
        <v>26.651873767258383</v>
      </c>
      <c r="P380" s="582"/>
    </row>
    <row r="381" spans="1:16" s="239" customFormat="1" ht="20.100000000000001" hidden="1" customHeight="1" outlineLevel="1">
      <c r="A381" s="401">
        <f t="shared" si="49"/>
        <v>421.01</v>
      </c>
      <c r="B381" s="241"/>
      <c r="C381" s="372">
        <f t="shared" si="50"/>
        <v>422</v>
      </c>
      <c r="D381" s="242">
        <v>193</v>
      </c>
      <c r="E381" s="242">
        <v>5607</v>
      </c>
      <c r="F381" s="242">
        <v>557</v>
      </c>
      <c r="G381" s="242">
        <v>16289</v>
      </c>
      <c r="H381" s="242">
        <v>25</v>
      </c>
      <c r="I381" s="242">
        <v>689</v>
      </c>
      <c r="J381" s="242">
        <v>71</v>
      </c>
      <c r="K381" s="243">
        <v>2062</v>
      </c>
      <c r="L381" s="243">
        <f t="shared" si="52"/>
        <v>846</v>
      </c>
      <c r="M381" s="243">
        <f t="shared" si="53"/>
        <v>24647</v>
      </c>
      <c r="N381" s="580">
        <f t="shared" si="47"/>
        <v>29.133569739952719</v>
      </c>
      <c r="P381" s="582"/>
    </row>
    <row r="382" spans="1:16" s="239" customFormat="1" ht="20.100000000000001" hidden="1" customHeight="1" outlineLevel="1">
      <c r="A382" s="401">
        <f t="shared" si="49"/>
        <v>422.01</v>
      </c>
      <c r="B382" s="241"/>
      <c r="C382" s="372">
        <f t="shared" si="50"/>
        <v>423</v>
      </c>
      <c r="D382" s="242">
        <v>199</v>
      </c>
      <c r="E382" s="242">
        <v>5761</v>
      </c>
      <c r="F382" s="242">
        <v>527</v>
      </c>
      <c r="G382" s="242">
        <v>15494</v>
      </c>
      <c r="H382" s="242">
        <v>12</v>
      </c>
      <c r="I382" s="242">
        <v>361</v>
      </c>
      <c r="J382" s="242">
        <v>79</v>
      </c>
      <c r="K382" s="243">
        <v>2324</v>
      </c>
      <c r="L382" s="243">
        <f t="shared" si="52"/>
        <v>817</v>
      </c>
      <c r="M382" s="243">
        <f t="shared" si="53"/>
        <v>23940</v>
      </c>
      <c r="N382" s="580">
        <f t="shared" si="47"/>
        <v>29.302325581395348</v>
      </c>
      <c r="P382" s="582"/>
    </row>
    <row r="383" spans="1:16" s="239" customFormat="1" ht="20.100000000000001" hidden="1" customHeight="1" outlineLevel="1">
      <c r="A383" s="401">
        <f t="shared" si="49"/>
        <v>423.01</v>
      </c>
      <c r="B383" s="241"/>
      <c r="C383" s="372">
        <f t="shared" si="50"/>
        <v>424</v>
      </c>
      <c r="D383" s="242">
        <v>189</v>
      </c>
      <c r="E383" s="242">
        <v>5442</v>
      </c>
      <c r="F383" s="242">
        <v>481</v>
      </c>
      <c r="G383" s="242">
        <v>13817</v>
      </c>
      <c r="H383" s="242">
        <v>6</v>
      </c>
      <c r="I383" s="242">
        <v>180</v>
      </c>
      <c r="J383" s="242">
        <v>63</v>
      </c>
      <c r="K383" s="243">
        <v>1882</v>
      </c>
      <c r="L383" s="243">
        <f t="shared" si="52"/>
        <v>739</v>
      </c>
      <c r="M383" s="243">
        <f t="shared" si="53"/>
        <v>21321</v>
      </c>
      <c r="N383" s="580">
        <f t="shared" si="47"/>
        <v>28.851150202976996</v>
      </c>
      <c r="P383" s="582"/>
    </row>
    <row r="384" spans="1:16" s="239" customFormat="1" ht="20.100000000000001" hidden="1" customHeight="1" outlineLevel="1">
      <c r="A384" s="401">
        <f t="shared" si="49"/>
        <v>424.01</v>
      </c>
      <c r="B384" s="241"/>
      <c r="C384" s="372">
        <f t="shared" si="50"/>
        <v>425</v>
      </c>
      <c r="D384" s="242">
        <v>214</v>
      </c>
      <c r="E384" s="242">
        <v>6173</v>
      </c>
      <c r="F384" s="242">
        <v>543</v>
      </c>
      <c r="G384" s="242">
        <v>15887</v>
      </c>
      <c r="H384" s="242">
        <v>24</v>
      </c>
      <c r="I384" s="242">
        <v>689</v>
      </c>
      <c r="J384" s="242">
        <v>94</v>
      </c>
      <c r="K384" s="243">
        <v>2731</v>
      </c>
      <c r="L384" s="243">
        <f t="shared" si="52"/>
        <v>875</v>
      </c>
      <c r="M384" s="243">
        <f t="shared" si="53"/>
        <v>25480</v>
      </c>
      <c r="N384" s="580">
        <f t="shared" si="47"/>
        <v>29.12</v>
      </c>
      <c r="P384" s="582"/>
    </row>
    <row r="385" spans="1:16" s="239" customFormat="1" ht="20.100000000000001" hidden="1" customHeight="1" outlineLevel="1">
      <c r="A385" s="401">
        <f t="shared" si="49"/>
        <v>425.01</v>
      </c>
      <c r="B385" s="241"/>
      <c r="C385" s="372">
        <f t="shared" si="50"/>
        <v>426</v>
      </c>
      <c r="D385" s="242">
        <v>189</v>
      </c>
      <c r="E385" s="242">
        <v>5584</v>
      </c>
      <c r="F385" s="242">
        <v>526</v>
      </c>
      <c r="G385" s="242">
        <v>15387</v>
      </c>
      <c r="H385" s="242">
        <v>17</v>
      </c>
      <c r="I385" s="242">
        <v>460</v>
      </c>
      <c r="J385" s="242">
        <v>114</v>
      </c>
      <c r="K385" s="243">
        <v>3361</v>
      </c>
      <c r="L385" s="243">
        <f t="shared" si="52"/>
        <v>846</v>
      </c>
      <c r="M385" s="243">
        <f t="shared" si="53"/>
        <v>24792</v>
      </c>
      <c r="N385" s="580">
        <f t="shared" si="47"/>
        <v>29.304964539007091</v>
      </c>
      <c r="P385" s="582"/>
    </row>
    <row r="386" spans="1:16" s="239" customFormat="1" ht="20.100000000000001" hidden="1" customHeight="1" outlineLevel="1">
      <c r="A386" s="401">
        <f t="shared" si="49"/>
        <v>426.01</v>
      </c>
      <c r="B386" s="241"/>
      <c r="C386" s="372">
        <f t="shared" si="50"/>
        <v>427</v>
      </c>
      <c r="D386" s="242">
        <v>178</v>
      </c>
      <c r="E386" s="242">
        <v>5189</v>
      </c>
      <c r="F386" s="242">
        <v>590</v>
      </c>
      <c r="G386" s="242">
        <v>17393</v>
      </c>
      <c r="H386" s="242">
        <v>19</v>
      </c>
      <c r="I386" s="242">
        <v>553</v>
      </c>
      <c r="J386" s="242">
        <v>83</v>
      </c>
      <c r="K386" s="243">
        <v>2488</v>
      </c>
      <c r="L386" s="243">
        <f t="shared" si="52"/>
        <v>870</v>
      </c>
      <c r="M386" s="243">
        <f t="shared" si="53"/>
        <v>25623</v>
      </c>
      <c r="N386" s="580">
        <f t="shared" si="47"/>
        <v>29.451724137931034</v>
      </c>
      <c r="P386" s="582"/>
    </row>
    <row r="387" spans="1:16" s="239" customFormat="1" ht="20.100000000000001" hidden="1" customHeight="1" outlineLevel="1">
      <c r="A387" s="401">
        <f t="shared" si="49"/>
        <v>427.01</v>
      </c>
      <c r="B387" s="241"/>
      <c r="C387" s="372">
        <f t="shared" si="50"/>
        <v>428</v>
      </c>
      <c r="D387" s="242">
        <v>270</v>
      </c>
      <c r="E387" s="242">
        <v>7910</v>
      </c>
      <c r="F387" s="242">
        <v>632</v>
      </c>
      <c r="G387" s="242">
        <v>18437</v>
      </c>
      <c r="H387" s="242">
        <v>19</v>
      </c>
      <c r="I387" s="242">
        <v>549</v>
      </c>
      <c r="J387" s="242">
        <v>76</v>
      </c>
      <c r="K387" s="243">
        <v>2163</v>
      </c>
      <c r="L387" s="243">
        <f t="shared" si="52"/>
        <v>997</v>
      </c>
      <c r="M387" s="243">
        <f t="shared" si="53"/>
        <v>29059</v>
      </c>
      <c r="N387" s="580">
        <f t="shared" si="47"/>
        <v>29.146439317953863</v>
      </c>
      <c r="P387" s="582"/>
    </row>
    <row r="388" spans="1:16" s="239" customFormat="1" ht="20.100000000000001" hidden="1" customHeight="1" outlineLevel="1">
      <c r="A388" s="401">
        <f t="shared" si="49"/>
        <v>428.01</v>
      </c>
      <c r="B388" s="241"/>
      <c r="C388" s="372">
        <f t="shared" si="50"/>
        <v>429</v>
      </c>
      <c r="D388" s="242">
        <v>238</v>
      </c>
      <c r="E388" s="242">
        <v>6777</v>
      </c>
      <c r="F388" s="242">
        <v>679</v>
      </c>
      <c r="G388" s="242">
        <v>19403</v>
      </c>
      <c r="H388" s="242">
        <v>37</v>
      </c>
      <c r="I388" s="242">
        <v>1110</v>
      </c>
      <c r="J388" s="242">
        <v>149</v>
      </c>
      <c r="K388" s="243">
        <v>3970</v>
      </c>
      <c r="L388" s="243">
        <f t="shared" si="52"/>
        <v>1103</v>
      </c>
      <c r="M388" s="243">
        <f t="shared" si="53"/>
        <v>31260</v>
      </c>
      <c r="N388" s="580">
        <f t="shared" si="47"/>
        <v>28.340888485947417</v>
      </c>
      <c r="P388" s="582"/>
    </row>
    <row r="389" spans="1:16" s="239" customFormat="1" ht="20.100000000000001" hidden="1" customHeight="1" outlineLevel="1">
      <c r="A389" s="401">
        <f t="shared" si="49"/>
        <v>429.01</v>
      </c>
      <c r="B389" s="241"/>
      <c r="C389" s="372">
        <f t="shared" si="50"/>
        <v>430</v>
      </c>
      <c r="D389" s="242">
        <v>218</v>
      </c>
      <c r="E389" s="242">
        <v>6147</v>
      </c>
      <c r="F389" s="242">
        <v>625</v>
      </c>
      <c r="G389" s="242">
        <v>18276</v>
      </c>
      <c r="H389" s="242">
        <v>15</v>
      </c>
      <c r="I389" s="242">
        <v>418</v>
      </c>
      <c r="J389" s="242">
        <v>98</v>
      </c>
      <c r="K389" s="243">
        <v>2883</v>
      </c>
      <c r="L389" s="243">
        <f t="shared" si="52"/>
        <v>956</v>
      </c>
      <c r="M389" s="243">
        <f t="shared" si="53"/>
        <v>27724</v>
      </c>
      <c r="N389" s="580">
        <f t="shared" si="47"/>
        <v>29</v>
      </c>
      <c r="P389" s="582"/>
    </row>
    <row r="390" spans="1:16" s="239" customFormat="1" ht="20.100000000000001" hidden="1" customHeight="1" outlineLevel="1">
      <c r="A390" s="401">
        <f t="shared" si="49"/>
        <v>430.01</v>
      </c>
      <c r="B390" s="241"/>
      <c r="C390" s="372">
        <f t="shared" si="50"/>
        <v>431</v>
      </c>
      <c r="D390" s="242">
        <v>223</v>
      </c>
      <c r="E390" s="242">
        <v>6475</v>
      </c>
      <c r="F390" s="242">
        <v>654</v>
      </c>
      <c r="G390" s="242">
        <v>19423</v>
      </c>
      <c r="H390" s="242">
        <v>18</v>
      </c>
      <c r="I390" s="242">
        <v>540</v>
      </c>
      <c r="J390" s="242">
        <v>74</v>
      </c>
      <c r="K390" s="243">
        <v>2097</v>
      </c>
      <c r="L390" s="243">
        <f t="shared" si="52"/>
        <v>969</v>
      </c>
      <c r="M390" s="243">
        <f t="shared" si="53"/>
        <v>28535</v>
      </c>
      <c r="N390" s="580">
        <f t="shared" ref="N390:N407" si="55">+M390/L390</f>
        <v>29.447884416924666</v>
      </c>
      <c r="P390" s="582"/>
    </row>
    <row r="391" spans="1:16" s="239" customFormat="1" ht="20.100000000000001" hidden="1" customHeight="1" outlineLevel="1">
      <c r="A391" s="401">
        <f t="shared" si="49"/>
        <v>431.01</v>
      </c>
      <c r="B391" s="241"/>
      <c r="C391" s="372">
        <f t="shared" si="50"/>
        <v>432</v>
      </c>
      <c r="D391" s="242">
        <v>176</v>
      </c>
      <c r="E391" s="242">
        <v>5159</v>
      </c>
      <c r="F391" s="242">
        <v>498</v>
      </c>
      <c r="G391" s="242">
        <v>14269</v>
      </c>
      <c r="H391" s="242">
        <v>12</v>
      </c>
      <c r="I391" s="242">
        <v>333</v>
      </c>
      <c r="J391" s="242">
        <v>75</v>
      </c>
      <c r="K391" s="243">
        <v>2187</v>
      </c>
      <c r="L391" s="243">
        <f t="shared" si="52"/>
        <v>761</v>
      </c>
      <c r="M391" s="243">
        <f t="shared" si="53"/>
        <v>21948</v>
      </c>
      <c r="N391" s="580">
        <f t="shared" si="55"/>
        <v>28.840998685939553</v>
      </c>
      <c r="P391" s="582"/>
    </row>
    <row r="392" spans="1:16" s="239" customFormat="1" ht="20.100000000000001" hidden="1" customHeight="1" outlineLevel="1">
      <c r="A392" s="401">
        <f t="shared" si="49"/>
        <v>432.01</v>
      </c>
      <c r="B392" s="241"/>
      <c r="C392" s="372">
        <f t="shared" si="50"/>
        <v>433</v>
      </c>
      <c r="D392" s="242">
        <v>178</v>
      </c>
      <c r="E392" s="242">
        <v>5060</v>
      </c>
      <c r="F392" s="242">
        <v>454</v>
      </c>
      <c r="G392" s="242">
        <v>13272</v>
      </c>
      <c r="H392" s="242">
        <v>27</v>
      </c>
      <c r="I392" s="242">
        <v>742</v>
      </c>
      <c r="J392" s="242">
        <v>84</v>
      </c>
      <c r="K392" s="243">
        <v>2450</v>
      </c>
      <c r="L392" s="243">
        <f t="shared" si="52"/>
        <v>743</v>
      </c>
      <c r="M392" s="243">
        <f t="shared" si="53"/>
        <v>21524</v>
      </c>
      <c r="N392" s="580">
        <f t="shared" si="55"/>
        <v>28.969044414535666</v>
      </c>
      <c r="P392" s="582"/>
    </row>
    <row r="393" spans="1:16" s="239" customFormat="1" ht="20.100000000000001" hidden="1" customHeight="1" outlineLevel="1">
      <c r="A393" s="401">
        <f t="shared" si="49"/>
        <v>433.01</v>
      </c>
      <c r="B393" s="241"/>
      <c r="C393" s="372">
        <f t="shared" si="50"/>
        <v>434</v>
      </c>
      <c r="D393" s="242">
        <v>316</v>
      </c>
      <c r="E393" s="242">
        <v>9030</v>
      </c>
      <c r="F393" s="242">
        <v>870</v>
      </c>
      <c r="G393" s="242">
        <v>25065</v>
      </c>
      <c r="H393" s="242">
        <v>14</v>
      </c>
      <c r="I393" s="242">
        <v>358</v>
      </c>
      <c r="J393" s="242">
        <v>68</v>
      </c>
      <c r="K393" s="243">
        <v>2002</v>
      </c>
      <c r="L393" s="243">
        <f t="shared" si="52"/>
        <v>1268</v>
      </c>
      <c r="M393" s="243">
        <f t="shared" si="53"/>
        <v>36455</v>
      </c>
      <c r="N393" s="580">
        <f t="shared" si="55"/>
        <v>28.75</v>
      </c>
      <c r="P393" s="582"/>
    </row>
    <row r="394" spans="1:16" s="239" customFormat="1" ht="20.100000000000001" hidden="1" customHeight="1" outlineLevel="1">
      <c r="A394" s="401">
        <f t="shared" si="49"/>
        <v>434.01</v>
      </c>
      <c r="B394" s="241"/>
      <c r="C394" s="372">
        <f t="shared" si="50"/>
        <v>435</v>
      </c>
      <c r="D394" s="242">
        <v>210</v>
      </c>
      <c r="E394" s="242">
        <v>6140</v>
      </c>
      <c r="F394" s="242">
        <v>524</v>
      </c>
      <c r="G394" s="242">
        <v>15213</v>
      </c>
      <c r="H394" s="242">
        <v>17</v>
      </c>
      <c r="I394" s="242">
        <v>491</v>
      </c>
      <c r="J394" s="242">
        <v>79</v>
      </c>
      <c r="K394" s="243">
        <v>2288</v>
      </c>
      <c r="L394" s="243">
        <f t="shared" si="52"/>
        <v>830</v>
      </c>
      <c r="M394" s="243">
        <f t="shared" si="53"/>
        <v>24132</v>
      </c>
      <c r="N394" s="580">
        <f t="shared" si="55"/>
        <v>29.074698795180723</v>
      </c>
      <c r="P394" s="582"/>
    </row>
    <row r="395" spans="1:16" s="239" customFormat="1" ht="20.100000000000001" hidden="1" customHeight="1" outlineLevel="1">
      <c r="A395" s="401">
        <f t="shared" si="49"/>
        <v>435.01</v>
      </c>
      <c r="B395" s="241"/>
      <c r="C395" s="372">
        <f t="shared" si="50"/>
        <v>436</v>
      </c>
      <c r="D395" s="242">
        <v>345</v>
      </c>
      <c r="E395" s="242">
        <v>10074</v>
      </c>
      <c r="F395" s="242">
        <v>816</v>
      </c>
      <c r="G395" s="242">
        <v>23971</v>
      </c>
      <c r="H395" s="242">
        <v>12</v>
      </c>
      <c r="I395" s="242">
        <v>360</v>
      </c>
      <c r="J395" s="242">
        <v>52</v>
      </c>
      <c r="K395" s="243">
        <v>1464</v>
      </c>
      <c r="L395" s="243">
        <f t="shared" si="52"/>
        <v>1225</v>
      </c>
      <c r="M395" s="243">
        <f t="shared" si="53"/>
        <v>35869</v>
      </c>
      <c r="N395" s="580">
        <f t="shared" si="55"/>
        <v>29.280816326530612</v>
      </c>
      <c r="P395" s="582"/>
    </row>
    <row r="396" spans="1:16" s="239" customFormat="1" ht="20.100000000000001" hidden="1" customHeight="1" outlineLevel="1">
      <c r="A396" s="401">
        <f t="shared" si="49"/>
        <v>436.01</v>
      </c>
      <c r="B396" s="241"/>
      <c r="C396" s="372">
        <f t="shared" si="50"/>
        <v>437</v>
      </c>
      <c r="D396" s="242">
        <v>153</v>
      </c>
      <c r="E396" s="242">
        <v>4469</v>
      </c>
      <c r="F396" s="242">
        <v>484</v>
      </c>
      <c r="G396" s="242">
        <v>13833</v>
      </c>
      <c r="H396" s="242">
        <v>14</v>
      </c>
      <c r="I396" s="242">
        <v>420</v>
      </c>
      <c r="J396" s="242">
        <v>80</v>
      </c>
      <c r="K396" s="243">
        <v>2326</v>
      </c>
      <c r="L396" s="243">
        <f t="shared" si="52"/>
        <v>731</v>
      </c>
      <c r="M396" s="243">
        <f t="shared" si="53"/>
        <v>21048</v>
      </c>
      <c r="N396" s="580">
        <f t="shared" si="55"/>
        <v>28.79343365253078</v>
      </c>
      <c r="P396" s="582"/>
    </row>
    <row r="397" spans="1:16" s="239" customFormat="1" ht="20.100000000000001" hidden="1" customHeight="1" outlineLevel="1">
      <c r="A397" s="401">
        <f t="shared" si="49"/>
        <v>437.01</v>
      </c>
      <c r="B397" s="241"/>
      <c r="C397" s="372">
        <f t="shared" si="50"/>
        <v>438</v>
      </c>
      <c r="D397" s="242">
        <v>205</v>
      </c>
      <c r="E397" s="242">
        <v>5795</v>
      </c>
      <c r="F397" s="242">
        <v>499</v>
      </c>
      <c r="G397" s="242">
        <v>14501</v>
      </c>
      <c r="H397" s="242">
        <v>12</v>
      </c>
      <c r="I397" s="242">
        <v>360</v>
      </c>
      <c r="J397" s="242">
        <v>60</v>
      </c>
      <c r="K397" s="243">
        <v>1713</v>
      </c>
      <c r="L397" s="243">
        <f t="shared" si="52"/>
        <v>776</v>
      </c>
      <c r="M397" s="243">
        <f t="shared" si="53"/>
        <v>22369</v>
      </c>
      <c r="N397" s="580">
        <f t="shared" si="55"/>
        <v>28.826030927835053</v>
      </c>
      <c r="P397" s="582"/>
    </row>
    <row r="398" spans="1:16" s="239" customFormat="1" ht="20.100000000000001" hidden="1" customHeight="1" outlineLevel="1">
      <c r="A398" s="401">
        <f t="shared" si="49"/>
        <v>438.01</v>
      </c>
      <c r="B398" s="241"/>
      <c r="C398" s="372">
        <f t="shared" si="50"/>
        <v>439</v>
      </c>
      <c r="D398" s="242">
        <v>158</v>
      </c>
      <c r="E398" s="242">
        <v>4266</v>
      </c>
      <c r="F398" s="242">
        <v>483</v>
      </c>
      <c r="G398" s="242">
        <v>12895</v>
      </c>
      <c r="H398" s="242">
        <v>9</v>
      </c>
      <c r="I398" s="242">
        <v>268</v>
      </c>
      <c r="J398" s="242">
        <v>76</v>
      </c>
      <c r="K398" s="243">
        <v>2217</v>
      </c>
      <c r="L398" s="243">
        <f t="shared" si="52"/>
        <v>726</v>
      </c>
      <c r="M398" s="243">
        <f t="shared" si="53"/>
        <v>19646</v>
      </c>
      <c r="N398" s="580">
        <f t="shared" si="55"/>
        <v>27.060606060606062</v>
      </c>
      <c r="P398" s="582"/>
    </row>
    <row r="399" spans="1:16" s="239" customFormat="1" ht="20.100000000000001" hidden="1" customHeight="1" outlineLevel="1">
      <c r="A399" s="401">
        <f t="shared" si="49"/>
        <v>439.01</v>
      </c>
      <c r="B399" s="241"/>
      <c r="C399" s="372">
        <f t="shared" si="50"/>
        <v>440</v>
      </c>
      <c r="D399" s="242">
        <v>196</v>
      </c>
      <c r="E399" s="242">
        <v>5441</v>
      </c>
      <c r="F399" s="242">
        <v>515</v>
      </c>
      <c r="G399" s="242">
        <v>14652</v>
      </c>
      <c r="H399" s="242">
        <v>20</v>
      </c>
      <c r="I399" s="242">
        <v>625</v>
      </c>
      <c r="J399" s="242">
        <v>66</v>
      </c>
      <c r="K399" s="243">
        <v>1891</v>
      </c>
      <c r="L399" s="243">
        <f t="shared" si="52"/>
        <v>797</v>
      </c>
      <c r="M399" s="243">
        <f t="shared" si="53"/>
        <v>22609</v>
      </c>
      <c r="N399" s="580">
        <f t="shared" si="55"/>
        <v>28.36762860727729</v>
      </c>
      <c r="P399" s="582"/>
    </row>
    <row r="400" spans="1:16" s="239" customFormat="1" ht="20.100000000000001" customHeight="1" collapsed="1">
      <c r="A400" s="401">
        <v>440.01</v>
      </c>
      <c r="B400" s="241" t="s">
        <v>92</v>
      </c>
      <c r="C400" s="372">
        <v>444.37</v>
      </c>
      <c r="D400" s="242">
        <f>SUM(D401:D405)</f>
        <v>822</v>
      </c>
      <c r="E400" s="242">
        <f t="shared" ref="E400:K400" si="56">SUM(E401:E405)</f>
        <v>22688</v>
      </c>
      <c r="F400" s="242">
        <f t="shared" si="56"/>
        <v>2402</v>
      </c>
      <c r="G400" s="242">
        <f t="shared" si="56"/>
        <v>68391</v>
      </c>
      <c r="H400" s="242">
        <f t="shared" si="56"/>
        <v>100</v>
      </c>
      <c r="I400" s="242">
        <f t="shared" si="56"/>
        <v>2863</v>
      </c>
      <c r="J400" s="242">
        <f t="shared" si="56"/>
        <v>481</v>
      </c>
      <c r="K400" s="243">
        <f t="shared" si="56"/>
        <v>13819</v>
      </c>
      <c r="L400" s="243">
        <f t="shared" si="52"/>
        <v>3805</v>
      </c>
      <c r="M400" s="243">
        <f t="shared" si="53"/>
        <v>107761</v>
      </c>
      <c r="N400" s="580">
        <f t="shared" si="55"/>
        <v>28.320893561103812</v>
      </c>
      <c r="P400" s="582"/>
    </row>
    <row r="401" spans="1:16" s="239" customFormat="1" ht="20.100000000000001" hidden="1" customHeight="1" outlineLevel="1">
      <c r="A401" s="401">
        <f>+C399+0.01</f>
        <v>440.01</v>
      </c>
      <c r="B401" s="241"/>
      <c r="C401" s="372">
        <f>+C399+1</f>
        <v>441</v>
      </c>
      <c r="D401" s="242">
        <v>176</v>
      </c>
      <c r="E401" s="242">
        <v>4822</v>
      </c>
      <c r="F401" s="242">
        <v>492</v>
      </c>
      <c r="G401" s="242">
        <v>14207</v>
      </c>
      <c r="H401" s="242">
        <v>7</v>
      </c>
      <c r="I401" s="242">
        <v>187</v>
      </c>
      <c r="J401" s="242">
        <v>66</v>
      </c>
      <c r="K401" s="243">
        <v>1965</v>
      </c>
      <c r="L401" s="243">
        <f t="shared" si="52"/>
        <v>741</v>
      </c>
      <c r="M401" s="243">
        <f t="shared" si="53"/>
        <v>21181</v>
      </c>
      <c r="N401" s="580">
        <f t="shared" si="55"/>
        <v>28.584345479082319</v>
      </c>
      <c r="P401" s="582"/>
    </row>
    <row r="402" spans="1:16" s="239" customFormat="1" ht="20.100000000000001" hidden="1" customHeight="1" outlineLevel="1">
      <c r="A402" s="401">
        <f t="shared" ref="A402:A404" si="57">+C401+0.01</f>
        <v>441.01</v>
      </c>
      <c r="B402" s="241"/>
      <c r="C402" s="372">
        <f t="shared" ref="C402:C403" si="58">+C401+1</f>
        <v>442</v>
      </c>
      <c r="D402" s="242">
        <v>156</v>
      </c>
      <c r="E402" s="242">
        <v>4505</v>
      </c>
      <c r="F402" s="242">
        <v>507</v>
      </c>
      <c r="G402" s="242">
        <v>14834</v>
      </c>
      <c r="H402" s="242">
        <v>38</v>
      </c>
      <c r="I402" s="242">
        <v>1138</v>
      </c>
      <c r="J402" s="242">
        <v>107</v>
      </c>
      <c r="K402" s="243">
        <v>3132</v>
      </c>
      <c r="L402" s="243">
        <f t="shared" si="52"/>
        <v>808</v>
      </c>
      <c r="M402" s="243">
        <f t="shared" si="53"/>
        <v>23609</v>
      </c>
      <c r="N402" s="580">
        <f t="shared" si="55"/>
        <v>29.219059405940595</v>
      </c>
      <c r="P402" s="582"/>
    </row>
    <row r="403" spans="1:16" s="239" customFormat="1" ht="20.100000000000001" hidden="1" customHeight="1" outlineLevel="1">
      <c r="A403" s="401">
        <f t="shared" si="57"/>
        <v>442.01</v>
      </c>
      <c r="B403" s="241"/>
      <c r="C403" s="372">
        <f t="shared" si="58"/>
        <v>443</v>
      </c>
      <c r="D403" s="242">
        <v>170</v>
      </c>
      <c r="E403" s="242">
        <v>4878</v>
      </c>
      <c r="F403" s="242">
        <v>445</v>
      </c>
      <c r="G403" s="242">
        <v>12826</v>
      </c>
      <c r="H403" s="242">
        <v>16</v>
      </c>
      <c r="I403" s="242">
        <v>479</v>
      </c>
      <c r="J403" s="242">
        <v>97</v>
      </c>
      <c r="K403" s="243">
        <v>2769</v>
      </c>
      <c r="L403" s="243">
        <f t="shared" si="52"/>
        <v>728</v>
      </c>
      <c r="M403" s="243">
        <f t="shared" si="53"/>
        <v>20952</v>
      </c>
      <c r="N403" s="580">
        <f t="shared" si="55"/>
        <v>28.780219780219781</v>
      </c>
      <c r="P403" s="582"/>
    </row>
    <row r="404" spans="1:16" s="239" customFormat="1" ht="20.100000000000001" hidden="1" customHeight="1" outlineLevel="1">
      <c r="A404" s="401">
        <f t="shared" si="57"/>
        <v>443.01</v>
      </c>
      <c r="B404" s="241"/>
      <c r="C404" s="372">
        <v>444</v>
      </c>
      <c r="D404" s="242">
        <v>204</v>
      </c>
      <c r="E404" s="242">
        <v>5862</v>
      </c>
      <c r="F404" s="242">
        <v>592</v>
      </c>
      <c r="G404" s="242">
        <v>16737</v>
      </c>
      <c r="H404" s="242">
        <v>24</v>
      </c>
      <c r="I404" s="242">
        <v>653</v>
      </c>
      <c r="J404" s="242">
        <v>111</v>
      </c>
      <c r="K404" s="243">
        <v>3232</v>
      </c>
      <c r="L404" s="243">
        <f t="shared" si="52"/>
        <v>931</v>
      </c>
      <c r="M404" s="243">
        <f t="shared" si="53"/>
        <v>26484</v>
      </c>
      <c r="N404" s="580">
        <f t="shared" si="55"/>
        <v>28.446831364124598</v>
      </c>
      <c r="P404" s="582"/>
    </row>
    <row r="405" spans="1:16" s="239" customFormat="1" ht="20.100000000000001" hidden="1" customHeight="1" outlineLevel="1">
      <c r="A405" s="401">
        <v>444.01</v>
      </c>
      <c r="B405" s="241" t="s">
        <v>558</v>
      </c>
      <c r="C405" s="372">
        <v>444.37</v>
      </c>
      <c r="D405" s="242">
        <v>116</v>
      </c>
      <c r="E405" s="242">
        <v>2621</v>
      </c>
      <c r="F405" s="242">
        <v>366</v>
      </c>
      <c r="G405" s="242">
        <v>9787</v>
      </c>
      <c r="H405" s="242">
        <v>15</v>
      </c>
      <c r="I405" s="242">
        <v>406</v>
      </c>
      <c r="J405" s="242">
        <v>100</v>
      </c>
      <c r="K405" s="243">
        <v>2721</v>
      </c>
      <c r="L405" s="243">
        <f t="shared" ref="L405:L406" si="59">+D405+F405+H405+J405</f>
        <v>597</v>
      </c>
      <c r="M405" s="243">
        <f t="shared" ref="M405:M406" si="60">+E405+G405+I405+K405</f>
        <v>15535</v>
      </c>
      <c r="N405" s="580">
        <f t="shared" si="55"/>
        <v>26.021775544388611</v>
      </c>
      <c r="P405" s="582"/>
    </row>
    <row r="406" spans="1:16" s="239" customFormat="1" ht="20.100000000000001" customHeight="1">
      <c r="A406" s="401">
        <v>444.38</v>
      </c>
      <c r="B406" s="241"/>
      <c r="C406" s="372"/>
      <c r="D406" s="242">
        <v>51514</v>
      </c>
      <c r="E406" s="242">
        <v>1445836</v>
      </c>
      <c r="F406" s="242">
        <v>150949</v>
      </c>
      <c r="G406" s="242">
        <v>4342325</v>
      </c>
      <c r="H406" s="242">
        <v>2132</v>
      </c>
      <c r="I406" s="242">
        <v>60873</v>
      </c>
      <c r="J406" s="242">
        <v>10569</v>
      </c>
      <c r="K406" s="243">
        <v>303657</v>
      </c>
      <c r="L406" s="243">
        <f t="shared" si="59"/>
        <v>215164</v>
      </c>
      <c r="M406" s="243">
        <f t="shared" si="60"/>
        <v>6152691</v>
      </c>
      <c r="N406" s="580">
        <f t="shared" si="55"/>
        <v>28.595355170939378</v>
      </c>
      <c r="P406" s="582"/>
    </row>
    <row r="407" spans="1:16" s="245" customFormat="1" ht="20.100000000000001" customHeight="1">
      <c r="A407" s="841" t="s">
        <v>459</v>
      </c>
      <c r="B407" s="841"/>
      <c r="C407" s="841"/>
      <c r="D407" s="429">
        <f>+D5+D6+D28+D59+D90+D121+D152+D183+D214+D245+D276+D307+D338+D369+D400+D406</f>
        <v>3737208</v>
      </c>
      <c r="E407" s="429">
        <f t="shared" ref="E407:M407" si="61">+E5+E6+E28+E59+E90+E121+E152+E183+E214+E245+E276+E307+E338+E369+E400+E406</f>
        <v>100353886</v>
      </c>
      <c r="F407" s="429">
        <f t="shared" si="61"/>
        <v>9815399</v>
      </c>
      <c r="G407" s="429">
        <f t="shared" si="61"/>
        <v>275735258</v>
      </c>
      <c r="H407" s="429">
        <f t="shared" si="61"/>
        <v>351014</v>
      </c>
      <c r="I407" s="429">
        <f t="shared" si="61"/>
        <v>8580307</v>
      </c>
      <c r="J407" s="429">
        <f t="shared" si="61"/>
        <v>574196</v>
      </c>
      <c r="K407" s="375">
        <f t="shared" si="61"/>
        <v>16195673</v>
      </c>
      <c r="L407" s="375">
        <f t="shared" si="61"/>
        <v>14477817</v>
      </c>
      <c r="M407" s="375">
        <f t="shared" si="61"/>
        <v>400865124</v>
      </c>
      <c r="N407" s="581">
        <f t="shared" si="55"/>
        <v>27.688229793207082</v>
      </c>
      <c r="P407" s="582"/>
    </row>
    <row r="408" spans="1:16" s="239" customFormat="1" ht="20.100000000000001" customHeight="1">
      <c r="A408" s="246"/>
      <c r="B408" s="443"/>
      <c r="C408" s="246"/>
      <c r="D408" s="247"/>
      <c r="E408" s="247"/>
      <c r="F408" s="247"/>
      <c r="G408" s="247"/>
      <c r="H408" s="247"/>
      <c r="I408" s="247"/>
      <c r="J408" s="247"/>
      <c r="K408" s="247"/>
      <c r="L408" s="247"/>
      <c r="M408" s="247"/>
      <c r="N408" s="247"/>
      <c r="P408" s="582"/>
    </row>
    <row r="409" spans="1:16" s="239" customFormat="1" ht="20.100000000000001" customHeight="1">
      <c r="A409" s="246"/>
      <c r="B409" s="566"/>
      <c r="C409" s="246"/>
      <c r="D409" s="570"/>
      <c r="E409" s="570"/>
      <c r="F409" s="570"/>
      <c r="G409" s="570"/>
      <c r="H409" s="570"/>
      <c r="I409" s="570"/>
      <c r="J409" s="570"/>
      <c r="K409" s="570"/>
      <c r="L409" s="570"/>
      <c r="M409" s="570"/>
      <c r="N409" s="570"/>
      <c r="P409" s="582"/>
    </row>
    <row r="410" spans="1:16" s="239" customFormat="1" ht="20.100000000000001" customHeight="1">
      <c r="A410" s="246"/>
      <c r="B410" s="443"/>
      <c r="C410" s="246"/>
      <c r="D410" s="247"/>
      <c r="E410" s="247"/>
      <c r="F410" s="247"/>
      <c r="G410" s="247"/>
      <c r="H410" s="247"/>
      <c r="I410" s="247"/>
      <c r="J410" s="247"/>
      <c r="K410" s="247"/>
      <c r="L410" s="247"/>
      <c r="P410" s="582"/>
    </row>
    <row r="411" spans="1:16" s="239" customFormat="1" ht="20.100000000000001" customHeight="1">
      <c r="A411" s="246"/>
      <c r="B411" s="443"/>
      <c r="C411" s="246"/>
      <c r="D411" s="247"/>
      <c r="E411" s="247"/>
      <c r="F411" s="247"/>
      <c r="G411" s="247"/>
      <c r="H411" s="247"/>
      <c r="I411" s="247"/>
      <c r="J411" s="247"/>
      <c r="K411" s="247"/>
      <c r="L411" s="247"/>
      <c r="M411" s="247"/>
      <c r="P411" s="582"/>
    </row>
    <row r="412" spans="1:16" s="239" customFormat="1" ht="20.100000000000001" customHeight="1">
      <c r="A412" s="246"/>
      <c r="B412" s="443"/>
      <c r="C412" s="246"/>
      <c r="D412" s="247"/>
      <c r="E412" s="247"/>
      <c r="F412" s="247"/>
      <c r="G412" s="247"/>
      <c r="H412" s="247"/>
      <c r="I412" s="247"/>
      <c r="J412" s="247"/>
      <c r="K412" s="247"/>
      <c r="L412" s="247"/>
      <c r="M412" s="247"/>
      <c r="N412" s="247"/>
      <c r="P412" s="582"/>
    </row>
    <row r="413" spans="1:16" s="239" customFormat="1" ht="20.100000000000001" customHeight="1">
      <c r="A413" s="842"/>
      <c r="B413" s="842"/>
      <c r="C413" s="842"/>
      <c r="D413" s="248"/>
      <c r="E413" s="248"/>
      <c r="F413" s="248"/>
      <c r="G413" s="248"/>
      <c r="H413" s="248"/>
      <c r="I413" s="248"/>
      <c r="J413" s="248"/>
      <c r="K413" s="248"/>
      <c r="L413" s="248"/>
      <c r="M413" s="248"/>
      <c r="P413" s="582"/>
    </row>
    <row r="414" spans="1:16" s="239" customFormat="1" ht="20.100000000000001" customHeight="1">
      <c r="A414" s="246"/>
      <c r="B414" s="443"/>
      <c r="C414" s="246"/>
      <c r="D414" s="443"/>
      <c r="E414" s="443"/>
      <c r="F414" s="443"/>
      <c r="G414" s="443"/>
      <c r="P414" s="582"/>
    </row>
    <row r="415" spans="1:16" s="239" customFormat="1" ht="20.100000000000001" customHeight="1">
      <c r="A415" s="246"/>
      <c r="B415" s="443"/>
      <c r="C415" s="246"/>
      <c r="E415" s="247"/>
      <c r="F415" s="247"/>
      <c r="G415" s="247"/>
      <c r="P415" s="582"/>
    </row>
    <row r="416" spans="1:16" s="239" customFormat="1" ht="20.100000000000001" customHeight="1">
      <c r="A416" s="246"/>
      <c r="B416" s="443"/>
      <c r="C416" s="246"/>
      <c r="E416" s="247"/>
      <c r="F416" s="247"/>
      <c r="G416" s="247"/>
      <c r="L416" s="247"/>
      <c r="P416" s="582"/>
    </row>
    <row r="417" spans="1:16" s="239" customFormat="1" ht="20.100000000000001" customHeight="1">
      <c r="A417" s="246"/>
      <c r="B417" s="443"/>
      <c r="C417" s="246"/>
      <c r="E417" s="247"/>
      <c r="F417" s="247"/>
      <c r="G417" s="247"/>
      <c r="P417" s="582"/>
    </row>
    <row r="418" spans="1:16" s="239" customFormat="1" ht="20.100000000000001" customHeight="1">
      <c r="A418" s="246"/>
      <c r="B418" s="443"/>
      <c r="C418" s="246"/>
      <c r="E418" s="247"/>
      <c r="F418" s="247"/>
      <c r="G418" s="247"/>
      <c r="L418" s="247"/>
      <c r="P418" s="582"/>
    </row>
    <row r="419" spans="1:16" s="239" customFormat="1" ht="20.100000000000001" customHeight="1">
      <c r="A419" s="246"/>
      <c r="B419" s="443"/>
      <c r="C419" s="246"/>
      <c r="E419" s="247"/>
      <c r="G419" s="247"/>
      <c r="J419" s="247"/>
      <c r="P419" s="582"/>
    </row>
    <row r="420" spans="1:16" s="239" customFormat="1" ht="20.100000000000001" customHeight="1">
      <c r="A420" s="246"/>
      <c r="B420" s="443"/>
      <c r="C420" s="246"/>
      <c r="E420" s="247"/>
      <c r="P420" s="582"/>
    </row>
    <row r="421" spans="1:16" s="239" customFormat="1" ht="20.100000000000001" customHeight="1">
      <c r="A421" s="246"/>
      <c r="B421" s="443"/>
      <c r="C421" s="246"/>
      <c r="P421" s="582"/>
    </row>
    <row r="422" spans="1:16" s="239" customFormat="1" ht="20.100000000000001" customHeight="1">
      <c r="A422" s="246"/>
      <c r="B422" s="443"/>
      <c r="C422" s="246"/>
      <c r="P422" s="582"/>
    </row>
    <row r="423" spans="1:16" s="239" customFormat="1" ht="20.100000000000001" customHeight="1">
      <c r="A423" s="246"/>
      <c r="B423" s="443"/>
      <c r="C423" s="246"/>
      <c r="P423" s="582"/>
    </row>
    <row r="424" spans="1:16" s="239" customFormat="1" ht="20.100000000000001" customHeight="1">
      <c r="A424" s="246"/>
      <c r="B424" s="443"/>
      <c r="C424" s="246"/>
      <c r="P424" s="582"/>
    </row>
    <row r="425" spans="1:16" s="239" customFormat="1" ht="20.100000000000001" customHeight="1">
      <c r="A425" s="246"/>
      <c r="B425" s="443"/>
      <c r="C425" s="246"/>
      <c r="P425" s="582"/>
    </row>
    <row r="426" spans="1:16" s="239" customFormat="1" ht="20.100000000000001" customHeight="1">
      <c r="A426" s="246"/>
      <c r="B426" s="443"/>
      <c r="C426" s="246"/>
      <c r="P426" s="582"/>
    </row>
    <row r="427" spans="1:16" s="239" customFormat="1" ht="20.100000000000001" customHeight="1">
      <c r="A427" s="246"/>
      <c r="B427" s="443"/>
      <c r="C427" s="246"/>
      <c r="P427" s="582"/>
    </row>
    <row r="428" spans="1:16" s="239" customFormat="1" ht="20.100000000000001" customHeight="1">
      <c r="A428" s="246"/>
      <c r="B428" s="443"/>
      <c r="C428" s="246"/>
      <c r="P428" s="582"/>
    </row>
    <row r="429" spans="1:16" s="239" customFormat="1" ht="20.100000000000001" customHeight="1">
      <c r="A429" s="246"/>
      <c r="B429" s="443"/>
      <c r="C429" s="246"/>
      <c r="P429" s="582"/>
    </row>
    <row r="430" spans="1:16" s="239" customFormat="1" ht="20.100000000000001" customHeight="1">
      <c r="A430" s="246"/>
      <c r="B430" s="443"/>
      <c r="C430" s="246"/>
      <c r="P430" s="582"/>
    </row>
    <row r="431" spans="1:16" s="239" customFormat="1" ht="20.100000000000001" customHeight="1">
      <c r="A431" s="246"/>
      <c r="B431" s="443"/>
      <c r="C431" s="246"/>
      <c r="P431" s="582"/>
    </row>
    <row r="432" spans="1:16" s="239" customFormat="1" ht="20.100000000000001" customHeight="1">
      <c r="A432" s="246"/>
      <c r="B432" s="443"/>
      <c r="C432" s="246"/>
      <c r="P432" s="582"/>
    </row>
    <row r="433" spans="1:16" s="239" customFormat="1" ht="20.100000000000001" customHeight="1">
      <c r="A433" s="246"/>
      <c r="B433" s="443"/>
      <c r="C433" s="246"/>
      <c r="P433" s="582"/>
    </row>
    <row r="434" spans="1:16" s="239" customFormat="1" ht="20.100000000000001" customHeight="1">
      <c r="A434" s="246"/>
      <c r="B434" s="443"/>
      <c r="C434" s="246"/>
      <c r="P434" s="582"/>
    </row>
    <row r="435" spans="1:16" s="239" customFormat="1" ht="20.100000000000001" customHeight="1">
      <c r="A435" s="246"/>
      <c r="B435" s="443"/>
      <c r="C435" s="246"/>
      <c r="P435" s="582"/>
    </row>
    <row r="436" spans="1:16" s="239" customFormat="1" ht="20.100000000000001" customHeight="1">
      <c r="A436" s="246"/>
      <c r="B436" s="443"/>
      <c r="C436" s="246"/>
      <c r="P436" s="582"/>
    </row>
    <row r="437" spans="1:16" s="239" customFormat="1" ht="20.100000000000001" customHeight="1">
      <c r="A437" s="246"/>
      <c r="B437" s="443"/>
      <c r="C437" s="246"/>
      <c r="P437" s="582"/>
    </row>
    <row r="438" spans="1:16" s="239" customFormat="1" ht="20.100000000000001" customHeight="1">
      <c r="A438" s="246"/>
      <c r="B438" s="443"/>
      <c r="C438" s="246"/>
      <c r="P438" s="582"/>
    </row>
    <row r="439" spans="1:16" s="239" customFormat="1" ht="20.100000000000001" customHeight="1">
      <c r="A439" s="246"/>
      <c r="B439" s="443"/>
      <c r="C439" s="246"/>
      <c r="P439" s="582"/>
    </row>
    <row r="440" spans="1:16" s="239" customFormat="1" ht="20.100000000000001" customHeight="1">
      <c r="A440" s="246"/>
      <c r="B440" s="443"/>
      <c r="C440" s="246"/>
      <c r="P440" s="582"/>
    </row>
    <row r="441" spans="1:16" s="239" customFormat="1" ht="20.100000000000001" customHeight="1">
      <c r="A441" s="246"/>
      <c r="B441" s="443"/>
      <c r="C441" s="246"/>
      <c r="P441" s="582"/>
    </row>
    <row r="442" spans="1:16" s="239" customFormat="1" ht="20.100000000000001" customHeight="1">
      <c r="A442" s="246"/>
      <c r="B442" s="443"/>
      <c r="C442" s="246"/>
      <c r="P442" s="582"/>
    </row>
    <row r="443" spans="1:16" s="239" customFormat="1" ht="20.100000000000001" customHeight="1">
      <c r="A443" s="246"/>
      <c r="B443" s="443"/>
      <c r="C443" s="246"/>
      <c r="P443" s="582"/>
    </row>
    <row r="444" spans="1:16" s="239" customFormat="1" ht="20.100000000000001" customHeight="1">
      <c r="A444" s="246"/>
      <c r="B444" s="443"/>
      <c r="C444" s="246"/>
      <c r="P444" s="582"/>
    </row>
    <row r="445" spans="1:16" s="239" customFormat="1" ht="20.100000000000001" customHeight="1">
      <c r="A445" s="246"/>
      <c r="B445" s="443"/>
      <c r="C445" s="246"/>
      <c r="P445" s="582"/>
    </row>
    <row r="446" spans="1:16" s="239" customFormat="1" ht="20.100000000000001" customHeight="1">
      <c r="A446" s="246"/>
      <c r="B446" s="443"/>
      <c r="C446" s="246"/>
      <c r="P446" s="582"/>
    </row>
    <row r="447" spans="1:16" s="239" customFormat="1" ht="20.100000000000001" customHeight="1">
      <c r="A447" s="246"/>
      <c r="B447" s="443"/>
      <c r="C447" s="246"/>
      <c r="P447" s="582"/>
    </row>
    <row r="448" spans="1:16" s="239" customFormat="1" ht="20.100000000000001" customHeight="1">
      <c r="A448" s="246"/>
      <c r="B448" s="443"/>
      <c r="C448" s="246"/>
      <c r="P448" s="582"/>
    </row>
    <row r="449" spans="1:16" s="239" customFormat="1" ht="20.100000000000001" customHeight="1">
      <c r="A449" s="246"/>
      <c r="B449" s="443"/>
      <c r="C449" s="246"/>
      <c r="P449" s="582"/>
    </row>
    <row r="450" spans="1:16" s="239" customFormat="1" ht="20.100000000000001" customHeight="1">
      <c r="A450" s="246"/>
      <c r="B450" s="443"/>
      <c r="C450" s="246"/>
      <c r="P450" s="582"/>
    </row>
    <row r="451" spans="1:16" s="239" customFormat="1" ht="20.100000000000001" customHeight="1">
      <c r="A451" s="246"/>
      <c r="B451" s="443"/>
      <c r="C451" s="246"/>
      <c r="P451" s="582"/>
    </row>
    <row r="452" spans="1:16" s="239" customFormat="1" ht="20.100000000000001" customHeight="1">
      <c r="A452" s="246"/>
      <c r="B452" s="443"/>
      <c r="C452" s="246"/>
      <c r="P452" s="582"/>
    </row>
    <row r="453" spans="1:16" s="239" customFormat="1" ht="20.100000000000001" customHeight="1">
      <c r="A453" s="246"/>
      <c r="B453" s="443"/>
      <c r="C453" s="246"/>
      <c r="P453" s="582"/>
    </row>
    <row r="454" spans="1:16" s="239" customFormat="1" ht="20.100000000000001" customHeight="1">
      <c r="A454" s="246"/>
      <c r="B454" s="443"/>
      <c r="C454" s="246"/>
      <c r="P454" s="582"/>
    </row>
    <row r="455" spans="1:16" s="239" customFormat="1" ht="20.100000000000001" customHeight="1">
      <c r="A455" s="246"/>
      <c r="B455" s="443"/>
      <c r="C455" s="246"/>
      <c r="P455" s="582"/>
    </row>
    <row r="456" spans="1:16" s="239" customFormat="1" ht="20.100000000000001" customHeight="1">
      <c r="A456" s="246"/>
      <c r="B456" s="443"/>
      <c r="C456" s="246"/>
    </row>
    <row r="457" spans="1:16" s="239" customFormat="1" ht="20.100000000000001" customHeight="1">
      <c r="A457" s="246"/>
      <c r="B457" s="443"/>
      <c r="C457" s="246"/>
    </row>
    <row r="458" spans="1:16" s="239" customFormat="1" ht="20.100000000000001" customHeight="1">
      <c r="A458" s="246"/>
      <c r="B458" s="443"/>
      <c r="C458" s="246"/>
    </row>
    <row r="459" spans="1:16" s="239" customFormat="1" ht="20.100000000000001" customHeight="1">
      <c r="A459" s="246"/>
      <c r="B459" s="443"/>
      <c r="C459" s="246"/>
    </row>
    <row r="460" spans="1:16" s="239" customFormat="1" ht="20.100000000000001" customHeight="1">
      <c r="A460" s="246"/>
      <c r="B460" s="443"/>
      <c r="C460" s="246"/>
    </row>
    <row r="461" spans="1:16" s="239" customFormat="1" ht="20.100000000000001" customHeight="1">
      <c r="A461" s="246"/>
      <c r="B461" s="443"/>
      <c r="C461" s="246"/>
    </row>
    <row r="462" spans="1:16" s="239" customFormat="1" ht="20.100000000000001" customHeight="1">
      <c r="A462" s="246"/>
      <c r="B462" s="443"/>
      <c r="C462" s="246"/>
    </row>
    <row r="463" spans="1:16" s="239" customFormat="1" ht="20.100000000000001" customHeight="1">
      <c r="A463" s="246"/>
      <c r="B463" s="443"/>
      <c r="C463" s="246"/>
    </row>
    <row r="464" spans="1:16" s="239" customFormat="1" ht="20.100000000000001" customHeight="1">
      <c r="A464" s="246"/>
      <c r="B464" s="443"/>
      <c r="C464" s="246"/>
    </row>
    <row r="465" spans="1:3" s="239" customFormat="1" ht="20.100000000000001" customHeight="1">
      <c r="A465" s="246"/>
      <c r="B465" s="443"/>
      <c r="C465" s="246"/>
    </row>
    <row r="466" spans="1:3" s="239" customFormat="1" ht="20.100000000000001" customHeight="1">
      <c r="A466" s="246"/>
      <c r="B466" s="443"/>
      <c r="C466" s="246"/>
    </row>
    <row r="467" spans="1:3" s="239" customFormat="1" ht="20.100000000000001" customHeight="1">
      <c r="A467" s="246"/>
      <c r="B467" s="443"/>
      <c r="C467" s="246"/>
    </row>
    <row r="468" spans="1:3" s="239" customFormat="1" ht="20.100000000000001" customHeight="1">
      <c r="A468" s="246"/>
      <c r="B468" s="443"/>
      <c r="C468" s="246"/>
    </row>
    <row r="469" spans="1:3" s="239" customFormat="1" ht="20.100000000000001" customHeight="1">
      <c r="A469" s="246"/>
      <c r="B469" s="443"/>
      <c r="C469" s="246"/>
    </row>
    <row r="470" spans="1:3" s="239" customFormat="1" ht="20.100000000000001" customHeight="1">
      <c r="A470" s="246"/>
      <c r="B470" s="443"/>
      <c r="C470" s="246"/>
    </row>
    <row r="471" spans="1:3" s="239" customFormat="1" ht="20.100000000000001" customHeight="1">
      <c r="A471" s="246"/>
      <c r="B471" s="443"/>
      <c r="C471" s="246"/>
    </row>
    <row r="472" spans="1:3" s="239" customFormat="1" ht="20.100000000000001" customHeight="1">
      <c r="A472" s="246"/>
      <c r="B472" s="443"/>
      <c r="C472" s="246"/>
    </row>
    <row r="473" spans="1:3" s="239" customFormat="1" ht="20.100000000000001" customHeight="1">
      <c r="A473" s="246"/>
      <c r="B473" s="443"/>
      <c r="C473" s="246"/>
    </row>
    <row r="474" spans="1:3" s="239" customFormat="1" ht="20.100000000000001" customHeight="1">
      <c r="A474" s="246"/>
      <c r="B474" s="443"/>
      <c r="C474" s="246"/>
    </row>
    <row r="475" spans="1:3" s="239" customFormat="1" ht="20.100000000000001" customHeight="1">
      <c r="A475" s="246"/>
      <c r="B475" s="443"/>
      <c r="C475" s="246"/>
    </row>
    <row r="476" spans="1:3" s="239" customFormat="1" ht="20.100000000000001" customHeight="1">
      <c r="A476" s="246"/>
      <c r="B476" s="443"/>
      <c r="C476" s="246"/>
    </row>
    <row r="477" spans="1:3" s="239" customFormat="1" ht="20.100000000000001" customHeight="1">
      <c r="A477" s="246"/>
      <c r="B477" s="443"/>
      <c r="C477" s="246"/>
    </row>
    <row r="478" spans="1:3" s="239" customFormat="1" ht="20.100000000000001" customHeight="1">
      <c r="A478" s="246"/>
      <c r="B478" s="443"/>
      <c r="C478" s="246"/>
    </row>
    <row r="479" spans="1:3" s="239" customFormat="1" ht="20.100000000000001" customHeight="1">
      <c r="A479" s="246"/>
      <c r="B479" s="443"/>
      <c r="C479" s="246"/>
    </row>
    <row r="480" spans="1:3" s="239" customFormat="1" ht="20.100000000000001" customHeight="1">
      <c r="A480" s="246"/>
      <c r="B480" s="443"/>
      <c r="C480" s="246"/>
    </row>
    <row r="481" spans="1:3" s="239" customFormat="1" ht="20.100000000000001" customHeight="1">
      <c r="A481" s="246"/>
      <c r="B481" s="443"/>
      <c r="C481" s="246"/>
    </row>
    <row r="482" spans="1:3" s="239" customFormat="1" ht="20.100000000000001" customHeight="1">
      <c r="A482" s="246"/>
      <c r="B482" s="443"/>
      <c r="C482" s="246"/>
    </row>
    <row r="483" spans="1:3" s="239" customFormat="1" ht="20.100000000000001" customHeight="1">
      <c r="A483" s="246"/>
      <c r="B483" s="443"/>
      <c r="C483" s="246"/>
    </row>
    <row r="484" spans="1:3" s="239" customFormat="1" ht="20.100000000000001" customHeight="1">
      <c r="A484" s="246"/>
      <c r="B484" s="443"/>
      <c r="C484" s="246"/>
    </row>
    <row r="485" spans="1:3" s="239" customFormat="1" ht="20.100000000000001" customHeight="1">
      <c r="A485" s="246"/>
      <c r="B485" s="443"/>
      <c r="C485" s="246"/>
    </row>
    <row r="486" spans="1:3" s="239" customFormat="1" ht="20.100000000000001" customHeight="1">
      <c r="A486" s="246"/>
      <c r="B486" s="443"/>
      <c r="C486" s="246"/>
    </row>
    <row r="487" spans="1:3" s="239" customFormat="1" ht="20.100000000000001" customHeight="1">
      <c r="A487" s="246"/>
      <c r="B487" s="443"/>
      <c r="C487" s="246"/>
    </row>
    <row r="488" spans="1:3" s="239" customFormat="1" ht="20.100000000000001" customHeight="1">
      <c r="A488" s="246"/>
      <c r="B488" s="443"/>
      <c r="C488" s="246"/>
    </row>
    <row r="489" spans="1:3" s="239" customFormat="1" ht="20.100000000000001" customHeight="1">
      <c r="A489" s="246"/>
      <c r="B489" s="443"/>
      <c r="C489" s="246"/>
    </row>
    <row r="490" spans="1:3" s="239" customFormat="1" ht="20.100000000000001" customHeight="1">
      <c r="A490" s="246"/>
      <c r="B490" s="443"/>
      <c r="C490" s="246"/>
    </row>
    <row r="491" spans="1:3" s="239" customFormat="1" ht="20.100000000000001" customHeight="1">
      <c r="A491" s="246"/>
      <c r="B491" s="443"/>
      <c r="C491" s="246"/>
    </row>
    <row r="492" spans="1:3" s="239" customFormat="1" ht="20.100000000000001" customHeight="1">
      <c r="A492" s="246"/>
      <c r="B492" s="443"/>
      <c r="C492" s="246"/>
    </row>
    <row r="493" spans="1:3" s="239" customFormat="1" ht="20.100000000000001" customHeight="1">
      <c r="A493" s="246"/>
      <c r="B493" s="443"/>
      <c r="C493" s="246"/>
    </row>
    <row r="494" spans="1:3" s="239" customFormat="1" ht="20.100000000000001" customHeight="1">
      <c r="A494" s="246"/>
      <c r="B494" s="443"/>
      <c r="C494" s="246"/>
    </row>
    <row r="495" spans="1:3" s="239" customFormat="1" ht="20.100000000000001" customHeight="1">
      <c r="A495" s="246"/>
      <c r="B495" s="443"/>
      <c r="C495" s="246"/>
    </row>
    <row r="496" spans="1:3" s="239" customFormat="1" ht="20.100000000000001" customHeight="1">
      <c r="A496" s="246"/>
      <c r="B496" s="443"/>
      <c r="C496" s="246"/>
    </row>
    <row r="497" spans="1:3" s="239" customFormat="1" ht="20.100000000000001" customHeight="1">
      <c r="A497" s="246"/>
      <c r="B497" s="443"/>
      <c r="C497" s="246"/>
    </row>
    <row r="498" spans="1:3" s="239" customFormat="1" ht="20.100000000000001" customHeight="1">
      <c r="A498" s="246"/>
      <c r="B498" s="443"/>
      <c r="C498" s="246"/>
    </row>
    <row r="499" spans="1:3" s="239" customFormat="1" ht="20.100000000000001" customHeight="1">
      <c r="A499" s="246"/>
      <c r="B499" s="443"/>
      <c r="C499" s="246"/>
    </row>
    <row r="500" spans="1:3" s="239" customFormat="1" ht="20.100000000000001" customHeight="1">
      <c r="A500" s="246"/>
      <c r="B500" s="443"/>
      <c r="C500" s="246"/>
    </row>
    <row r="501" spans="1:3" s="239" customFormat="1" ht="20.100000000000001" customHeight="1">
      <c r="A501" s="246"/>
      <c r="B501" s="443"/>
      <c r="C501" s="246"/>
    </row>
    <row r="502" spans="1:3" s="239" customFormat="1" ht="20.100000000000001" customHeight="1">
      <c r="A502" s="246"/>
      <c r="B502" s="443"/>
      <c r="C502" s="246"/>
    </row>
    <row r="503" spans="1:3" s="239" customFormat="1" ht="20.100000000000001" customHeight="1">
      <c r="A503" s="246"/>
      <c r="B503" s="443"/>
      <c r="C503" s="246"/>
    </row>
    <row r="504" spans="1:3" s="239" customFormat="1" ht="20.100000000000001" customHeight="1">
      <c r="A504" s="246"/>
      <c r="B504" s="443"/>
      <c r="C504" s="246"/>
    </row>
    <row r="505" spans="1:3" s="239" customFormat="1" ht="20.100000000000001" customHeight="1">
      <c r="A505" s="246"/>
      <c r="B505" s="443"/>
      <c r="C505" s="246"/>
    </row>
    <row r="506" spans="1:3" s="239" customFormat="1" ht="20.100000000000001" customHeight="1">
      <c r="A506" s="246"/>
      <c r="B506" s="443"/>
      <c r="C506" s="246"/>
    </row>
    <row r="507" spans="1:3" s="239" customFormat="1" ht="20.100000000000001" customHeight="1">
      <c r="A507" s="246"/>
      <c r="B507" s="443"/>
      <c r="C507" s="246"/>
    </row>
    <row r="508" spans="1:3" s="239" customFormat="1" ht="20.100000000000001" customHeight="1">
      <c r="A508" s="246"/>
      <c r="B508" s="443"/>
      <c r="C508" s="246"/>
    </row>
    <row r="509" spans="1:3" s="239" customFormat="1" ht="20.100000000000001" customHeight="1">
      <c r="A509" s="246"/>
      <c r="B509" s="443"/>
      <c r="C509" s="246"/>
    </row>
    <row r="510" spans="1:3" s="239" customFormat="1" ht="20.100000000000001" customHeight="1">
      <c r="A510" s="246"/>
      <c r="B510" s="443"/>
      <c r="C510" s="246"/>
    </row>
    <row r="511" spans="1:3" s="239" customFormat="1" ht="20.100000000000001" customHeight="1">
      <c r="A511" s="246"/>
      <c r="B511" s="443"/>
      <c r="C511" s="246"/>
    </row>
    <row r="512" spans="1:3" s="239" customFormat="1" ht="20.100000000000001" customHeight="1">
      <c r="A512" s="246"/>
      <c r="B512" s="443"/>
      <c r="C512" s="246"/>
    </row>
    <row r="513" spans="1:3" s="239" customFormat="1" ht="20.100000000000001" customHeight="1">
      <c r="A513" s="246"/>
      <c r="B513" s="443"/>
      <c r="C513" s="246"/>
    </row>
    <row r="514" spans="1:3" s="239" customFormat="1" ht="20.100000000000001" customHeight="1">
      <c r="A514" s="246"/>
      <c r="B514" s="443"/>
      <c r="C514" s="246"/>
    </row>
    <row r="515" spans="1:3" s="239" customFormat="1" ht="20.100000000000001" customHeight="1">
      <c r="A515" s="246"/>
      <c r="B515" s="443"/>
      <c r="C515" s="246"/>
    </row>
    <row r="516" spans="1:3" s="239" customFormat="1" ht="20.100000000000001" customHeight="1">
      <c r="A516" s="246"/>
      <c r="B516" s="443"/>
      <c r="C516" s="246"/>
    </row>
    <row r="517" spans="1:3" s="239" customFormat="1" ht="20.100000000000001" customHeight="1">
      <c r="A517" s="246"/>
      <c r="B517" s="443"/>
      <c r="C517" s="246"/>
    </row>
    <row r="518" spans="1:3" s="239" customFormat="1" ht="20.100000000000001" customHeight="1">
      <c r="A518" s="246"/>
      <c r="B518" s="443"/>
      <c r="C518" s="246"/>
    </row>
    <row r="519" spans="1:3" s="239" customFormat="1" ht="20.100000000000001" customHeight="1">
      <c r="A519" s="246"/>
      <c r="B519" s="443"/>
      <c r="C519" s="246"/>
    </row>
    <row r="520" spans="1:3" s="239" customFormat="1" ht="20.100000000000001" customHeight="1">
      <c r="A520" s="246"/>
      <c r="B520" s="443"/>
      <c r="C520" s="246"/>
    </row>
    <row r="521" spans="1:3" s="239" customFormat="1" ht="20.100000000000001" customHeight="1">
      <c r="A521" s="246"/>
      <c r="B521" s="443"/>
      <c r="C521" s="246"/>
    </row>
    <row r="522" spans="1:3" s="239" customFormat="1" ht="20.100000000000001" customHeight="1">
      <c r="A522" s="246"/>
      <c r="B522" s="443"/>
      <c r="C522" s="246"/>
    </row>
    <row r="523" spans="1:3" s="239" customFormat="1" ht="20.100000000000001" customHeight="1">
      <c r="A523" s="246"/>
      <c r="B523" s="443"/>
      <c r="C523" s="246"/>
    </row>
    <row r="524" spans="1:3" s="239" customFormat="1" ht="20.100000000000001" customHeight="1">
      <c r="A524" s="246"/>
      <c r="B524" s="443"/>
      <c r="C524" s="246"/>
    </row>
    <row r="525" spans="1:3" s="239" customFormat="1" ht="20.100000000000001" customHeight="1">
      <c r="A525" s="246"/>
      <c r="B525" s="443"/>
      <c r="C525" s="246"/>
    </row>
    <row r="526" spans="1:3" s="239" customFormat="1" ht="20.100000000000001" customHeight="1">
      <c r="A526" s="246"/>
      <c r="B526" s="443"/>
      <c r="C526" s="246"/>
    </row>
    <row r="527" spans="1:3" s="239" customFormat="1" ht="20.100000000000001" customHeight="1">
      <c r="A527" s="246"/>
      <c r="B527" s="443"/>
      <c r="C527" s="246"/>
    </row>
    <row r="528" spans="1:3" s="239" customFormat="1" ht="20.100000000000001" customHeight="1">
      <c r="A528" s="246"/>
      <c r="B528" s="443"/>
      <c r="C528" s="246"/>
    </row>
    <row r="529" spans="1:3" s="239" customFormat="1" ht="20.100000000000001" customHeight="1">
      <c r="A529" s="246"/>
      <c r="B529" s="443"/>
      <c r="C529" s="246"/>
    </row>
    <row r="530" spans="1:3" s="239" customFormat="1" ht="20.100000000000001" customHeight="1">
      <c r="A530" s="246"/>
      <c r="B530" s="443"/>
      <c r="C530" s="246"/>
    </row>
    <row r="531" spans="1:3" s="239" customFormat="1" ht="20.100000000000001" customHeight="1">
      <c r="A531" s="246"/>
      <c r="B531" s="443"/>
      <c r="C531" s="246"/>
    </row>
    <row r="532" spans="1:3" s="239" customFormat="1" ht="20.100000000000001" customHeight="1">
      <c r="A532" s="246"/>
      <c r="B532" s="443"/>
      <c r="C532" s="246"/>
    </row>
    <row r="533" spans="1:3" s="239" customFormat="1" ht="20.100000000000001" customHeight="1">
      <c r="A533" s="246"/>
      <c r="B533" s="443"/>
      <c r="C533" s="246"/>
    </row>
    <row r="534" spans="1:3" s="239" customFormat="1" ht="20.100000000000001" customHeight="1">
      <c r="A534" s="246"/>
      <c r="B534" s="443"/>
      <c r="C534" s="246"/>
    </row>
    <row r="535" spans="1:3" s="239" customFormat="1" ht="20.100000000000001" customHeight="1">
      <c r="A535" s="246"/>
      <c r="B535" s="443"/>
      <c r="C535" s="246"/>
    </row>
    <row r="536" spans="1:3" s="239" customFormat="1" ht="20.100000000000001" customHeight="1">
      <c r="A536" s="246"/>
      <c r="B536" s="443"/>
      <c r="C536" s="246"/>
    </row>
    <row r="537" spans="1:3" s="239" customFormat="1" ht="20.100000000000001" customHeight="1">
      <c r="A537" s="246"/>
      <c r="B537" s="443"/>
      <c r="C537" s="246"/>
    </row>
    <row r="538" spans="1:3" s="239" customFormat="1" ht="20.100000000000001" customHeight="1">
      <c r="A538" s="246"/>
      <c r="B538" s="443"/>
      <c r="C538" s="246"/>
    </row>
    <row r="539" spans="1:3" s="239" customFormat="1" ht="20.100000000000001" customHeight="1">
      <c r="A539" s="246"/>
      <c r="B539" s="443"/>
      <c r="C539" s="246"/>
    </row>
    <row r="540" spans="1:3" s="239" customFormat="1" ht="20.100000000000001" customHeight="1">
      <c r="A540" s="246"/>
      <c r="B540" s="443"/>
      <c r="C540" s="246"/>
    </row>
    <row r="541" spans="1:3" s="239" customFormat="1" ht="20.100000000000001" customHeight="1">
      <c r="A541" s="246"/>
      <c r="B541" s="443"/>
      <c r="C541" s="246"/>
    </row>
    <row r="542" spans="1:3" s="239" customFormat="1" ht="20.100000000000001" customHeight="1">
      <c r="A542" s="246"/>
      <c r="B542" s="443"/>
      <c r="C542" s="246"/>
    </row>
    <row r="543" spans="1:3" s="239" customFormat="1" ht="20.100000000000001" customHeight="1">
      <c r="A543" s="246"/>
      <c r="B543" s="443"/>
      <c r="C543" s="246"/>
    </row>
    <row r="544" spans="1:3" s="239" customFormat="1" ht="20.100000000000001" customHeight="1">
      <c r="A544" s="246"/>
      <c r="B544" s="443"/>
      <c r="C544" s="246"/>
    </row>
    <row r="545" spans="1:3" s="239" customFormat="1" ht="20.100000000000001" customHeight="1">
      <c r="A545" s="246"/>
      <c r="B545" s="443"/>
      <c r="C545" s="246"/>
    </row>
    <row r="546" spans="1:3" s="239" customFormat="1" ht="20.100000000000001" customHeight="1">
      <c r="A546" s="246"/>
      <c r="B546" s="443"/>
      <c r="C546" s="246"/>
    </row>
    <row r="547" spans="1:3" s="239" customFormat="1" ht="20.100000000000001" customHeight="1">
      <c r="A547" s="246"/>
      <c r="B547" s="443"/>
      <c r="C547" s="246"/>
    </row>
    <row r="548" spans="1:3" s="239" customFormat="1" ht="20.100000000000001" customHeight="1">
      <c r="A548" s="246"/>
      <c r="B548" s="443"/>
      <c r="C548" s="246"/>
    </row>
    <row r="549" spans="1:3" s="239" customFormat="1" ht="20.100000000000001" customHeight="1">
      <c r="A549" s="246"/>
      <c r="B549" s="443"/>
      <c r="C549" s="246"/>
    </row>
    <row r="550" spans="1:3" s="239" customFormat="1" ht="20.100000000000001" customHeight="1">
      <c r="A550" s="246"/>
      <c r="B550" s="443"/>
      <c r="C550" s="246"/>
    </row>
    <row r="551" spans="1:3" s="239" customFormat="1" ht="20.100000000000001" customHeight="1">
      <c r="A551" s="246"/>
      <c r="B551" s="443"/>
      <c r="C551" s="246"/>
    </row>
    <row r="552" spans="1:3" s="239" customFormat="1" ht="20.100000000000001" customHeight="1">
      <c r="A552" s="246"/>
      <c r="B552" s="443"/>
      <c r="C552" s="246"/>
    </row>
    <row r="553" spans="1:3" s="239" customFormat="1" ht="20.100000000000001" customHeight="1">
      <c r="A553" s="246"/>
      <c r="B553" s="443"/>
      <c r="C553" s="246"/>
    </row>
    <row r="554" spans="1:3" s="239" customFormat="1" ht="20.100000000000001" customHeight="1">
      <c r="A554" s="246"/>
      <c r="B554" s="443"/>
      <c r="C554" s="246"/>
    </row>
    <row r="555" spans="1:3" s="239" customFormat="1" ht="20.100000000000001" customHeight="1">
      <c r="A555" s="246"/>
      <c r="B555" s="443"/>
      <c r="C555" s="246"/>
    </row>
    <row r="556" spans="1:3" s="239" customFormat="1" ht="20.100000000000001" customHeight="1">
      <c r="A556" s="246"/>
      <c r="B556" s="443"/>
      <c r="C556" s="246"/>
    </row>
    <row r="557" spans="1:3" s="239" customFormat="1" ht="20.100000000000001" customHeight="1">
      <c r="A557" s="246"/>
      <c r="B557" s="443"/>
      <c r="C557" s="246"/>
    </row>
    <row r="558" spans="1:3" s="239" customFormat="1" ht="20.100000000000001" customHeight="1">
      <c r="A558" s="246"/>
      <c r="B558" s="443"/>
      <c r="C558" s="246"/>
    </row>
    <row r="559" spans="1:3" s="239" customFormat="1" ht="20.100000000000001" customHeight="1">
      <c r="A559" s="246"/>
      <c r="B559" s="443"/>
      <c r="C559" s="246"/>
    </row>
    <row r="560" spans="1:3" s="239" customFormat="1" ht="20.100000000000001" customHeight="1">
      <c r="A560" s="246"/>
      <c r="B560" s="443"/>
      <c r="C560" s="246"/>
    </row>
    <row r="561" spans="1:3" s="239" customFormat="1" ht="20.100000000000001" customHeight="1">
      <c r="A561" s="246"/>
      <c r="B561" s="443"/>
      <c r="C561" s="246"/>
    </row>
    <row r="562" spans="1:3" s="239" customFormat="1" ht="20.100000000000001" customHeight="1">
      <c r="A562" s="246"/>
      <c r="B562" s="443"/>
      <c r="C562" s="246"/>
    </row>
    <row r="563" spans="1:3" s="239" customFormat="1" ht="20.100000000000001" customHeight="1">
      <c r="A563" s="246"/>
      <c r="B563" s="443"/>
      <c r="C563" s="246"/>
    </row>
    <row r="564" spans="1:3" s="239" customFormat="1" ht="20.100000000000001" customHeight="1">
      <c r="A564" s="246"/>
      <c r="B564" s="443"/>
      <c r="C564" s="246"/>
    </row>
    <row r="565" spans="1:3" s="239" customFormat="1" ht="20.100000000000001" customHeight="1">
      <c r="A565" s="246"/>
      <c r="B565" s="443"/>
      <c r="C565" s="246"/>
    </row>
    <row r="566" spans="1:3" s="239" customFormat="1" ht="20.100000000000001" customHeight="1">
      <c r="A566" s="246"/>
      <c r="B566" s="443"/>
      <c r="C566" s="246"/>
    </row>
    <row r="567" spans="1:3" s="239" customFormat="1" ht="20.100000000000001" customHeight="1">
      <c r="A567" s="246"/>
      <c r="B567" s="443"/>
      <c r="C567" s="246"/>
    </row>
    <row r="568" spans="1:3" s="239" customFormat="1" ht="20.100000000000001" customHeight="1">
      <c r="A568" s="246"/>
      <c r="B568" s="443"/>
      <c r="C568" s="246"/>
    </row>
    <row r="569" spans="1:3" s="239" customFormat="1" ht="20.100000000000001" customHeight="1">
      <c r="A569" s="246"/>
      <c r="B569" s="443"/>
      <c r="C569" s="246"/>
    </row>
    <row r="570" spans="1:3" s="239" customFormat="1" ht="20.100000000000001" customHeight="1">
      <c r="A570" s="246"/>
      <c r="B570" s="443"/>
      <c r="C570" s="246"/>
    </row>
    <row r="571" spans="1:3" s="239" customFormat="1" ht="20.100000000000001" customHeight="1">
      <c r="A571" s="246"/>
      <c r="B571" s="443"/>
      <c r="C571" s="246"/>
    </row>
    <row r="572" spans="1:3" s="239" customFormat="1" ht="20.100000000000001" customHeight="1">
      <c r="A572" s="246"/>
      <c r="B572" s="443"/>
      <c r="C572" s="246"/>
    </row>
    <row r="573" spans="1:3" s="239" customFormat="1" ht="20.100000000000001" customHeight="1">
      <c r="A573" s="246"/>
      <c r="B573" s="443"/>
      <c r="C573" s="246"/>
    </row>
    <row r="574" spans="1:3" s="239" customFormat="1" ht="20.100000000000001" customHeight="1">
      <c r="A574" s="246"/>
      <c r="B574" s="443"/>
      <c r="C574" s="246"/>
    </row>
    <row r="575" spans="1:3" s="239" customFormat="1" ht="20.100000000000001" customHeight="1">
      <c r="A575" s="246"/>
      <c r="B575" s="443"/>
      <c r="C575" s="246"/>
    </row>
    <row r="576" spans="1:3" s="239" customFormat="1" ht="20.100000000000001" customHeight="1">
      <c r="A576" s="246"/>
      <c r="B576" s="443"/>
      <c r="C576" s="246"/>
    </row>
    <row r="577" spans="1:3" s="239" customFormat="1" ht="20.100000000000001" customHeight="1">
      <c r="A577" s="246"/>
      <c r="B577" s="443"/>
      <c r="C577" s="246"/>
    </row>
    <row r="578" spans="1:3" s="239" customFormat="1" ht="20.100000000000001" customHeight="1">
      <c r="A578" s="246"/>
      <c r="B578" s="443"/>
      <c r="C578" s="246"/>
    </row>
    <row r="579" spans="1:3" s="239" customFormat="1" ht="20.100000000000001" customHeight="1">
      <c r="A579" s="246"/>
      <c r="B579" s="443"/>
      <c r="C579" s="246"/>
    </row>
    <row r="580" spans="1:3" s="239" customFormat="1" ht="20.100000000000001" customHeight="1">
      <c r="A580" s="246"/>
      <c r="B580" s="443"/>
      <c r="C580" s="246"/>
    </row>
    <row r="581" spans="1:3" s="239" customFormat="1" ht="20.100000000000001" customHeight="1">
      <c r="A581" s="246"/>
      <c r="B581" s="443"/>
      <c r="C581" s="246"/>
    </row>
    <row r="582" spans="1:3" s="239" customFormat="1" ht="20.100000000000001" customHeight="1">
      <c r="A582" s="246"/>
      <c r="B582" s="443"/>
      <c r="C582" s="246"/>
    </row>
    <row r="583" spans="1:3" s="239" customFormat="1" ht="20.100000000000001" customHeight="1">
      <c r="A583" s="246"/>
      <c r="B583" s="443"/>
      <c r="C583" s="246"/>
    </row>
    <row r="584" spans="1:3" s="239" customFormat="1" ht="20.100000000000001" customHeight="1">
      <c r="A584" s="246"/>
      <c r="B584" s="443"/>
      <c r="C584" s="246"/>
    </row>
    <row r="585" spans="1:3" s="239" customFormat="1" ht="20.100000000000001" customHeight="1">
      <c r="A585" s="246"/>
      <c r="B585" s="443"/>
      <c r="C585" s="246"/>
    </row>
    <row r="586" spans="1:3" s="239" customFormat="1" ht="20.100000000000001" customHeight="1">
      <c r="A586" s="246"/>
      <c r="B586" s="443"/>
      <c r="C586" s="246"/>
    </row>
    <row r="587" spans="1:3" s="239" customFormat="1" ht="20.100000000000001" customHeight="1">
      <c r="A587" s="246"/>
      <c r="B587" s="443"/>
      <c r="C587" s="246"/>
    </row>
    <row r="588" spans="1:3" s="239" customFormat="1" ht="20.100000000000001" customHeight="1">
      <c r="A588" s="246"/>
      <c r="B588" s="443"/>
      <c r="C588" s="246"/>
    </row>
    <row r="589" spans="1:3" s="239" customFormat="1" ht="20.100000000000001" customHeight="1">
      <c r="A589" s="246"/>
      <c r="B589" s="443"/>
      <c r="C589" s="246"/>
    </row>
    <row r="590" spans="1:3" s="239" customFormat="1" ht="20.100000000000001" customHeight="1">
      <c r="A590" s="246"/>
      <c r="B590" s="443"/>
      <c r="C590" s="246"/>
    </row>
    <row r="591" spans="1:3" s="239" customFormat="1" ht="20.100000000000001" customHeight="1">
      <c r="A591" s="246"/>
      <c r="B591" s="443"/>
      <c r="C591" s="246"/>
    </row>
    <row r="592" spans="1:3" s="239" customFormat="1" ht="20.100000000000001" customHeight="1">
      <c r="A592" s="246"/>
      <c r="B592" s="443"/>
      <c r="C592" s="246"/>
    </row>
    <row r="593" spans="1:3" s="239" customFormat="1" ht="20.100000000000001" customHeight="1">
      <c r="A593" s="246"/>
      <c r="B593" s="443"/>
      <c r="C593" s="246"/>
    </row>
    <row r="594" spans="1:3" s="239" customFormat="1" ht="20.100000000000001" customHeight="1">
      <c r="A594" s="246"/>
      <c r="B594" s="443"/>
      <c r="C594" s="246"/>
    </row>
    <row r="595" spans="1:3" s="239" customFormat="1" ht="20.100000000000001" customHeight="1">
      <c r="A595" s="246"/>
      <c r="B595" s="443"/>
      <c r="C595" s="246"/>
    </row>
    <row r="596" spans="1:3" s="239" customFormat="1" ht="20.100000000000001" customHeight="1">
      <c r="A596" s="246"/>
      <c r="B596" s="443"/>
      <c r="C596" s="246"/>
    </row>
    <row r="597" spans="1:3" s="239" customFormat="1" ht="20.100000000000001" customHeight="1">
      <c r="A597" s="246"/>
      <c r="B597" s="443"/>
      <c r="C597" s="246"/>
    </row>
    <row r="598" spans="1:3" s="239" customFormat="1" ht="20.100000000000001" customHeight="1">
      <c r="A598" s="246"/>
      <c r="B598" s="443"/>
      <c r="C598" s="246"/>
    </row>
    <row r="599" spans="1:3" s="239" customFormat="1" ht="20.100000000000001" customHeight="1">
      <c r="A599" s="246"/>
      <c r="B599" s="443"/>
      <c r="C599" s="246"/>
    </row>
    <row r="600" spans="1:3" s="239" customFormat="1" ht="20.100000000000001" customHeight="1">
      <c r="A600" s="246"/>
      <c r="B600" s="443"/>
      <c r="C600" s="246"/>
    </row>
    <row r="601" spans="1:3" s="239" customFormat="1" ht="20.100000000000001" customHeight="1">
      <c r="A601" s="246"/>
      <c r="B601" s="443"/>
      <c r="C601" s="246"/>
    </row>
    <row r="602" spans="1:3" s="239" customFormat="1" ht="20.100000000000001" customHeight="1">
      <c r="A602" s="246"/>
      <c r="B602" s="443"/>
      <c r="C602" s="246"/>
    </row>
    <row r="603" spans="1:3" s="239" customFormat="1" ht="20.100000000000001" customHeight="1">
      <c r="A603" s="246"/>
      <c r="B603" s="443"/>
      <c r="C603" s="246"/>
    </row>
    <row r="604" spans="1:3" s="239" customFormat="1" ht="20.100000000000001" customHeight="1">
      <c r="A604" s="246"/>
      <c r="B604" s="443"/>
      <c r="C604" s="246"/>
    </row>
    <row r="605" spans="1:3" s="239" customFormat="1" ht="20.100000000000001" customHeight="1">
      <c r="A605" s="246"/>
      <c r="B605" s="443"/>
      <c r="C605" s="246"/>
    </row>
    <row r="606" spans="1:3" s="239" customFormat="1" ht="20.100000000000001" customHeight="1">
      <c r="A606" s="246"/>
      <c r="B606" s="443"/>
      <c r="C606" s="246"/>
    </row>
    <row r="607" spans="1:3" s="239" customFormat="1" ht="20.100000000000001" customHeight="1">
      <c r="A607" s="246"/>
      <c r="B607" s="443"/>
      <c r="C607" s="246"/>
    </row>
    <row r="608" spans="1:3" s="239" customFormat="1" ht="20.100000000000001" customHeight="1">
      <c r="A608" s="246"/>
      <c r="B608" s="443"/>
      <c r="C608" s="246"/>
    </row>
    <row r="609" spans="1:3" s="239" customFormat="1" ht="20.100000000000001" customHeight="1">
      <c r="A609" s="246"/>
      <c r="B609" s="443"/>
      <c r="C609" s="246"/>
    </row>
    <row r="610" spans="1:3" s="239" customFormat="1" ht="20.100000000000001" customHeight="1">
      <c r="A610" s="246"/>
      <c r="B610" s="443"/>
      <c r="C610" s="246"/>
    </row>
    <row r="611" spans="1:3" s="239" customFormat="1" ht="20.100000000000001" customHeight="1">
      <c r="A611" s="246"/>
      <c r="B611" s="443"/>
      <c r="C611" s="246"/>
    </row>
    <row r="612" spans="1:3" s="239" customFormat="1" ht="20.100000000000001" customHeight="1">
      <c r="A612" s="246"/>
      <c r="B612" s="443"/>
      <c r="C612" s="246"/>
    </row>
    <row r="613" spans="1:3" s="239" customFormat="1" ht="20.100000000000001" customHeight="1">
      <c r="A613" s="246"/>
      <c r="B613" s="443"/>
      <c r="C613" s="246"/>
    </row>
    <row r="614" spans="1:3" s="239" customFormat="1" ht="20.100000000000001" customHeight="1">
      <c r="A614" s="246"/>
      <c r="B614" s="443"/>
      <c r="C614" s="246"/>
    </row>
    <row r="615" spans="1:3" s="239" customFormat="1" ht="20.100000000000001" customHeight="1">
      <c r="A615" s="246"/>
      <c r="B615" s="443"/>
      <c r="C615" s="246"/>
    </row>
    <row r="616" spans="1:3" s="239" customFormat="1" ht="20.100000000000001" customHeight="1">
      <c r="A616" s="246"/>
      <c r="B616" s="443"/>
      <c r="C616" s="246"/>
    </row>
    <row r="617" spans="1:3" s="239" customFormat="1" ht="20.100000000000001" customHeight="1">
      <c r="A617" s="246"/>
      <c r="B617" s="443"/>
      <c r="C617" s="246"/>
    </row>
    <row r="618" spans="1:3" s="239" customFormat="1" ht="20.100000000000001" customHeight="1">
      <c r="A618" s="246"/>
      <c r="B618" s="443"/>
      <c r="C618" s="246"/>
    </row>
    <row r="619" spans="1:3" s="239" customFormat="1" ht="20.100000000000001" customHeight="1">
      <c r="A619" s="246"/>
      <c r="B619" s="443"/>
      <c r="C619" s="246"/>
    </row>
    <row r="620" spans="1:3" s="239" customFormat="1" ht="20.100000000000001" customHeight="1">
      <c r="A620" s="246"/>
      <c r="B620" s="443"/>
      <c r="C620" s="246"/>
    </row>
    <row r="621" spans="1:3" s="239" customFormat="1" ht="20.100000000000001" customHeight="1">
      <c r="A621" s="246"/>
      <c r="B621" s="443"/>
      <c r="C621" s="246"/>
    </row>
    <row r="622" spans="1:3" s="239" customFormat="1" ht="20.100000000000001" customHeight="1">
      <c r="A622" s="246"/>
      <c r="B622" s="443"/>
      <c r="C622" s="246"/>
    </row>
    <row r="623" spans="1:3" s="239" customFormat="1" ht="20.100000000000001" customHeight="1">
      <c r="A623" s="246"/>
      <c r="B623" s="443"/>
      <c r="C623" s="246"/>
    </row>
    <row r="624" spans="1:3" s="239" customFormat="1" ht="20.100000000000001" customHeight="1">
      <c r="A624" s="246"/>
      <c r="B624" s="443"/>
      <c r="C624" s="246"/>
    </row>
    <row r="625" spans="1:3" s="239" customFormat="1" ht="20.100000000000001" customHeight="1">
      <c r="A625" s="246"/>
      <c r="B625" s="443"/>
      <c r="C625" s="246"/>
    </row>
    <row r="626" spans="1:3" s="239" customFormat="1" ht="20.100000000000001" customHeight="1">
      <c r="A626" s="246"/>
      <c r="B626" s="443"/>
      <c r="C626" s="246"/>
    </row>
    <row r="627" spans="1:3" s="239" customFormat="1" ht="20.100000000000001" customHeight="1">
      <c r="A627" s="246"/>
      <c r="B627" s="443"/>
      <c r="C627" s="246"/>
    </row>
    <row r="628" spans="1:3" s="239" customFormat="1" ht="20.100000000000001" customHeight="1">
      <c r="A628" s="246"/>
      <c r="B628" s="443"/>
      <c r="C628" s="246"/>
    </row>
    <row r="629" spans="1:3" s="239" customFormat="1" ht="12.9" customHeight="1">
      <c r="A629" s="246"/>
      <c r="B629" s="443"/>
      <c r="C629" s="246"/>
    </row>
    <row r="630" spans="1:3" s="239" customFormat="1" ht="12.9" customHeight="1">
      <c r="A630" s="246"/>
      <c r="B630" s="443"/>
      <c r="C630" s="246"/>
    </row>
    <row r="631" spans="1:3" s="239" customFormat="1" ht="12.9" customHeight="1">
      <c r="A631" s="246"/>
      <c r="B631" s="443"/>
      <c r="C631" s="246"/>
    </row>
    <row r="632" spans="1:3" s="239" customFormat="1" ht="12.9" customHeight="1">
      <c r="A632" s="246"/>
      <c r="B632" s="443"/>
      <c r="C632" s="246"/>
    </row>
    <row r="633" spans="1:3" s="239" customFormat="1" ht="12.9" customHeight="1">
      <c r="A633" s="246"/>
      <c r="B633" s="443"/>
      <c r="C633" s="246"/>
    </row>
    <row r="634" spans="1:3" s="239" customFormat="1" ht="12.9" customHeight="1">
      <c r="A634" s="246"/>
      <c r="B634" s="443"/>
      <c r="C634" s="246"/>
    </row>
    <row r="635" spans="1:3" s="239" customFormat="1" ht="12.9" customHeight="1">
      <c r="A635" s="246"/>
      <c r="B635" s="443"/>
      <c r="C635" s="246"/>
    </row>
    <row r="636" spans="1:3" s="239" customFormat="1" ht="12.9" customHeight="1">
      <c r="A636" s="246"/>
      <c r="B636" s="443"/>
      <c r="C636" s="246"/>
    </row>
    <row r="637" spans="1:3" s="239" customFormat="1" ht="12.9" customHeight="1">
      <c r="A637" s="246"/>
      <c r="B637" s="443"/>
      <c r="C637" s="246"/>
    </row>
    <row r="638" spans="1:3" s="239" customFormat="1" ht="12.9" customHeight="1">
      <c r="A638" s="246"/>
      <c r="B638" s="443"/>
      <c r="C638" s="246"/>
    </row>
    <row r="639" spans="1:3" s="239" customFormat="1" ht="12.9" customHeight="1">
      <c r="A639" s="246"/>
      <c r="B639" s="443"/>
      <c r="C639" s="246"/>
    </row>
    <row r="640" spans="1:3" s="239" customFormat="1" ht="12.9" customHeight="1">
      <c r="A640" s="246"/>
      <c r="B640" s="443"/>
      <c r="C640" s="246"/>
    </row>
    <row r="641" spans="1:3" s="239" customFormat="1" ht="12.9" customHeight="1">
      <c r="A641" s="246"/>
      <c r="B641" s="443"/>
      <c r="C641" s="246"/>
    </row>
    <row r="642" spans="1:3" s="239" customFormat="1" ht="12.9" customHeight="1">
      <c r="A642" s="246"/>
      <c r="B642" s="443"/>
      <c r="C642" s="246"/>
    </row>
    <row r="643" spans="1:3" s="239" customFormat="1" ht="12.9" customHeight="1">
      <c r="A643" s="246"/>
      <c r="B643" s="443"/>
      <c r="C643" s="246"/>
    </row>
    <row r="644" spans="1:3" s="239" customFormat="1" ht="12.9" customHeight="1">
      <c r="A644" s="246"/>
      <c r="B644" s="443"/>
      <c r="C644" s="246"/>
    </row>
    <row r="645" spans="1:3" s="239" customFormat="1" ht="12.9" customHeight="1">
      <c r="A645" s="246"/>
      <c r="B645" s="443"/>
      <c r="C645" s="246"/>
    </row>
    <row r="646" spans="1:3" s="239" customFormat="1" ht="12.9" customHeight="1">
      <c r="A646" s="246"/>
      <c r="B646" s="443"/>
      <c r="C646" s="246"/>
    </row>
    <row r="647" spans="1:3" s="239" customFormat="1" ht="12.9" customHeight="1">
      <c r="A647" s="246"/>
      <c r="B647" s="443"/>
      <c r="C647" s="246"/>
    </row>
    <row r="648" spans="1:3" s="239" customFormat="1" ht="12.9" customHeight="1">
      <c r="A648" s="246"/>
      <c r="B648" s="443"/>
      <c r="C648" s="246"/>
    </row>
    <row r="649" spans="1:3" s="239" customFormat="1" ht="12.9" customHeight="1">
      <c r="A649" s="246"/>
      <c r="B649" s="443"/>
      <c r="C649" s="246"/>
    </row>
    <row r="650" spans="1:3" s="239" customFormat="1" ht="12.9" customHeight="1">
      <c r="A650" s="246"/>
      <c r="B650" s="443"/>
      <c r="C650" s="246"/>
    </row>
    <row r="651" spans="1:3" s="239" customFormat="1" ht="12.9" customHeight="1">
      <c r="A651" s="246"/>
      <c r="B651" s="443"/>
      <c r="C651" s="246"/>
    </row>
    <row r="652" spans="1:3" s="239" customFormat="1" ht="12.9" customHeight="1">
      <c r="A652" s="246"/>
      <c r="B652" s="443"/>
      <c r="C652" s="246"/>
    </row>
    <row r="653" spans="1:3" s="239" customFormat="1" ht="12.9" customHeight="1">
      <c r="A653" s="246"/>
      <c r="B653" s="443"/>
      <c r="C653" s="246"/>
    </row>
    <row r="654" spans="1:3" s="239" customFormat="1" ht="12.9" customHeight="1">
      <c r="A654" s="246"/>
      <c r="B654" s="443"/>
      <c r="C654" s="246"/>
    </row>
    <row r="655" spans="1:3" s="239" customFormat="1" ht="12.9" customHeight="1">
      <c r="A655" s="246"/>
      <c r="B655" s="443"/>
      <c r="C655" s="246"/>
    </row>
    <row r="656" spans="1:3" s="239" customFormat="1" ht="12.9" customHeight="1">
      <c r="A656" s="246"/>
      <c r="B656" s="443"/>
      <c r="C656" s="246"/>
    </row>
    <row r="657" spans="1:9" s="239" customFormat="1" ht="12.9" customHeight="1">
      <c r="A657" s="246"/>
      <c r="B657" s="443"/>
      <c r="C657" s="246"/>
    </row>
    <row r="658" spans="1:9" s="239" customFormat="1" ht="12.9" customHeight="1">
      <c r="A658" s="246"/>
      <c r="B658" s="443"/>
      <c r="C658" s="246"/>
    </row>
    <row r="659" spans="1:9" s="239" customFormat="1" ht="12.9" customHeight="1">
      <c r="A659" s="246"/>
      <c r="B659" s="443"/>
      <c r="C659" s="246"/>
    </row>
    <row r="660" spans="1:9" s="239" customFormat="1" ht="12.9" customHeight="1">
      <c r="A660" s="246"/>
      <c r="B660" s="443"/>
      <c r="C660" s="246"/>
    </row>
    <row r="661" spans="1:9">
      <c r="A661" s="246"/>
      <c r="B661" s="443"/>
      <c r="C661" s="246"/>
      <c r="D661" s="239"/>
      <c r="E661" s="239"/>
      <c r="F661" s="239"/>
      <c r="G661" s="239"/>
      <c r="H661" s="239"/>
      <c r="I661" s="239"/>
    </row>
    <row r="662" spans="1:9">
      <c r="A662" s="246"/>
      <c r="B662" s="443"/>
      <c r="C662" s="246"/>
      <c r="D662" s="239"/>
      <c r="E662" s="239"/>
      <c r="F662" s="239"/>
      <c r="G662" s="239"/>
      <c r="H662" s="239"/>
      <c r="I662" s="239"/>
    </row>
  </sheetData>
  <dataConsolidate/>
  <mergeCells count="8">
    <mergeCell ref="A407:C407"/>
    <mergeCell ref="A413:C413"/>
    <mergeCell ref="A1:N1"/>
    <mergeCell ref="A2:N2"/>
    <mergeCell ref="A3:C4"/>
    <mergeCell ref="D3:G3"/>
    <mergeCell ref="H3:K3"/>
    <mergeCell ref="L3:N3"/>
  </mergeCells>
  <printOptions horizontalCentered="1"/>
  <pageMargins left="0" right="0" top="0" bottom="0" header="0" footer="0"/>
  <pageSetup paperSize="9" scale="80" orientation="landscape" horizontalDpi="4294967295" vertic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0" tint="-0.499984740745262"/>
  </sheetPr>
  <dimension ref="A1:P128"/>
  <sheetViews>
    <sheetView showGridLines="0" zoomScaleNormal="100" workbookViewId="0">
      <selection activeCell="A6" sqref="A6"/>
    </sheetView>
  </sheetViews>
  <sheetFormatPr defaultColWidth="9.109375" defaultRowHeight="13.2"/>
  <cols>
    <col min="1" max="1" width="11.6640625" style="238" customWidth="1"/>
    <col min="2" max="2" width="15.6640625" style="238" customWidth="1"/>
    <col min="3" max="3" width="19.5546875" style="238" customWidth="1"/>
    <col min="4" max="5" width="15.6640625" style="238" customWidth="1"/>
    <col min="6" max="6" width="18.6640625" style="238" customWidth="1"/>
    <col min="7" max="8" width="15.6640625" style="238" customWidth="1"/>
    <col min="9" max="9" width="19" style="238" customWidth="1"/>
    <col min="10" max="10" width="15.6640625" style="238" customWidth="1"/>
    <col min="11" max="11" width="19.5546875" style="238" customWidth="1"/>
    <col min="12" max="12" width="14.88671875" style="238" customWidth="1"/>
    <col min="13" max="14" width="21.5546875" style="238" bestFit="1" customWidth="1"/>
    <col min="15" max="16" width="17.6640625" style="238" bestFit="1" customWidth="1"/>
    <col min="17" max="16384" width="9.109375" style="238"/>
  </cols>
  <sheetData>
    <row r="1" spans="1:16" ht="27" customHeight="1">
      <c r="A1" s="857" t="s">
        <v>690</v>
      </c>
      <c r="B1" s="857"/>
      <c r="C1" s="857"/>
      <c r="D1" s="857"/>
      <c r="E1" s="857"/>
      <c r="F1" s="857"/>
      <c r="G1" s="857"/>
      <c r="H1" s="857"/>
      <c r="I1" s="857"/>
      <c r="J1" s="857"/>
    </row>
    <row r="2" spans="1:16" ht="24.75" customHeight="1">
      <c r="A2" s="858" t="s">
        <v>691</v>
      </c>
      <c r="B2" s="858"/>
      <c r="C2" s="858"/>
      <c r="D2" s="858"/>
      <c r="E2" s="858"/>
      <c r="F2" s="858"/>
      <c r="G2" s="858"/>
      <c r="H2" s="858"/>
      <c r="I2" s="858"/>
      <c r="J2" s="858"/>
    </row>
    <row r="3" spans="1:16">
      <c r="J3" s="250" t="s">
        <v>533</v>
      </c>
    </row>
    <row r="4" spans="1:16" ht="13.5" customHeight="1">
      <c r="A4" s="846" t="s">
        <v>460</v>
      </c>
      <c r="B4" s="859" t="s">
        <v>461</v>
      </c>
      <c r="C4" s="860"/>
      <c r="D4" s="860"/>
      <c r="E4" s="859" t="s">
        <v>462</v>
      </c>
      <c r="F4" s="860"/>
      <c r="G4" s="860"/>
      <c r="H4" s="859" t="s">
        <v>463</v>
      </c>
      <c r="I4" s="860"/>
      <c r="J4" s="861"/>
    </row>
    <row r="5" spans="1:16" ht="60" customHeight="1">
      <c r="A5" s="848"/>
      <c r="B5" s="445" t="s">
        <v>464</v>
      </c>
      <c r="C5" s="445" t="s">
        <v>465</v>
      </c>
      <c r="D5" s="445" t="s">
        <v>466</v>
      </c>
      <c r="E5" s="445" t="s">
        <v>464</v>
      </c>
      <c r="F5" s="445" t="s">
        <v>465</v>
      </c>
      <c r="G5" s="445" t="s">
        <v>466</v>
      </c>
      <c r="H5" s="445" t="s">
        <v>464</v>
      </c>
      <c r="I5" s="445" t="s">
        <v>465</v>
      </c>
      <c r="J5" s="252" t="s">
        <v>466</v>
      </c>
    </row>
    <row r="6" spans="1:16" ht="15" customHeight="1">
      <c r="A6" s="167" t="s">
        <v>569</v>
      </c>
      <c r="B6" s="253">
        <v>1804</v>
      </c>
      <c r="C6" s="253">
        <v>34476</v>
      </c>
      <c r="D6" s="253">
        <v>215</v>
      </c>
      <c r="E6" s="253">
        <v>1402</v>
      </c>
      <c r="F6" s="253">
        <v>15972</v>
      </c>
      <c r="G6" s="253">
        <v>168</v>
      </c>
      <c r="H6" s="374">
        <f>+B6+E6</f>
        <v>3206</v>
      </c>
      <c r="I6" s="374">
        <f>+C6+F6</f>
        <v>50448</v>
      </c>
      <c r="J6" s="374">
        <f t="shared" ref="J6:J39" si="0">+D6+G6</f>
        <v>383</v>
      </c>
      <c r="K6" s="567"/>
      <c r="L6" s="567"/>
      <c r="M6" s="567"/>
      <c r="N6" s="567"/>
      <c r="O6" s="567"/>
      <c r="P6" s="567"/>
    </row>
    <row r="7" spans="1:16" ht="15" customHeight="1">
      <c r="A7" s="167" t="s">
        <v>570</v>
      </c>
      <c r="B7" s="253">
        <v>2914</v>
      </c>
      <c r="C7" s="253">
        <v>336985</v>
      </c>
      <c r="D7" s="253">
        <v>4197</v>
      </c>
      <c r="E7" s="253">
        <v>1165</v>
      </c>
      <c r="F7" s="253">
        <v>118604</v>
      </c>
      <c r="G7" s="253">
        <v>1455</v>
      </c>
      <c r="H7" s="374">
        <f t="shared" ref="H7:H39" si="1">+B7+E7</f>
        <v>4079</v>
      </c>
      <c r="I7" s="374">
        <f t="shared" ref="I7:I39" si="2">+C7+F7</f>
        <v>455589</v>
      </c>
      <c r="J7" s="374">
        <f t="shared" si="0"/>
        <v>5652</v>
      </c>
      <c r="K7" s="567"/>
      <c r="L7" s="567"/>
      <c r="M7" s="567"/>
      <c r="N7" s="567"/>
      <c r="O7" s="567"/>
      <c r="P7" s="567"/>
    </row>
    <row r="8" spans="1:16" ht="15" customHeight="1">
      <c r="A8" s="167" t="s">
        <v>571</v>
      </c>
      <c r="B8" s="253">
        <v>13154</v>
      </c>
      <c r="C8" s="253">
        <v>2327011</v>
      </c>
      <c r="D8" s="253">
        <v>17147</v>
      </c>
      <c r="E8" s="253">
        <v>4949</v>
      </c>
      <c r="F8" s="253">
        <v>844932</v>
      </c>
      <c r="G8" s="253">
        <v>4702</v>
      </c>
      <c r="H8" s="374">
        <f t="shared" si="1"/>
        <v>18103</v>
      </c>
      <c r="I8" s="374">
        <f t="shared" si="2"/>
        <v>3171943</v>
      </c>
      <c r="J8" s="374">
        <f t="shared" si="0"/>
        <v>21849</v>
      </c>
      <c r="K8" s="567"/>
      <c r="L8" s="567"/>
      <c r="M8" s="567"/>
      <c r="N8" s="567"/>
      <c r="O8" s="567"/>
      <c r="P8" s="567"/>
    </row>
    <row r="9" spans="1:16" ht="15" customHeight="1">
      <c r="A9" s="167" t="s">
        <v>572</v>
      </c>
      <c r="B9" s="253">
        <v>30844</v>
      </c>
      <c r="C9" s="253">
        <v>8239402</v>
      </c>
      <c r="D9" s="253">
        <v>60903</v>
      </c>
      <c r="E9" s="253">
        <v>10336</v>
      </c>
      <c r="F9" s="253">
        <v>2657782</v>
      </c>
      <c r="G9" s="253">
        <v>19273</v>
      </c>
      <c r="H9" s="374">
        <f t="shared" si="1"/>
        <v>41180</v>
      </c>
      <c r="I9" s="374">
        <f t="shared" si="2"/>
        <v>10897184</v>
      </c>
      <c r="J9" s="374">
        <f t="shared" si="0"/>
        <v>80176</v>
      </c>
      <c r="K9" s="567"/>
      <c r="L9" s="567"/>
      <c r="M9" s="567"/>
      <c r="N9" s="567"/>
      <c r="O9" s="567"/>
      <c r="P9" s="567"/>
    </row>
    <row r="10" spans="1:16" ht="15" customHeight="1">
      <c r="A10" s="167" t="s">
        <v>573</v>
      </c>
      <c r="B10" s="253">
        <v>141127</v>
      </c>
      <c r="C10" s="253">
        <v>43925499</v>
      </c>
      <c r="D10" s="253">
        <v>157167</v>
      </c>
      <c r="E10" s="253">
        <v>45333</v>
      </c>
      <c r="F10" s="253">
        <v>14461131</v>
      </c>
      <c r="G10" s="253">
        <v>54635</v>
      </c>
      <c r="H10" s="374">
        <f t="shared" si="1"/>
        <v>186460</v>
      </c>
      <c r="I10" s="374">
        <f t="shared" si="2"/>
        <v>58386630</v>
      </c>
      <c r="J10" s="374">
        <f t="shared" si="0"/>
        <v>211802</v>
      </c>
      <c r="K10" s="567"/>
      <c r="L10" s="567"/>
      <c r="M10" s="567"/>
      <c r="N10" s="567"/>
      <c r="O10" s="567"/>
      <c r="P10" s="567"/>
    </row>
    <row r="11" spans="1:16" ht="15" customHeight="1">
      <c r="A11" s="167" t="s">
        <v>574</v>
      </c>
      <c r="B11" s="253">
        <v>177614</v>
      </c>
      <c r="C11" s="253">
        <v>83387235</v>
      </c>
      <c r="D11" s="253">
        <v>303103</v>
      </c>
      <c r="E11" s="253">
        <v>65113</v>
      </c>
      <c r="F11" s="253">
        <v>29112427</v>
      </c>
      <c r="G11" s="253">
        <v>126543</v>
      </c>
      <c r="H11" s="374">
        <f t="shared" si="1"/>
        <v>242727</v>
      </c>
      <c r="I11" s="374">
        <f t="shared" si="2"/>
        <v>112499662</v>
      </c>
      <c r="J11" s="374">
        <f t="shared" si="0"/>
        <v>429646</v>
      </c>
      <c r="K11" s="567"/>
      <c r="L11" s="567"/>
      <c r="M11" s="567"/>
      <c r="N11" s="567"/>
      <c r="O11" s="567"/>
      <c r="P11" s="567"/>
    </row>
    <row r="12" spans="1:16" ht="15" customHeight="1">
      <c r="A12" s="167" t="s">
        <v>575</v>
      </c>
      <c r="B12" s="253">
        <v>126022</v>
      </c>
      <c r="C12" s="253">
        <v>70431132</v>
      </c>
      <c r="D12" s="253">
        <v>320353</v>
      </c>
      <c r="E12" s="253">
        <v>89987</v>
      </c>
      <c r="F12" s="253">
        <v>50631832</v>
      </c>
      <c r="G12" s="253">
        <v>241913</v>
      </c>
      <c r="H12" s="374">
        <f t="shared" si="1"/>
        <v>216009</v>
      </c>
      <c r="I12" s="374">
        <f t="shared" si="2"/>
        <v>121062964</v>
      </c>
      <c r="J12" s="374">
        <f t="shared" si="0"/>
        <v>562266</v>
      </c>
      <c r="K12" s="567"/>
      <c r="L12" s="567"/>
      <c r="M12" s="567"/>
      <c r="N12" s="567"/>
      <c r="O12" s="567"/>
      <c r="P12" s="567"/>
    </row>
    <row r="13" spans="1:16" ht="15" customHeight="1">
      <c r="A13" s="167" t="s">
        <v>576</v>
      </c>
      <c r="B13" s="253">
        <v>210581</v>
      </c>
      <c r="C13" s="253">
        <v>147336468</v>
      </c>
      <c r="D13" s="253">
        <v>713922</v>
      </c>
      <c r="E13" s="253">
        <v>107683</v>
      </c>
      <c r="F13" s="253">
        <v>71792040</v>
      </c>
      <c r="G13" s="253">
        <v>362925</v>
      </c>
      <c r="H13" s="374">
        <f t="shared" si="1"/>
        <v>318264</v>
      </c>
      <c r="I13" s="374">
        <f t="shared" si="2"/>
        <v>219128508</v>
      </c>
      <c r="J13" s="374">
        <f t="shared" si="0"/>
        <v>1076847</v>
      </c>
      <c r="K13" s="567"/>
      <c r="L13" s="567"/>
      <c r="M13" s="567"/>
      <c r="N13" s="567"/>
      <c r="O13" s="567"/>
      <c r="P13" s="567"/>
    </row>
    <row r="14" spans="1:16" ht="15" customHeight="1">
      <c r="A14" s="167" t="s">
        <v>577</v>
      </c>
      <c r="B14" s="253">
        <v>254661</v>
      </c>
      <c r="C14" s="253">
        <v>210036203</v>
      </c>
      <c r="D14" s="253">
        <v>1032308</v>
      </c>
      <c r="E14" s="253">
        <v>132792</v>
      </c>
      <c r="F14" s="253">
        <v>93220405</v>
      </c>
      <c r="G14" s="253">
        <v>478279</v>
      </c>
      <c r="H14" s="374">
        <f t="shared" si="1"/>
        <v>387453</v>
      </c>
      <c r="I14" s="374">
        <f t="shared" si="2"/>
        <v>303256608</v>
      </c>
      <c r="J14" s="374">
        <f t="shared" si="0"/>
        <v>1510587</v>
      </c>
      <c r="K14" s="567"/>
      <c r="L14" s="567"/>
      <c r="M14" s="567"/>
      <c r="N14" s="567"/>
      <c r="O14" s="567"/>
      <c r="P14" s="567"/>
    </row>
    <row r="15" spans="1:16" ht="15" customHeight="1">
      <c r="A15" s="167" t="s">
        <v>578</v>
      </c>
      <c r="B15" s="253">
        <v>294335</v>
      </c>
      <c r="C15" s="253">
        <v>282141654</v>
      </c>
      <c r="D15" s="253">
        <v>1399012</v>
      </c>
      <c r="E15" s="253">
        <v>166225</v>
      </c>
      <c r="F15" s="253">
        <v>125885611</v>
      </c>
      <c r="G15" s="253">
        <v>677442</v>
      </c>
      <c r="H15" s="374">
        <f t="shared" si="1"/>
        <v>460560</v>
      </c>
      <c r="I15" s="374">
        <f t="shared" si="2"/>
        <v>408027265</v>
      </c>
      <c r="J15" s="374">
        <f t="shared" si="0"/>
        <v>2076454</v>
      </c>
      <c r="K15" s="567"/>
      <c r="L15" s="567"/>
      <c r="M15" s="567"/>
      <c r="N15" s="567"/>
      <c r="O15" s="567"/>
      <c r="P15" s="567"/>
    </row>
    <row r="16" spans="1:16" ht="15" customHeight="1">
      <c r="A16" s="167" t="s">
        <v>579</v>
      </c>
      <c r="B16" s="253">
        <v>311850</v>
      </c>
      <c r="C16" s="253">
        <v>347398975</v>
      </c>
      <c r="D16" s="253">
        <v>1723799</v>
      </c>
      <c r="E16" s="253">
        <v>170631</v>
      </c>
      <c r="F16" s="253">
        <v>144206419</v>
      </c>
      <c r="G16" s="253">
        <v>803013</v>
      </c>
      <c r="H16" s="374">
        <f t="shared" si="1"/>
        <v>482481</v>
      </c>
      <c r="I16" s="374">
        <f t="shared" si="2"/>
        <v>491605394</v>
      </c>
      <c r="J16" s="374">
        <f t="shared" si="0"/>
        <v>2526812</v>
      </c>
      <c r="K16" s="567"/>
      <c r="L16" s="567"/>
      <c r="M16" s="567"/>
      <c r="N16" s="567"/>
      <c r="O16" s="567"/>
      <c r="P16" s="567"/>
    </row>
    <row r="17" spans="1:16" ht="15" customHeight="1">
      <c r="A17" s="167" t="s">
        <v>580</v>
      </c>
      <c r="B17" s="253">
        <v>325705</v>
      </c>
      <c r="C17" s="253">
        <v>407677045</v>
      </c>
      <c r="D17" s="253">
        <v>2042390</v>
      </c>
      <c r="E17" s="253">
        <v>165110</v>
      </c>
      <c r="F17" s="253">
        <v>159339581</v>
      </c>
      <c r="G17" s="253">
        <v>889017</v>
      </c>
      <c r="H17" s="374">
        <f t="shared" si="1"/>
        <v>490815</v>
      </c>
      <c r="I17" s="374">
        <f t="shared" si="2"/>
        <v>567016626</v>
      </c>
      <c r="J17" s="374">
        <f t="shared" si="0"/>
        <v>2931407</v>
      </c>
      <c r="K17" s="567"/>
      <c r="L17" s="567"/>
      <c r="M17" s="567"/>
      <c r="N17" s="567"/>
      <c r="O17" s="567"/>
      <c r="P17" s="567"/>
    </row>
    <row r="18" spans="1:16" ht="15" customHeight="1">
      <c r="A18" s="167" t="s">
        <v>581</v>
      </c>
      <c r="B18" s="253">
        <v>342703</v>
      </c>
      <c r="C18" s="253">
        <v>491334553</v>
      </c>
      <c r="D18" s="253">
        <v>2379213</v>
      </c>
      <c r="E18" s="253">
        <v>162347</v>
      </c>
      <c r="F18" s="253">
        <v>181665225</v>
      </c>
      <c r="G18" s="253">
        <v>976783</v>
      </c>
      <c r="H18" s="374">
        <f t="shared" si="1"/>
        <v>505050</v>
      </c>
      <c r="I18" s="374">
        <f t="shared" si="2"/>
        <v>672999778</v>
      </c>
      <c r="J18" s="374">
        <f t="shared" si="0"/>
        <v>3355996</v>
      </c>
      <c r="K18" s="567"/>
      <c r="L18" s="567"/>
      <c r="M18" s="567"/>
      <c r="N18" s="567"/>
      <c r="O18" s="567"/>
      <c r="P18" s="567"/>
    </row>
    <row r="19" spans="1:16" ht="15" customHeight="1">
      <c r="A19" s="167" t="s">
        <v>582</v>
      </c>
      <c r="B19" s="253">
        <v>360692</v>
      </c>
      <c r="C19" s="253">
        <v>602560108</v>
      </c>
      <c r="D19" s="253">
        <v>2831992</v>
      </c>
      <c r="E19" s="253">
        <v>156522</v>
      </c>
      <c r="F19" s="253">
        <v>213854103</v>
      </c>
      <c r="G19" s="253">
        <v>1095755</v>
      </c>
      <c r="H19" s="374">
        <f t="shared" si="1"/>
        <v>517214</v>
      </c>
      <c r="I19" s="374">
        <f t="shared" si="2"/>
        <v>816414211</v>
      </c>
      <c r="J19" s="374">
        <f t="shared" si="0"/>
        <v>3927747</v>
      </c>
      <c r="K19" s="567"/>
      <c r="L19" s="567"/>
      <c r="M19" s="567"/>
      <c r="N19" s="567"/>
      <c r="O19" s="567"/>
      <c r="P19" s="567"/>
    </row>
    <row r="20" spans="1:16" ht="15" customHeight="1">
      <c r="A20" s="167" t="s">
        <v>583</v>
      </c>
      <c r="B20" s="253">
        <v>368985</v>
      </c>
      <c r="C20" s="253">
        <v>701575036</v>
      </c>
      <c r="D20" s="253">
        <v>3192650</v>
      </c>
      <c r="E20" s="253">
        <v>151058</v>
      </c>
      <c r="F20" s="253">
        <v>233472279</v>
      </c>
      <c r="G20" s="253">
        <v>1159155</v>
      </c>
      <c r="H20" s="374">
        <f t="shared" si="1"/>
        <v>520043</v>
      </c>
      <c r="I20" s="374">
        <f t="shared" si="2"/>
        <v>935047315</v>
      </c>
      <c r="J20" s="374">
        <f t="shared" si="0"/>
        <v>4351805</v>
      </c>
      <c r="K20" s="567"/>
      <c r="L20" s="567"/>
      <c r="M20" s="567"/>
      <c r="N20" s="567"/>
      <c r="O20" s="567"/>
      <c r="P20" s="567"/>
    </row>
    <row r="21" spans="1:16" ht="15" customHeight="1">
      <c r="A21" s="167" t="s">
        <v>584</v>
      </c>
      <c r="B21" s="253">
        <v>373339</v>
      </c>
      <c r="C21" s="253">
        <v>785315710</v>
      </c>
      <c r="D21" s="253">
        <v>3490165</v>
      </c>
      <c r="E21" s="253">
        <v>145298</v>
      </c>
      <c r="F21" s="253">
        <v>249890741</v>
      </c>
      <c r="G21" s="253">
        <v>1195709</v>
      </c>
      <c r="H21" s="374">
        <f t="shared" si="1"/>
        <v>518637</v>
      </c>
      <c r="I21" s="374">
        <f t="shared" si="2"/>
        <v>1035206451</v>
      </c>
      <c r="J21" s="374">
        <f t="shared" si="0"/>
        <v>4685874</v>
      </c>
      <c r="K21" s="567"/>
      <c r="L21" s="567"/>
      <c r="M21" s="567"/>
      <c r="N21" s="567"/>
      <c r="O21" s="567"/>
      <c r="P21" s="567"/>
    </row>
    <row r="22" spans="1:16" ht="15" customHeight="1">
      <c r="A22" s="167" t="s">
        <v>585</v>
      </c>
      <c r="B22" s="253">
        <v>373334</v>
      </c>
      <c r="C22" s="253">
        <v>853241593</v>
      </c>
      <c r="D22" s="253">
        <v>3718276</v>
      </c>
      <c r="E22" s="253">
        <v>138652</v>
      </c>
      <c r="F22" s="253">
        <v>258709483</v>
      </c>
      <c r="G22" s="253">
        <v>1213042</v>
      </c>
      <c r="H22" s="374">
        <f t="shared" si="1"/>
        <v>511986</v>
      </c>
      <c r="I22" s="374">
        <f t="shared" si="2"/>
        <v>1111951076</v>
      </c>
      <c r="J22" s="374">
        <f t="shared" si="0"/>
        <v>4931318</v>
      </c>
      <c r="K22" s="567"/>
      <c r="L22" s="567"/>
      <c r="M22" s="567"/>
      <c r="N22" s="567"/>
      <c r="O22" s="567"/>
      <c r="P22" s="567"/>
    </row>
    <row r="23" spans="1:16" ht="15" customHeight="1">
      <c r="A23" s="167" t="s">
        <v>586</v>
      </c>
      <c r="B23" s="253">
        <v>375639</v>
      </c>
      <c r="C23" s="253">
        <v>928986367</v>
      </c>
      <c r="D23" s="253">
        <v>3994812</v>
      </c>
      <c r="E23" s="253">
        <v>135649</v>
      </c>
      <c r="F23" s="253">
        <v>268696893</v>
      </c>
      <c r="G23" s="253">
        <v>1253540</v>
      </c>
      <c r="H23" s="374">
        <f t="shared" si="1"/>
        <v>511288</v>
      </c>
      <c r="I23" s="374">
        <f t="shared" si="2"/>
        <v>1197683260</v>
      </c>
      <c r="J23" s="374">
        <f t="shared" si="0"/>
        <v>5248352</v>
      </c>
      <c r="K23" s="567"/>
      <c r="L23" s="567"/>
      <c r="M23" s="567"/>
      <c r="N23" s="567"/>
      <c r="O23" s="567"/>
      <c r="P23" s="567"/>
    </row>
    <row r="24" spans="1:16" ht="15" customHeight="1">
      <c r="A24" s="167" t="s">
        <v>587</v>
      </c>
      <c r="B24" s="253">
        <v>372861</v>
      </c>
      <c r="C24" s="253">
        <v>995913324</v>
      </c>
      <c r="D24" s="253">
        <v>4227350</v>
      </c>
      <c r="E24" s="253">
        <v>132817</v>
      </c>
      <c r="F24" s="253">
        <v>278669773</v>
      </c>
      <c r="G24" s="253">
        <v>1283029</v>
      </c>
      <c r="H24" s="374">
        <f t="shared" si="1"/>
        <v>505678</v>
      </c>
      <c r="I24" s="374">
        <f t="shared" si="2"/>
        <v>1274583097</v>
      </c>
      <c r="J24" s="374">
        <f t="shared" si="0"/>
        <v>5510379</v>
      </c>
      <c r="K24" s="567"/>
      <c r="L24" s="567"/>
      <c r="M24" s="567"/>
      <c r="N24" s="567"/>
      <c r="O24" s="567"/>
      <c r="P24" s="567"/>
    </row>
    <row r="25" spans="1:16" ht="15" customHeight="1">
      <c r="A25" s="167" t="s">
        <v>588</v>
      </c>
      <c r="B25" s="253">
        <v>375990</v>
      </c>
      <c r="C25" s="253">
        <v>1087501499</v>
      </c>
      <c r="D25" s="253">
        <v>4598827</v>
      </c>
      <c r="E25" s="253">
        <v>133876</v>
      </c>
      <c r="F25" s="253">
        <v>298764488</v>
      </c>
      <c r="G25" s="253">
        <v>1381813</v>
      </c>
      <c r="H25" s="374">
        <f t="shared" si="1"/>
        <v>509866</v>
      </c>
      <c r="I25" s="374">
        <f t="shared" si="2"/>
        <v>1386265987</v>
      </c>
      <c r="J25" s="374">
        <f t="shared" si="0"/>
        <v>5980640</v>
      </c>
      <c r="K25" s="567"/>
      <c r="L25" s="567"/>
      <c r="M25" s="567"/>
      <c r="N25" s="567"/>
      <c r="O25" s="567"/>
      <c r="P25" s="567"/>
    </row>
    <row r="26" spans="1:16" ht="15" customHeight="1">
      <c r="A26" s="167" t="s">
        <v>589</v>
      </c>
      <c r="B26" s="253">
        <v>364706</v>
      </c>
      <c r="C26" s="253">
        <v>1144247222</v>
      </c>
      <c r="D26" s="253">
        <v>4789745</v>
      </c>
      <c r="E26" s="253">
        <v>133899</v>
      </c>
      <c r="F26" s="253">
        <v>314141734</v>
      </c>
      <c r="G26" s="253">
        <v>1446643</v>
      </c>
      <c r="H26" s="374">
        <f t="shared" si="1"/>
        <v>498605</v>
      </c>
      <c r="I26" s="374">
        <f t="shared" si="2"/>
        <v>1458388956</v>
      </c>
      <c r="J26" s="374">
        <f t="shared" si="0"/>
        <v>6236388</v>
      </c>
      <c r="K26" s="567"/>
      <c r="L26" s="567"/>
      <c r="M26" s="567"/>
      <c r="N26" s="567"/>
      <c r="O26" s="567"/>
      <c r="P26" s="567"/>
    </row>
    <row r="27" spans="1:16" ht="15" customHeight="1">
      <c r="A27" s="167" t="s">
        <v>590</v>
      </c>
      <c r="B27" s="253">
        <v>378172</v>
      </c>
      <c r="C27" s="253">
        <v>1256767454</v>
      </c>
      <c r="D27" s="253">
        <v>5237168</v>
      </c>
      <c r="E27" s="253">
        <v>136750</v>
      </c>
      <c r="F27" s="253">
        <v>336779944</v>
      </c>
      <c r="G27" s="253">
        <v>1547738</v>
      </c>
      <c r="H27" s="374">
        <f t="shared" si="1"/>
        <v>514922</v>
      </c>
      <c r="I27" s="374">
        <f t="shared" si="2"/>
        <v>1593547398</v>
      </c>
      <c r="J27" s="374">
        <f t="shared" si="0"/>
        <v>6784906</v>
      </c>
      <c r="K27" s="567"/>
      <c r="L27" s="567"/>
      <c r="M27" s="567"/>
      <c r="N27" s="567"/>
      <c r="O27" s="567"/>
      <c r="P27" s="567"/>
    </row>
    <row r="28" spans="1:16" ht="15" customHeight="1">
      <c r="A28" s="167" t="s">
        <v>591</v>
      </c>
      <c r="B28" s="253">
        <v>409559</v>
      </c>
      <c r="C28" s="253">
        <v>1427619201</v>
      </c>
      <c r="D28" s="253">
        <v>5986704</v>
      </c>
      <c r="E28" s="253">
        <v>148563</v>
      </c>
      <c r="F28" s="253">
        <v>372709344</v>
      </c>
      <c r="G28" s="253">
        <v>1722663</v>
      </c>
      <c r="H28" s="374">
        <f t="shared" si="1"/>
        <v>558122</v>
      </c>
      <c r="I28" s="374">
        <f t="shared" si="2"/>
        <v>1800328545</v>
      </c>
      <c r="J28" s="374">
        <f t="shared" si="0"/>
        <v>7709367</v>
      </c>
      <c r="K28" s="567"/>
      <c r="L28" s="567"/>
      <c r="M28" s="567"/>
      <c r="N28" s="567"/>
      <c r="O28" s="567"/>
      <c r="P28" s="567"/>
    </row>
    <row r="29" spans="1:16" ht="15" customHeight="1">
      <c r="A29" s="167" t="s">
        <v>592</v>
      </c>
      <c r="B29" s="253">
        <v>386413</v>
      </c>
      <c r="C29" s="253">
        <v>1419852846</v>
      </c>
      <c r="D29" s="253">
        <v>5979740</v>
      </c>
      <c r="E29" s="253">
        <v>143378</v>
      </c>
      <c r="F29" s="253">
        <v>374513045</v>
      </c>
      <c r="G29" s="253">
        <v>1715241</v>
      </c>
      <c r="H29" s="374">
        <f t="shared" si="1"/>
        <v>529791</v>
      </c>
      <c r="I29" s="374">
        <f t="shared" si="2"/>
        <v>1794365891</v>
      </c>
      <c r="J29" s="374">
        <f t="shared" si="0"/>
        <v>7694981</v>
      </c>
      <c r="K29" s="567"/>
      <c r="L29" s="567"/>
      <c r="M29" s="567"/>
      <c r="N29" s="567"/>
      <c r="O29" s="567"/>
      <c r="P29" s="567"/>
    </row>
    <row r="30" spans="1:16" ht="15" customHeight="1">
      <c r="A30" s="167" t="s">
        <v>593</v>
      </c>
      <c r="B30" s="253">
        <v>357498</v>
      </c>
      <c r="C30" s="253">
        <v>1379315721</v>
      </c>
      <c r="D30" s="253">
        <v>5862237</v>
      </c>
      <c r="E30" s="253">
        <v>135955</v>
      </c>
      <c r="F30" s="253">
        <v>369776111</v>
      </c>
      <c r="G30" s="253">
        <v>1698437</v>
      </c>
      <c r="H30" s="374">
        <f t="shared" si="1"/>
        <v>493453</v>
      </c>
      <c r="I30" s="374">
        <f t="shared" si="2"/>
        <v>1749091832</v>
      </c>
      <c r="J30" s="374">
        <f t="shared" si="0"/>
        <v>7560674</v>
      </c>
      <c r="K30" s="567"/>
      <c r="L30" s="567"/>
      <c r="M30" s="567"/>
      <c r="N30" s="567"/>
      <c r="O30" s="567"/>
      <c r="P30" s="567"/>
    </row>
    <row r="31" spans="1:16" ht="15" customHeight="1">
      <c r="A31" s="167" t="s">
        <v>594</v>
      </c>
      <c r="B31" s="253">
        <v>345857</v>
      </c>
      <c r="C31" s="253">
        <v>1390954424</v>
      </c>
      <c r="D31" s="253">
        <v>5959003</v>
      </c>
      <c r="E31" s="253">
        <v>132003</v>
      </c>
      <c r="F31" s="253">
        <v>367086727</v>
      </c>
      <c r="G31" s="253">
        <v>1705993</v>
      </c>
      <c r="H31" s="374">
        <f t="shared" si="1"/>
        <v>477860</v>
      </c>
      <c r="I31" s="374">
        <f t="shared" si="2"/>
        <v>1758041151</v>
      </c>
      <c r="J31" s="374">
        <f t="shared" si="0"/>
        <v>7664996</v>
      </c>
      <c r="K31" s="567"/>
      <c r="L31" s="567"/>
      <c r="M31" s="567"/>
      <c r="N31" s="567"/>
      <c r="O31" s="567"/>
      <c r="P31" s="567"/>
    </row>
    <row r="32" spans="1:16" ht="15" customHeight="1">
      <c r="A32" s="167" t="s">
        <v>595</v>
      </c>
      <c r="B32" s="253">
        <v>326584</v>
      </c>
      <c r="C32" s="253">
        <v>1363367906</v>
      </c>
      <c r="D32" s="253">
        <v>5866831</v>
      </c>
      <c r="E32" s="253">
        <v>125746</v>
      </c>
      <c r="F32" s="253">
        <v>357575850</v>
      </c>
      <c r="G32" s="253">
        <v>1682984</v>
      </c>
      <c r="H32" s="374">
        <f t="shared" si="1"/>
        <v>452330</v>
      </c>
      <c r="I32" s="374">
        <f t="shared" si="2"/>
        <v>1720943756</v>
      </c>
      <c r="J32" s="374">
        <f t="shared" si="0"/>
        <v>7549815</v>
      </c>
      <c r="K32" s="567"/>
      <c r="L32" s="567"/>
      <c r="M32" s="567"/>
      <c r="N32" s="567"/>
      <c r="O32" s="567"/>
      <c r="P32" s="567"/>
    </row>
    <row r="33" spans="1:16" ht="15" customHeight="1">
      <c r="A33" s="400" t="s">
        <v>596</v>
      </c>
      <c r="B33" s="253">
        <v>292013</v>
      </c>
      <c r="C33" s="253">
        <v>1277080439</v>
      </c>
      <c r="D33" s="253">
        <v>5526442</v>
      </c>
      <c r="E33" s="253">
        <v>114765</v>
      </c>
      <c r="F33" s="253">
        <v>333260734</v>
      </c>
      <c r="G33" s="253">
        <v>1586812</v>
      </c>
      <c r="H33" s="374">
        <f t="shared" si="1"/>
        <v>406778</v>
      </c>
      <c r="I33" s="374">
        <f t="shared" si="2"/>
        <v>1610341173</v>
      </c>
      <c r="J33" s="374">
        <f t="shared" si="0"/>
        <v>7113254</v>
      </c>
      <c r="K33" s="567"/>
      <c r="L33" s="567"/>
      <c r="M33" s="567"/>
      <c r="N33" s="567"/>
      <c r="O33" s="567"/>
      <c r="P33" s="567"/>
    </row>
    <row r="34" spans="1:16" ht="15" customHeight="1">
      <c r="A34" s="400" t="s">
        <v>597</v>
      </c>
      <c r="B34" s="253">
        <v>282158</v>
      </c>
      <c r="C34" s="253">
        <v>1268294054</v>
      </c>
      <c r="D34" s="253">
        <v>5540983</v>
      </c>
      <c r="E34" s="253">
        <v>109744</v>
      </c>
      <c r="F34" s="253">
        <v>322185991</v>
      </c>
      <c r="G34" s="253">
        <v>1560507</v>
      </c>
      <c r="H34" s="374">
        <f t="shared" si="1"/>
        <v>391902</v>
      </c>
      <c r="I34" s="374">
        <f t="shared" si="2"/>
        <v>1590480045</v>
      </c>
      <c r="J34" s="374">
        <f t="shared" si="0"/>
        <v>7101490</v>
      </c>
      <c r="K34" s="567"/>
      <c r="L34" s="567"/>
      <c r="M34" s="567"/>
      <c r="N34" s="567"/>
      <c r="O34" s="567"/>
      <c r="P34" s="567"/>
    </row>
    <row r="35" spans="1:16" ht="15" customHeight="1">
      <c r="A35" s="400" t="s">
        <v>598</v>
      </c>
      <c r="B35" s="253">
        <v>309786</v>
      </c>
      <c r="C35" s="253">
        <v>1413376066</v>
      </c>
      <c r="D35" s="253">
        <v>6282146</v>
      </c>
      <c r="E35" s="253">
        <v>116450</v>
      </c>
      <c r="F35" s="253">
        <v>336982150</v>
      </c>
      <c r="G35" s="253">
        <v>1673601</v>
      </c>
      <c r="H35" s="374">
        <f t="shared" si="1"/>
        <v>426236</v>
      </c>
      <c r="I35" s="374">
        <f t="shared" si="2"/>
        <v>1750358216</v>
      </c>
      <c r="J35" s="374">
        <f t="shared" si="0"/>
        <v>7955747</v>
      </c>
      <c r="K35" s="567"/>
      <c r="L35" s="567"/>
      <c r="M35" s="567"/>
      <c r="N35" s="567"/>
      <c r="O35" s="567"/>
      <c r="P35" s="567"/>
    </row>
    <row r="36" spans="1:16" ht="15" customHeight="1">
      <c r="A36" s="400" t="s">
        <v>599</v>
      </c>
      <c r="B36" s="253">
        <v>282246</v>
      </c>
      <c r="C36" s="253">
        <v>1329928234</v>
      </c>
      <c r="D36" s="253">
        <v>5983436</v>
      </c>
      <c r="E36" s="253">
        <v>104025</v>
      </c>
      <c r="F36" s="253">
        <v>305103804</v>
      </c>
      <c r="G36" s="253">
        <v>1549579</v>
      </c>
      <c r="H36" s="374">
        <f t="shared" si="1"/>
        <v>386271</v>
      </c>
      <c r="I36" s="374">
        <f t="shared" si="2"/>
        <v>1635032038</v>
      </c>
      <c r="J36" s="374">
        <f t="shared" si="0"/>
        <v>7533015</v>
      </c>
      <c r="K36" s="567"/>
      <c r="L36" s="567"/>
      <c r="M36" s="567"/>
      <c r="N36" s="567"/>
      <c r="O36" s="567"/>
      <c r="P36" s="567"/>
    </row>
    <row r="37" spans="1:16" ht="14.1" customHeight="1">
      <c r="A37" s="400" t="s">
        <v>600</v>
      </c>
      <c r="B37" s="253">
        <v>268005</v>
      </c>
      <c r="C37" s="253">
        <v>1290929607</v>
      </c>
      <c r="D37" s="253">
        <v>5911237</v>
      </c>
      <c r="E37" s="253">
        <v>93709</v>
      </c>
      <c r="F37" s="253">
        <v>279059877</v>
      </c>
      <c r="G37" s="253">
        <v>1437881</v>
      </c>
      <c r="H37" s="374">
        <f t="shared" si="1"/>
        <v>361714</v>
      </c>
      <c r="I37" s="374">
        <f t="shared" si="2"/>
        <v>1569989484</v>
      </c>
      <c r="J37" s="374">
        <f t="shared" si="0"/>
        <v>7349118</v>
      </c>
      <c r="K37" s="567"/>
      <c r="L37" s="567"/>
      <c r="M37" s="567"/>
      <c r="N37" s="567"/>
      <c r="O37" s="567"/>
      <c r="P37" s="567"/>
    </row>
    <row r="38" spans="1:16" ht="14.1" customHeight="1">
      <c r="A38" s="400" t="s">
        <v>601</v>
      </c>
      <c r="B38" s="253">
        <v>251154</v>
      </c>
      <c r="C38" s="253">
        <v>1239418146</v>
      </c>
      <c r="D38" s="253">
        <v>5787190</v>
      </c>
      <c r="E38" s="253">
        <v>79274</v>
      </c>
      <c r="F38" s="253">
        <v>227129954</v>
      </c>
      <c r="G38" s="253">
        <v>1270844</v>
      </c>
      <c r="H38" s="374">
        <f t="shared" si="1"/>
        <v>330428</v>
      </c>
      <c r="I38" s="374">
        <f t="shared" si="2"/>
        <v>1466548100</v>
      </c>
      <c r="J38" s="374">
        <f t="shared" si="0"/>
        <v>7058034</v>
      </c>
      <c r="K38" s="567"/>
      <c r="L38" s="567"/>
      <c r="M38" s="567"/>
      <c r="N38" s="567"/>
      <c r="O38" s="567"/>
      <c r="P38" s="567"/>
    </row>
    <row r="39" spans="1:16" s="608" customFormat="1" ht="14.1" customHeight="1">
      <c r="A39" s="400" t="s">
        <v>602</v>
      </c>
      <c r="B39" s="255">
        <v>249713</v>
      </c>
      <c r="C39" s="255">
        <v>1238428344</v>
      </c>
      <c r="D39" s="255">
        <v>5919528</v>
      </c>
      <c r="E39" s="255">
        <v>68362</v>
      </c>
      <c r="F39" s="255">
        <v>184907633</v>
      </c>
      <c r="G39" s="255">
        <v>1104437</v>
      </c>
      <c r="H39" s="243">
        <f t="shared" si="1"/>
        <v>318075</v>
      </c>
      <c r="I39" s="243">
        <f t="shared" si="2"/>
        <v>1423335977</v>
      </c>
      <c r="J39" s="243">
        <f t="shared" si="0"/>
        <v>7023965</v>
      </c>
      <c r="K39" s="607"/>
      <c r="L39" s="607"/>
      <c r="M39" s="607"/>
      <c r="N39" s="607"/>
      <c r="O39" s="607"/>
      <c r="P39" s="607"/>
    </row>
    <row r="40" spans="1:16" ht="15" customHeight="1">
      <c r="A40" s="400" t="s">
        <v>603</v>
      </c>
      <c r="B40" s="253">
        <v>222623</v>
      </c>
      <c r="C40" s="253">
        <v>1119449541</v>
      </c>
      <c r="D40" s="253">
        <v>5551522</v>
      </c>
      <c r="E40" s="253">
        <v>55260</v>
      </c>
      <c r="F40" s="253">
        <v>144937983</v>
      </c>
      <c r="G40" s="253">
        <v>919465</v>
      </c>
      <c r="H40" s="374">
        <f>+B40+E40</f>
        <v>277883</v>
      </c>
      <c r="I40" s="374">
        <f>+C40+F40</f>
        <v>1264387524</v>
      </c>
      <c r="J40" s="374">
        <f>+G40+D40</f>
        <v>6470987</v>
      </c>
      <c r="K40" s="567"/>
      <c r="L40" s="567"/>
      <c r="M40" s="567"/>
      <c r="N40" s="567"/>
      <c r="O40" s="567"/>
      <c r="P40" s="567"/>
    </row>
    <row r="41" spans="1:16" ht="15" customHeight="1">
      <c r="A41" s="400" t="s">
        <v>604</v>
      </c>
      <c r="B41" s="255">
        <v>170917</v>
      </c>
      <c r="C41" s="255">
        <v>813136223</v>
      </c>
      <c r="D41" s="253">
        <v>4696971</v>
      </c>
      <c r="E41" s="255">
        <v>45120</v>
      </c>
      <c r="F41" s="255">
        <v>114613730</v>
      </c>
      <c r="G41" s="255">
        <v>782776</v>
      </c>
      <c r="H41" s="374">
        <f t="shared" ref="H41:H73" si="3">+B41+E41</f>
        <v>216037</v>
      </c>
      <c r="I41" s="374">
        <f t="shared" ref="I41:I73" si="4">+C41+F41</f>
        <v>927749953</v>
      </c>
      <c r="J41" s="374">
        <f t="shared" ref="J41:J73" si="5">+G41+D41</f>
        <v>5479747</v>
      </c>
      <c r="K41" s="567"/>
      <c r="L41" s="567"/>
      <c r="M41" s="567"/>
      <c r="N41" s="567"/>
      <c r="O41" s="567"/>
      <c r="P41" s="567"/>
    </row>
    <row r="42" spans="1:16" ht="15" customHeight="1">
      <c r="A42" s="400" t="s">
        <v>605</v>
      </c>
      <c r="B42" s="255">
        <v>111729</v>
      </c>
      <c r="C42" s="255">
        <v>493494726</v>
      </c>
      <c r="D42" s="253">
        <v>3558438</v>
      </c>
      <c r="E42" s="255">
        <v>34275</v>
      </c>
      <c r="F42" s="255">
        <v>86567624</v>
      </c>
      <c r="G42" s="255">
        <v>616050</v>
      </c>
      <c r="H42" s="374">
        <f t="shared" si="3"/>
        <v>146004</v>
      </c>
      <c r="I42" s="374">
        <f t="shared" si="4"/>
        <v>580062350</v>
      </c>
      <c r="J42" s="374">
        <f t="shared" si="5"/>
        <v>4174488</v>
      </c>
      <c r="K42" s="567"/>
      <c r="L42" s="567"/>
      <c r="M42" s="567"/>
      <c r="N42" s="567"/>
      <c r="O42" s="567"/>
      <c r="P42" s="567"/>
    </row>
    <row r="43" spans="1:16" ht="15" customHeight="1">
      <c r="A43" s="400" t="s">
        <v>606</v>
      </c>
      <c r="B43" s="253">
        <v>112285</v>
      </c>
      <c r="C43" s="253">
        <v>429128403</v>
      </c>
      <c r="D43" s="253">
        <v>4084032</v>
      </c>
      <c r="E43" s="253">
        <v>38480</v>
      </c>
      <c r="F43" s="253">
        <v>92372380</v>
      </c>
      <c r="G43" s="253">
        <v>661907</v>
      </c>
      <c r="H43" s="374">
        <f t="shared" si="3"/>
        <v>150765</v>
      </c>
      <c r="I43" s="374">
        <f t="shared" si="4"/>
        <v>521500783</v>
      </c>
      <c r="J43" s="374">
        <f t="shared" si="5"/>
        <v>4745939</v>
      </c>
      <c r="K43" s="567"/>
      <c r="L43" s="567"/>
      <c r="M43" s="567"/>
      <c r="N43" s="567"/>
      <c r="O43" s="567"/>
      <c r="P43" s="567"/>
    </row>
    <row r="44" spans="1:16" ht="15" customHeight="1">
      <c r="A44" s="400" t="s">
        <v>607</v>
      </c>
      <c r="B44" s="253">
        <v>93893</v>
      </c>
      <c r="C44" s="253">
        <v>333679134</v>
      </c>
      <c r="D44" s="253">
        <v>3844707</v>
      </c>
      <c r="E44" s="253">
        <v>34556</v>
      </c>
      <c r="F44" s="253">
        <v>82540746</v>
      </c>
      <c r="G44" s="253">
        <v>609129</v>
      </c>
      <c r="H44" s="374">
        <f t="shared" si="3"/>
        <v>128449</v>
      </c>
      <c r="I44" s="374">
        <f t="shared" si="4"/>
        <v>416219880</v>
      </c>
      <c r="J44" s="374">
        <f t="shared" si="5"/>
        <v>4453836</v>
      </c>
      <c r="K44" s="567"/>
      <c r="L44" s="567"/>
      <c r="M44" s="567"/>
      <c r="N44" s="567"/>
      <c r="O44" s="567"/>
      <c r="P44" s="567"/>
    </row>
    <row r="45" spans="1:16" ht="15" customHeight="1">
      <c r="A45" s="400" t="s">
        <v>608</v>
      </c>
      <c r="B45" s="253">
        <v>70589</v>
      </c>
      <c r="C45" s="253">
        <v>241914373</v>
      </c>
      <c r="D45" s="253">
        <v>3245508</v>
      </c>
      <c r="E45" s="253">
        <v>27729</v>
      </c>
      <c r="F45" s="253">
        <v>65282758</v>
      </c>
      <c r="G45" s="253">
        <v>498699</v>
      </c>
      <c r="H45" s="374">
        <f t="shared" si="3"/>
        <v>98318</v>
      </c>
      <c r="I45" s="374">
        <f t="shared" si="4"/>
        <v>307197131</v>
      </c>
      <c r="J45" s="374">
        <f t="shared" si="5"/>
        <v>3744207</v>
      </c>
      <c r="K45" s="567"/>
      <c r="L45" s="567"/>
      <c r="M45" s="567"/>
      <c r="N45" s="567"/>
      <c r="O45" s="567"/>
      <c r="P45" s="567"/>
    </row>
    <row r="46" spans="1:16" ht="15" customHeight="1">
      <c r="A46" s="400" t="s">
        <v>609</v>
      </c>
      <c r="B46" s="253">
        <v>54367</v>
      </c>
      <c r="C46" s="253">
        <v>182366349</v>
      </c>
      <c r="D46" s="253">
        <v>2648549</v>
      </c>
      <c r="E46" s="253">
        <v>20364</v>
      </c>
      <c r="F46" s="253">
        <v>47068436</v>
      </c>
      <c r="G46" s="253">
        <v>382641</v>
      </c>
      <c r="H46" s="374">
        <f t="shared" si="3"/>
        <v>74731</v>
      </c>
      <c r="I46" s="374">
        <f t="shared" si="4"/>
        <v>229434785</v>
      </c>
      <c r="J46" s="374">
        <f t="shared" si="5"/>
        <v>3031190</v>
      </c>
      <c r="K46" s="567"/>
      <c r="L46" s="567"/>
      <c r="M46" s="567"/>
      <c r="N46" s="567"/>
      <c r="O46" s="567"/>
      <c r="P46" s="567"/>
    </row>
    <row r="47" spans="1:16" ht="15" customHeight="1">
      <c r="A47" s="400" t="s">
        <v>610</v>
      </c>
      <c r="B47" s="253">
        <v>46148</v>
      </c>
      <c r="C47" s="253">
        <v>153788533</v>
      </c>
      <c r="D47" s="253">
        <v>2413001</v>
      </c>
      <c r="E47" s="253">
        <v>16937</v>
      </c>
      <c r="F47" s="253">
        <v>39140396</v>
      </c>
      <c r="G47" s="253">
        <v>320943</v>
      </c>
      <c r="H47" s="374">
        <f t="shared" si="3"/>
        <v>63085</v>
      </c>
      <c r="I47" s="374">
        <f t="shared" si="4"/>
        <v>192928929</v>
      </c>
      <c r="J47" s="374">
        <f t="shared" si="5"/>
        <v>2733944</v>
      </c>
      <c r="K47" s="567"/>
      <c r="L47" s="567"/>
      <c r="M47" s="567"/>
      <c r="N47" s="567"/>
      <c r="O47" s="567"/>
      <c r="P47" s="567"/>
    </row>
    <row r="48" spans="1:16" ht="15" customHeight="1">
      <c r="A48" s="400" t="s">
        <v>611</v>
      </c>
      <c r="B48" s="253">
        <v>33495</v>
      </c>
      <c r="C48" s="253">
        <v>112243757</v>
      </c>
      <c r="D48" s="253">
        <v>1902551</v>
      </c>
      <c r="E48" s="253">
        <v>12344</v>
      </c>
      <c r="F48" s="253">
        <v>28003219</v>
      </c>
      <c r="G48" s="253">
        <v>247569</v>
      </c>
      <c r="H48" s="374">
        <f t="shared" si="3"/>
        <v>45839</v>
      </c>
      <c r="I48" s="374">
        <f t="shared" si="4"/>
        <v>140246976</v>
      </c>
      <c r="J48" s="374">
        <f t="shared" si="5"/>
        <v>2150120</v>
      </c>
      <c r="K48" s="567"/>
      <c r="L48" s="567"/>
      <c r="M48" s="567"/>
      <c r="N48" s="567"/>
      <c r="O48" s="567"/>
      <c r="P48" s="567"/>
    </row>
    <row r="49" spans="1:16" ht="15" customHeight="1">
      <c r="A49" s="400" t="s">
        <v>612</v>
      </c>
      <c r="B49" s="253">
        <v>37326</v>
      </c>
      <c r="C49" s="253">
        <v>122655621</v>
      </c>
      <c r="D49" s="253">
        <v>2179967</v>
      </c>
      <c r="E49" s="253">
        <v>12890</v>
      </c>
      <c r="F49" s="253">
        <v>28930125</v>
      </c>
      <c r="G49" s="253">
        <v>253118</v>
      </c>
      <c r="H49" s="374">
        <f t="shared" si="3"/>
        <v>50216</v>
      </c>
      <c r="I49" s="374">
        <f t="shared" si="4"/>
        <v>151585746</v>
      </c>
      <c r="J49" s="374">
        <f t="shared" si="5"/>
        <v>2433085</v>
      </c>
      <c r="K49" s="567"/>
      <c r="L49" s="567"/>
      <c r="M49" s="567"/>
      <c r="N49" s="567"/>
      <c r="O49" s="567"/>
      <c r="P49" s="567"/>
    </row>
    <row r="50" spans="1:16" ht="15" customHeight="1">
      <c r="A50" s="400" t="s">
        <v>613</v>
      </c>
      <c r="B50" s="253">
        <v>24460</v>
      </c>
      <c r="C50" s="253">
        <v>81000559</v>
      </c>
      <c r="D50" s="253">
        <v>1583255</v>
      </c>
      <c r="E50" s="253">
        <v>7371</v>
      </c>
      <c r="F50" s="253">
        <v>15265722</v>
      </c>
      <c r="G50" s="253">
        <v>161286</v>
      </c>
      <c r="H50" s="374">
        <f t="shared" si="3"/>
        <v>31831</v>
      </c>
      <c r="I50" s="374">
        <f t="shared" si="4"/>
        <v>96266281</v>
      </c>
      <c r="J50" s="374">
        <f t="shared" si="5"/>
        <v>1744541</v>
      </c>
      <c r="K50" s="567"/>
      <c r="L50" s="567"/>
      <c r="M50" s="567"/>
      <c r="N50" s="567"/>
      <c r="O50" s="567"/>
      <c r="P50" s="567"/>
    </row>
    <row r="51" spans="1:16" ht="15" customHeight="1">
      <c r="A51" s="400" t="s">
        <v>614</v>
      </c>
      <c r="B51" s="253">
        <v>16143</v>
      </c>
      <c r="C51" s="253">
        <v>52476183</v>
      </c>
      <c r="D51" s="253">
        <v>1212329</v>
      </c>
      <c r="E51" s="253">
        <v>5222</v>
      </c>
      <c r="F51" s="253">
        <v>10832733</v>
      </c>
      <c r="G51" s="253">
        <v>123074</v>
      </c>
      <c r="H51" s="374">
        <f t="shared" si="3"/>
        <v>21365</v>
      </c>
      <c r="I51" s="374">
        <f t="shared" si="4"/>
        <v>63308916</v>
      </c>
      <c r="J51" s="374">
        <f t="shared" si="5"/>
        <v>1335403</v>
      </c>
      <c r="K51" s="567"/>
      <c r="L51" s="567"/>
      <c r="M51" s="567"/>
      <c r="N51" s="567"/>
      <c r="O51" s="567"/>
      <c r="P51" s="567"/>
    </row>
    <row r="52" spans="1:16" ht="15" customHeight="1">
      <c r="A52" s="400" t="s">
        <v>615</v>
      </c>
      <c r="B52" s="253">
        <v>10031</v>
      </c>
      <c r="C52" s="253">
        <v>30941398</v>
      </c>
      <c r="D52" s="253">
        <v>897945</v>
      </c>
      <c r="E52" s="253">
        <v>3724</v>
      </c>
      <c r="F52" s="253">
        <v>7274368</v>
      </c>
      <c r="G52" s="253">
        <v>89939</v>
      </c>
      <c r="H52" s="374">
        <f t="shared" si="3"/>
        <v>13755</v>
      </c>
      <c r="I52" s="374">
        <f t="shared" si="4"/>
        <v>38215766</v>
      </c>
      <c r="J52" s="374">
        <f t="shared" si="5"/>
        <v>987884</v>
      </c>
      <c r="K52" s="567"/>
      <c r="L52" s="567"/>
      <c r="M52" s="567"/>
      <c r="N52" s="567"/>
      <c r="O52" s="567"/>
      <c r="P52" s="567"/>
    </row>
    <row r="53" spans="1:16" ht="15" customHeight="1">
      <c r="A53" s="400" t="s">
        <v>616</v>
      </c>
      <c r="B53" s="253">
        <v>12633</v>
      </c>
      <c r="C53" s="253">
        <v>36240779</v>
      </c>
      <c r="D53" s="253">
        <v>1088440</v>
      </c>
      <c r="E53" s="253">
        <v>3994</v>
      </c>
      <c r="F53" s="253">
        <v>7760626</v>
      </c>
      <c r="G53" s="253">
        <v>94551</v>
      </c>
      <c r="H53" s="374">
        <f t="shared" si="3"/>
        <v>16627</v>
      </c>
      <c r="I53" s="374">
        <f t="shared" si="4"/>
        <v>44001405</v>
      </c>
      <c r="J53" s="374">
        <f t="shared" si="5"/>
        <v>1182991</v>
      </c>
      <c r="K53" s="567"/>
      <c r="L53" s="567"/>
      <c r="M53" s="567"/>
      <c r="N53" s="567"/>
      <c r="O53" s="567"/>
      <c r="P53" s="567"/>
    </row>
    <row r="54" spans="1:16" ht="15" customHeight="1">
      <c r="A54" s="400" t="s">
        <v>617</v>
      </c>
      <c r="B54" s="253">
        <v>9403</v>
      </c>
      <c r="C54" s="253">
        <v>26387880</v>
      </c>
      <c r="D54" s="253">
        <v>861321</v>
      </c>
      <c r="E54" s="253">
        <v>2960</v>
      </c>
      <c r="F54" s="253">
        <v>5495982</v>
      </c>
      <c r="G54" s="253">
        <v>70902</v>
      </c>
      <c r="H54" s="374">
        <f t="shared" si="3"/>
        <v>12363</v>
      </c>
      <c r="I54" s="374">
        <f t="shared" si="4"/>
        <v>31883862</v>
      </c>
      <c r="J54" s="374">
        <f t="shared" si="5"/>
        <v>932223</v>
      </c>
      <c r="K54" s="567"/>
      <c r="L54" s="567"/>
      <c r="M54" s="567"/>
      <c r="N54" s="567"/>
      <c r="O54" s="567"/>
      <c r="P54" s="567"/>
    </row>
    <row r="55" spans="1:16" ht="15" customHeight="1">
      <c r="A55" s="400" t="s">
        <v>618</v>
      </c>
      <c r="B55" s="253">
        <v>6274</v>
      </c>
      <c r="C55" s="253">
        <v>17462079</v>
      </c>
      <c r="D55" s="253">
        <v>645963</v>
      </c>
      <c r="E55" s="253">
        <v>2064</v>
      </c>
      <c r="F55" s="253">
        <v>3760404</v>
      </c>
      <c r="G55" s="253">
        <v>52688</v>
      </c>
      <c r="H55" s="374">
        <f t="shared" si="3"/>
        <v>8338</v>
      </c>
      <c r="I55" s="374">
        <f t="shared" si="4"/>
        <v>21222483</v>
      </c>
      <c r="J55" s="374">
        <f t="shared" si="5"/>
        <v>698651</v>
      </c>
      <c r="K55" s="567"/>
      <c r="L55" s="567"/>
      <c r="M55" s="567"/>
      <c r="N55" s="567"/>
      <c r="O55" s="567"/>
      <c r="P55" s="567"/>
    </row>
    <row r="56" spans="1:16" ht="15" customHeight="1">
      <c r="A56" s="400" t="s">
        <v>619</v>
      </c>
      <c r="B56" s="253">
        <v>4602</v>
      </c>
      <c r="C56" s="253">
        <v>12712836</v>
      </c>
      <c r="D56" s="253">
        <v>492921</v>
      </c>
      <c r="E56" s="253">
        <v>1363</v>
      </c>
      <c r="F56" s="253">
        <v>2566417</v>
      </c>
      <c r="G56" s="253">
        <v>39556</v>
      </c>
      <c r="H56" s="374">
        <f t="shared" si="3"/>
        <v>5965</v>
      </c>
      <c r="I56" s="374">
        <f t="shared" si="4"/>
        <v>15279253</v>
      </c>
      <c r="J56" s="374">
        <f t="shared" si="5"/>
        <v>532477</v>
      </c>
      <c r="K56" s="567"/>
      <c r="L56" s="567"/>
      <c r="M56" s="567"/>
      <c r="N56" s="567"/>
      <c r="O56" s="567"/>
      <c r="P56" s="567"/>
    </row>
    <row r="57" spans="1:16" ht="15" customHeight="1">
      <c r="A57" s="400" t="s">
        <v>620</v>
      </c>
      <c r="B57" s="253">
        <v>3538</v>
      </c>
      <c r="C57" s="253">
        <v>9039612</v>
      </c>
      <c r="D57" s="253">
        <v>390761</v>
      </c>
      <c r="E57" s="253">
        <v>1054</v>
      </c>
      <c r="F57" s="253">
        <v>2024192</v>
      </c>
      <c r="G57" s="253">
        <v>31085</v>
      </c>
      <c r="H57" s="374">
        <f t="shared" si="3"/>
        <v>4592</v>
      </c>
      <c r="I57" s="374">
        <f t="shared" si="4"/>
        <v>11063804</v>
      </c>
      <c r="J57" s="374">
        <f t="shared" si="5"/>
        <v>421846</v>
      </c>
      <c r="K57" s="567"/>
      <c r="L57" s="567"/>
      <c r="M57" s="567"/>
      <c r="N57" s="567"/>
      <c r="O57" s="567"/>
      <c r="P57" s="567"/>
    </row>
    <row r="58" spans="1:16" ht="15" customHeight="1">
      <c r="A58" s="400" t="s">
        <v>621</v>
      </c>
      <c r="B58" s="253">
        <v>2328</v>
      </c>
      <c r="C58" s="253">
        <v>5589843</v>
      </c>
      <c r="D58" s="253">
        <v>276116</v>
      </c>
      <c r="E58" s="253">
        <v>659</v>
      </c>
      <c r="F58" s="253">
        <v>1303805</v>
      </c>
      <c r="G58" s="253">
        <v>21982</v>
      </c>
      <c r="H58" s="374">
        <f t="shared" si="3"/>
        <v>2987</v>
      </c>
      <c r="I58" s="374">
        <f t="shared" si="4"/>
        <v>6893648</v>
      </c>
      <c r="J58" s="374">
        <f t="shared" si="5"/>
        <v>298098</v>
      </c>
      <c r="K58" s="567"/>
      <c r="L58" s="567"/>
      <c r="M58" s="567"/>
      <c r="N58" s="567"/>
      <c r="O58" s="567"/>
      <c r="P58" s="567"/>
    </row>
    <row r="59" spans="1:16" ht="15" customHeight="1">
      <c r="A59" s="400" t="s">
        <v>622</v>
      </c>
      <c r="B59" s="253">
        <v>2657</v>
      </c>
      <c r="C59" s="253">
        <v>6175212</v>
      </c>
      <c r="D59" s="253">
        <v>307771</v>
      </c>
      <c r="E59" s="253">
        <v>705</v>
      </c>
      <c r="F59" s="253">
        <v>1231817</v>
      </c>
      <c r="G59" s="253">
        <v>18913</v>
      </c>
      <c r="H59" s="374">
        <f t="shared" si="3"/>
        <v>3362</v>
      </c>
      <c r="I59" s="374">
        <f t="shared" si="4"/>
        <v>7407029</v>
      </c>
      <c r="J59" s="374">
        <f t="shared" si="5"/>
        <v>326684</v>
      </c>
      <c r="K59" s="567"/>
      <c r="L59" s="567"/>
      <c r="M59" s="567"/>
      <c r="N59" s="567"/>
      <c r="O59" s="567"/>
      <c r="P59" s="567"/>
    </row>
    <row r="60" spans="1:16" ht="15" customHeight="1">
      <c r="A60" s="400" t="s">
        <v>623</v>
      </c>
      <c r="B60" s="253">
        <v>1617</v>
      </c>
      <c r="C60" s="253">
        <v>3766665</v>
      </c>
      <c r="D60" s="253">
        <v>209607</v>
      </c>
      <c r="E60" s="253">
        <v>442</v>
      </c>
      <c r="F60" s="253">
        <v>788440</v>
      </c>
      <c r="G60" s="253">
        <v>12647</v>
      </c>
      <c r="H60" s="374">
        <f t="shared" si="3"/>
        <v>2059</v>
      </c>
      <c r="I60" s="374">
        <f t="shared" si="4"/>
        <v>4555105</v>
      </c>
      <c r="J60" s="374">
        <f t="shared" si="5"/>
        <v>222254</v>
      </c>
      <c r="K60" s="567"/>
      <c r="L60" s="567"/>
      <c r="M60" s="567"/>
      <c r="N60" s="567"/>
      <c r="O60" s="567"/>
      <c r="P60" s="567"/>
    </row>
    <row r="61" spans="1:16" ht="15" customHeight="1">
      <c r="A61" s="400" t="s">
        <v>624</v>
      </c>
      <c r="B61" s="253">
        <v>1140</v>
      </c>
      <c r="C61" s="253">
        <v>2373039</v>
      </c>
      <c r="D61" s="253">
        <v>159464</v>
      </c>
      <c r="E61" s="253">
        <v>286</v>
      </c>
      <c r="F61" s="253">
        <v>503548</v>
      </c>
      <c r="G61" s="253">
        <v>9034</v>
      </c>
      <c r="H61" s="374">
        <f t="shared" si="3"/>
        <v>1426</v>
      </c>
      <c r="I61" s="374">
        <f t="shared" si="4"/>
        <v>2876587</v>
      </c>
      <c r="J61" s="374">
        <f t="shared" si="5"/>
        <v>168498</v>
      </c>
      <c r="K61" s="567"/>
      <c r="L61" s="567"/>
      <c r="M61" s="567"/>
      <c r="N61" s="567"/>
      <c r="O61" s="567"/>
      <c r="P61" s="567"/>
    </row>
    <row r="62" spans="1:16" ht="15" customHeight="1">
      <c r="A62" s="400" t="s">
        <v>625</v>
      </c>
      <c r="B62" s="253">
        <v>868</v>
      </c>
      <c r="C62" s="253">
        <v>2006779</v>
      </c>
      <c r="D62" s="253">
        <v>124267</v>
      </c>
      <c r="E62" s="253">
        <v>232</v>
      </c>
      <c r="F62" s="253">
        <v>395335</v>
      </c>
      <c r="G62" s="253">
        <v>7425</v>
      </c>
      <c r="H62" s="374">
        <f t="shared" si="3"/>
        <v>1100</v>
      </c>
      <c r="I62" s="374">
        <f t="shared" si="4"/>
        <v>2402114</v>
      </c>
      <c r="J62" s="374">
        <f t="shared" si="5"/>
        <v>131692</v>
      </c>
      <c r="K62" s="567"/>
      <c r="L62" s="567"/>
      <c r="M62" s="567"/>
      <c r="N62" s="567"/>
      <c r="O62" s="567"/>
      <c r="P62" s="567"/>
    </row>
    <row r="63" spans="1:16" ht="15" customHeight="1">
      <c r="A63" s="400" t="s">
        <v>626</v>
      </c>
      <c r="B63" s="253">
        <v>575</v>
      </c>
      <c r="C63" s="253">
        <v>1130835</v>
      </c>
      <c r="D63" s="253">
        <v>92512</v>
      </c>
      <c r="E63" s="253">
        <v>155</v>
      </c>
      <c r="F63" s="253">
        <v>246046</v>
      </c>
      <c r="G63" s="253">
        <v>6551</v>
      </c>
      <c r="H63" s="374">
        <f t="shared" si="3"/>
        <v>730</v>
      </c>
      <c r="I63" s="374">
        <f t="shared" si="4"/>
        <v>1376881</v>
      </c>
      <c r="J63" s="374">
        <f t="shared" si="5"/>
        <v>99063</v>
      </c>
      <c r="K63" s="567"/>
      <c r="L63" s="567"/>
      <c r="M63" s="567"/>
      <c r="N63" s="567"/>
      <c r="O63" s="567"/>
      <c r="P63" s="567"/>
    </row>
    <row r="64" spans="1:16" ht="15" customHeight="1">
      <c r="A64" s="400" t="s">
        <v>627</v>
      </c>
      <c r="B64" s="253">
        <v>522</v>
      </c>
      <c r="C64" s="253">
        <v>1035554</v>
      </c>
      <c r="D64" s="253">
        <v>74875</v>
      </c>
      <c r="E64" s="253">
        <v>119</v>
      </c>
      <c r="F64" s="253">
        <v>243506</v>
      </c>
      <c r="G64" s="253">
        <v>4605</v>
      </c>
      <c r="H64" s="374">
        <f t="shared" si="3"/>
        <v>641</v>
      </c>
      <c r="I64" s="374">
        <f t="shared" si="4"/>
        <v>1279060</v>
      </c>
      <c r="J64" s="374">
        <f t="shared" si="5"/>
        <v>79480</v>
      </c>
      <c r="K64" s="567"/>
      <c r="L64" s="567"/>
      <c r="M64" s="567"/>
      <c r="N64" s="567"/>
      <c r="O64" s="567"/>
      <c r="P64" s="567"/>
    </row>
    <row r="65" spans="1:16" ht="15" customHeight="1">
      <c r="A65" s="400" t="s">
        <v>628</v>
      </c>
      <c r="B65" s="253">
        <v>336</v>
      </c>
      <c r="C65" s="253">
        <v>660706</v>
      </c>
      <c r="D65" s="253">
        <v>51632</v>
      </c>
      <c r="E65" s="253">
        <v>76</v>
      </c>
      <c r="F65" s="253">
        <v>137510</v>
      </c>
      <c r="G65" s="253">
        <v>3436</v>
      </c>
      <c r="H65" s="374">
        <f t="shared" si="3"/>
        <v>412</v>
      </c>
      <c r="I65" s="374">
        <f t="shared" si="4"/>
        <v>798216</v>
      </c>
      <c r="J65" s="374">
        <f t="shared" si="5"/>
        <v>55068</v>
      </c>
      <c r="K65" s="567"/>
      <c r="L65" s="567"/>
      <c r="M65" s="567"/>
      <c r="N65" s="567"/>
      <c r="O65" s="567"/>
      <c r="P65" s="567"/>
    </row>
    <row r="66" spans="1:16" ht="15" customHeight="1">
      <c r="A66" s="400" t="s">
        <v>629</v>
      </c>
      <c r="B66" s="253">
        <v>250</v>
      </c>
      <c r="C66" s="253">
        <v>536062</v>
      </c>
      <c r="D66" s="253">
        <v>37991</v>
      </c>
      <c r="E66" s="253">
        <v>77</v>
      </c>
      <c r="F66" s="253">
        <v>125273</v>
      </c>
      <c r="G66" s="253">
        <v>2786</v>
      </c>
      <c r="H66" s="374">
        <f t="shared" si="3"/>
        <v>327</v>
      </c>
      <c r="I66" s="374">
        <f t="shared" si="4"/>
        <v>661335</v>
      </c>
      <c r="J66" s="374">
        <f t="shared" si="5"/>
        <v>40777</v>
      </c>
      <c r="K66" s="567"/>
      <c r="L66" s="567"/>
      <c r="M66" s="567"/>
      <c r="N66" s="567"/>
      <c r="O66" s="567"/>
      <c r="P66" s="567"/>
    </row>
    <row r="67" spans="1:16" ht="15" customHeight="1">
      <c r="A67" s="400" t="s">
        <v>630</v>
      </c>
      <c r="B67" s="253">
        <v>185</v>
      </c>
      <c r="C67" s="253">
        <v>367001</v>
      </c>
      <c r="D67" s="253">
        <v>31493</v>
      </c>
      <c r="E67" s="253">
        <v>38</v>
      </c>
      <c r="F67" s="253">
        <v>63002</v>
      </c>
      <c r="G67" s="253">
        <v>2061</v>
      </c>
      <c r="H67" s="374">
        <f t="shared" si="3"/>
        <v>223</v>
      </c>
      <c r="I67" s="374">
        <f t="shared" si="4"/>
        <v>430003</v>
      </c>
      <c r="J67" s="374">
        <f t="shared" si="5"/>
        <v>33554</v>
      </c>
      <c r="K67" s="567"/>
      <c r="L67" s="567"/>
      <c r="M67" s="567"/>
      <c r="N67" s="567"/>
      <c r="O67" s="567"/>
      <c r="P67" s="567"/>
    </row>
    <row r="68" spans="1:16" ht="15" customHeight="1">
      <c r="A68" s="400" t="s">
        <v>631</v>
      </c>
      <c r="B68" s="253">
        <v>129</v>
      </c>
      <c r="C68" s="253">
        <v>259051</v>
      </c>
      <c r="D68" s="253">
        <v>20461</v>
      </c>
      <c r="E68" s="253">
        <v>34</v>
      </c>
      <c r="F68" s="253">
        <v>65021</v>
      </c>
      <c r="G68" s="253">
        <v>1636</v>
      </c>
      <c r="H68" s="374">
        <f t="shared" si="3"/>
        <v>163</v>
      </c>
      <c r="I68" s="374">
        <f t="shared" si="4"/>
        <v>324072</v>
      </c>
      <c r="J68" s="374">
        <f t="shared" si="5"/>
        <v>22097</v>
      </c>
      <c r="K68" s="567"/>
      <c r="L68" s="567"/>
      <c r="M68" s="567"/>
      <c r="N68" s="567"/>
      <c r="O68" s="567"/>
      <c r="P68" s="567"/>
    </row>
    <row r="69" spans="1:16" ht="15" customHeight="1">
      <c r="A69" s="400" t="s">
        <v>632</v>
      </c>
      <c r="B69" s="253">
        <v>98</v>
      </c>
      <c r="C69" s="253">
        <v>196867</v>
      </c>
      <c r="D69" s="253">
        <v>19248</v>
      </c>
      <c r="E69" s="253">
        <v>24</v>
      </c>
      <c r="F69" s="253">
        <v>39160</v>
      </c>
      <c r="G69" s="253">
        <v>849</v>
      </c>
      <c r="H69" s="374">
        <f t="shared" si="3"/>
        <v>122</v>
      </c>
      <c r="I69" s="374">
        <f t="shared" si="4"/>
        <v>236027</v>
      </c>
      <c r="J69" s="374">
        <f t="shared" si="5"/>
        <v>20097</v>
      </c>
      <c r="K69" s="567"/>
      <c r="L69" s="567"/>
      <c r="M69" s="567"/>
      <c r="N69" s="567"/>
      <c r="O69" s="567"/>
      <c r="P69" s="567"/>
    </row>
    <row r="70" spans="1:16" ht="15" customHeight="1">
      <c r="A70" s="400" t="s">
        <v>633</v>
      </c>
      <c r="B70" s="253">
        <v>75</v>
      </c>
      <c r="C70" s="253">
        <v>193036</v>
      </c>
      <c r="D70" s="253">
        <v>13428</v>
      </c>
      <c r="E70" s="253">
        <v>17</v>
      </c>
      <c r="F70" s="253">
        <v>27303</v>
      </c>
      <c r="G70" s="253">
        <v>990</v>
      </c>
      <c r="H70" s="374">
        <f t="shared" si="3"/>
        <v>92</v>
      </c>
      <c r="I70" s="374">
        <f t="shared" si="4"/>
        <v>220339</v>
      </c>
      <c r="J70" s="374">
        <f t="shared" si="5"/>
        <v>14418</v>
      </c>
      <c r="K70" s="567"/>
      <c r="L70" s="567"/>
      <c r="M70" s="567"/>
      <c r="N70" s="567"/>
      <c r="O70" s="567"/>
      <c r="P70" s="567"/>
    </row>
    <row r="71" spans="1:16" ht="15" customHeight="1">
      <c r="A71" s="400" t="s">
        <v>634</v>
      </c>
      <c r="B71" s="253">
        <v>64</v>
      </c>
      <c r="C71" s="253">
        <v>112371</v>
      </c>
      <c r="D71" s="253">
        <v>10184</v>
      </c>
      <c r="E71" s="253">
        <v>7</v>
      </c>
      <c r="F71" s="253">
        <v>13787</v>
      </c>
      <c r="G71" s="253">
        <v>937</v>
      </c>
      <c r="H71" s="374">
        <f t="shared" si="3"/>
        <v>71</v>
      </c>
      <c r="I71" s="374">
        <f t="shared" si="4"/>
        <v>126158</v>
      </c>
      <c r="J71" s="374">
        <f t="shared" si="5"/>
        <v>11121</v>
      </c>
      <c r="K71" s="567"/>
      <c r="L71" s="567"/>
      <c r="M71" s="567"/>
      <c r="N71" s="567"/>
      <c r="O71" s="567"/>
      <c r="P71" s="567"/>
    </row>
    <row r="72" spans="1:16" ht="15" customHeight="1">
      <c r="A72" s="400" t="s">
        <v>635</v>
      </c>
      <c r="B72" s="253">
        <v>50</v>
      </c>
      <c r="C72" s="253">
        <v>96980</v>
      </c>
      <c r="D72" s="253">
        <v>8331</v>
      </c>
      <c r="E72" s="253">
        <v>13</v>
      </c>
      <c r="F72" s="253">
        <v>19876</v>
      </c>
      <c r="G72" s="253">
        <v>631</v>
      </c>
      <c r="H72" s="374">
        <f t="shared" si="3"/>
        <v>63</v>
      </c>
      <c r="I72" s="374">
        <f t="shared" si="4"/>
        <v>116856</v>
      </c>
      <c r="J72" s="374">
        <f t="shared" si="5"/>
        <v>8962</v>
      </c>
      <c r="K72" s="567"/>
      <c r="L72" s="567"/>
      <c r="M72" s="567"/>
      <c r="N72" s="567"/>
      <c r="O72" s="567"/>
      <c r="P72" s="567"/>
    </row>
    <row r="73" spans="1:16" ht="15" customHeight="1">
      <c r="A73" s="400" t="s">
        <v>477</v>
      </c>
      <c r="B73" s="253">
        <v>227</v>
      </c>
      <c r="C73" s="253">
        <f>+'[1]4a'!$C$72+'[1]4a'!$C$73</f>
        <v>296112</v>
      </c>
      <c r="D73" s="253">
        <f>+'[1]4a'!$C$72+'[1]4a'!$C$73</f>
        <v>296112</v>
      </c>
      <c r="E73" s="253">
        <v>63</v>
      </c>
      <c r="F73" s="253">
        <f>+'[1]4a'!$F$72+'[1]4a'!$F$73</f>
        <v>89220</v>
      </c>
      <c r="G73" s="253">
        <f>+'[1]4a'!$G$72+'[1]4a'!$G$73</f>
        <v>2159</v>
      </c>
      <c r="H73" s="374">
        <f t="shared" si="3"/>
        <v>290</v>
      </c>
      <c r="I73" s="374">
        <f t="shared" si="4"/>
        <v>385332</v>
      </c>
      <c r="J73" s="374">
        <f t="shared" si="5"/>
        <v>298271</v>
      </c>
      <c r="K73" s="567"/>
      <c r="L73" s="567"/>
      <c r="M73" s="567"/>
      <c r="N73" s="567"/>
      <c r="O73" s="567"/>
      <c r="P73" s="567"/>
    </row>
    <row r="74" spans="1:16" ht="18.75" customHeight="1">
      <c r="A74" s="256" t="s">
        <v>467</v>
      </c>
      <c r="B74" s="257">
        <f t="shared" ref="B74:J74" si="6">SUM(B40:B73)+SUM(B6:B39)</f>
        <v>10389595</v>
      </c>
      <c r="C74" s="257">
        <f t="shared" si="6"/>
        <v>30782194038</v>
      </c>
      <c r="D74" s="257">
        <f t="shared" si="6"/>
        <v>159871864</v>
      </c>
      <c r="E74" s="257">
        <f t="shared" si="6"/>
        <v>4088222</v>
      </c>
      <c r="F74" s="257">
        <f t="shared" si="6"/>
        <v>7946953109</v>
      </c>
      <c r="G74" s="257">
        <f t="shared" si="6"/>
        <v>40973571</v>
      </c>
      <c r="H74" s="257">
        <f t="shared" si="6"/>
        <v>14477817</v>
      </c>
      <c r="I74" s="257">
        <f t="shared" si="6"/>
        <v>38729147147</v>
      </c>
      <c r="J74" s="257">
        <f t="shared" si="6"/>
        <v>200845435</v>
      </c>
      <c r="K74" s="567"/>
      <c r="L74" s="567"/>
      <c r="M74" s="567"/>
      <c r="N74" s="567"/>
      <c r="O74" s="567"/>
      <c r="P74" s="567"/>
    </row>
    <row r="75" spans="1:16">
      <c r="B75" s="258"/>
      <c r="C75" s="259"/>
      <c r="D75" s="259"/>
      <c r="E75" s="259"/>
      <c r="F75" s="259"/>
      <c r="G75" s="259"/>
      <c r="H75" s="259"/>
      <c r="I75" s="259"/>
      <c r="J75" s="259"/>
      <c r="K75" s="567"/>
      <c r="L75" s="567"/>
      <c r="M75" s="567"/>
      <c r="N75" s="567"/>
      <c r="O75" s="567"/>
      <c r="P75" s="567"/>
    </row>
    <row r="76" spans="1:16" s="430" customFormat="1">
      <c r="E76" s="568"/>
    </row>
    <row r="77" spans="1:16">
      <c r="B77" s="569"/>
      <c r="C77" s="569"/>
      <c r="D77" s="569"/>
      <c r="E77" s="569"/>
      <c r="F77" s="569"/>
      <c r="G77" s="569"/>
      <c r="H77" s="569"/>
      <c r="I77" s="569"/>
      <c r="J77" s="569"/>
    </row>
    <row r="78" spans="1:16">
      <c r="B78" s="254"/>
      <c r="C78" s="254" t="s">
        <v>91</v>
      </c>
      <c r="D78" s="254"/>
      <c r="E78" s="254"/>
      <c r="F78" s="254"/>
      <c r="G78" s="254"/>
      <c r="H78" s="254"/>
      <c r="I78" s="254"/>
      <c r="J78" s="254"/>
    </row>
    <row r="79" spans="1:16">
      <c r="B79" s="431"/>
      <c r="C79" s="253"/>
      <c r="D79" s="430"/>
      <c r="E79" s="431"/>
      <c r="F79" s="430"/>
      <c r="G79" s="430"/>
      <c r="H79" s="431"/>
      <c r="I79" s="430"/>
      <c r="J79" s="430"/>
    </row>
    <row r="80" spans="1:16">
      <c r="B80" s="430"/>
      <c r="C80" s="430"/>
      <c r="D80" s="430"/>
      <c r="E80" s="430"/>
      <c r="F80" s="430"/>
      <c r="G80" s="430"/>
      <c r="H80" s="430"/>
      <c r="I80" s="430"/>
      <c r="J80" s="430"/>
    </row>
    <row r="81" spans="6:6">
      <c r="F81" s="238" t="s">
        <v>91</v>
      </c>
    </row>
    <row r="128" spans="8:8">
      <c r="H128" s="238" t="s">
        <v>91</v>
      </c>
    </row>
  </sheetData>
  <mergeCells count="6">
    <mergeCell ref="A1:J1"/>
    <mergeCell ref="A2:J2"/>
    <mergeCell ref="A4:A5"/>
    <mergeCell ref="B4:D4"/>
    <mergeCell ref="E4:G4"/>
    <mergeCell ref="H4:J4"/>
  </mergeCells>
  <printOptions horizontalCentered="1" verticalCentered="1"/>
  <pageMargins left="0" right="0" top="0" bottom="0" header="0" footer="0"/>
  <pageSetup paperSize="9" scale="89"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0" tint="-0.499984740745262"/>
  </sheetPr>
  <dimension ref="A1:O86"/>
  <sheetViews>
    <sheetView showGridLines="0" zoomScaleNormal="100" workbookViewId="0">
      <selection activeCell="B9" sqref="B9"/>
    </sheetView>
  </sheetViews>
  <sheetFormatPr defaultColWidth="9.109375" defaultRowHeight="13.2"/>
  <cols>
    <col min="1" max="1" width="6.33203125" style="261" customWidth="1"/>
    <col min="2" max="2" width="15.33203125" style="269" bestFit="1" customWidth="1"/>
    <col min="3" max="3" width="8.6640625" style="261" customWidth="1"/>
    <col min="4" max="4" width="9.88671875" style="261" customWidth="1"/>
    <col min="5" max="5" width="9.6640625" style="261" customWidth="1"/>
    <col min="6" max="8" width="10.6640625" style="261" customWidth="1"/>
    <col min="9" max="10" width="8.6640625" style="261" customWidth="1"/>
    <col min="11" max="11" width="9.6640625" style="261" customWidth="1"/>
    <col min="12" max="12" width="7.6640625" style="261" customWidth="1"/>
    <col min="13" max="14" width="8.6640625" style="261" customWidth="1"/>
    <col min="15" max="15" width="9.6640625" style="261" customWidth="1"/>
    <col min="16" max="16384" width="9.109375" style="261"/>
  </cols>
  <sheetData>
    <row r="1" spans="1:15" s="259" customFormat="1" ht="20.25" customHeight="1">
      <c r="A1" s="863" t="s">
        <v>692</v>
      </c>
      <c r="B1" s="863"/>
      <c r="C1" s="863"/>
      <c r="D1" s="863"/>
      <c r="E1" s="863"/>
      <c r="F1" s="863"/>
      <c r="G1" s="863"/>
      <c r="H1" s="863"/>
      <c r="I1" s="863"/>
      <c r="J1" s="863"/>
      <c r="K1" s="863"/>
      <c r="L1" s="863"/>
      <c r="M1" s="863"/>
      <c r="N1" s="863"/>
      <c r="O1" s="863"/>
    </row>
    <row r="2" spans="1:15" ht="20.25" customHeight="1">
      <c r="A2" s="864" t="s">
        <v>693</v>
      </c>
      <c r="B2" s="864"/>
      <c r="C2" s="864"/>
      <c r="D2" s="864"/>
      <c r="E2" s="864"/>
      <c r="F2" s="864"/>
      <c r="G2" s="864"/>
      <c r="H2" s="864"/>
      <c r="I2" s="864"/>
      <c r="J2" s="864"/>
      <c r="K2" s="864"/>
      <c r="L2" s="864"/>
      <c r="M2" s="864"/>
      <c r="N2" s="864"/>
      <c r="O2" s="864"/>
    </row>
    <row r="3" spans="1:15" ht="36.75" customHeight="1">
      <c r="A3" s="702" t="s">
        <v>237</v>
      </c>
      <c r="B3" s="865" t="s">
        <v>191</v>
      </c>
      <c r="C3" s="855" t="s">
        <v>468</v>
      </c>
      <c r="D3" s="853"/>
      <c r="E3" s="854"/>
      <c r="F3" s="855" t="s">
        <v>469</v>
      </c>
      <c r="G3" s="853"/>
      <c r="H3" s="854"/>
      <c r="I3" s="855" t="s">
        <v>470</v>
      </c>
      <c r="J3" s="853"/>
      <c r="K3" s="854"/>
      <c r="L3" s="855" t="s">
        <v>471</v>
      </c>
      <c r="M3" s="853"/>
      <c r="N3" s="854"/>
      <c r="O3" s="867" t="s">
        <v>472</v>
      </c>
    </row>
    <row r="4" spans="1:15" ht="31.5" customHeight="1">
      <c r="A4" s="704"/>
      <c r="B4" s="866"/>
      <c r="C4" s="428" t="s">
        <v>192</v>
      </c>
      <c r="D4" s="428" t="s">
        <v>193</v>
      </c>
      <c r="E4" s="240" t="s">
        <v>175</v>
      </c>
      <c r="F4" s="428" t="s">
        <v>192</v>
      </c>
      <c r="G4" s="428" t="s">
        <v>193</v>
      </c>
      <c r="H4" s="240" t="s">
        <v>175</v>
      </c>
      <c r="I4" s="428" t="s">
        <v>192</v>
      </c>
      <c r="J4" s="428" t="s">
        <v>193</v>
      </c>
      <c r="K4" s="240" t="s">
        <v>175</v>
      </c>
      <c r="L4" s="428" t="s">
        <v>192</v>
      </c>
      <c r="M4" s="428" t="s">
        <v>193</v>
      </c>
      <c r="N4" s="240" t="s">
        <v>175</v>
      </c>
      <c r="O4" s="868"/>
    </row>
    <row r="5" spans="1:15" s="249" customFormat="1" ht="12.9" customHeight="1">
      <c r="A5" s="262" t="s">
        <v>81</v>
      </c>
      <c r="B5" s="29" t="s">
        <v>93</v>
      </c>
      <c r="C5" s="263">
        <v>39274</v>
      </c>
      <c r="D5" s="263">
        <v>11349</v>
      </c>
      <c r="E5" s="264">
        <f t="shared" ref="E5:E69" si="0">C5+D5</f>
        <v>50623</v>
      </c>
      <c r="F5" s="263">
        <v>13224</v>
      </c>
      <c r="G5" s="263">
        <v>2750</v>
      </c>
      <c r="H5" s="264">
        <f t="shared" ref="H5:H69" si="1">SUM(F5:G5)</f>
        <v>15974</v>
      </c>
      <c r="I5" s="263">
        <v>1987</v>
      </c>
      <c r="J5" s="263">
        <v>1293</v>
      </c>
      <c r="K5" s="264">
        <f t="shared" ref="K5:K69" si="2">SUM(I5:J5)</f>
        <v>3280</v>
      </c>
      <c r="L5" s="263">
        <v>428</v>
      </c>
      <c r="M5" s="263">
        <v>12</v>
      </c>
      <c r="N5" s="264">
        <f t="shared" ref="N5:N69" si="3">SUM(L5:M5)</f>
        <v>440</v>
      </c>
      <c r="O5" s="265">
        <f t="shared" ref="O5:O69" si="4">SUM(E5,H5,K5,N5)</f>
        <v>70317</v>
      </c>
    </row>
    <row r="6" spans="1:15" s="249" customFormat="1" ht="12.9" customHeight="1">
      <c r="A6" s="262" t="s">
        <v>82</v>
      </c>
      <c r="B6" s="29" t="s">
        <v>94</v>
      </c>
      <c r="C6" s="263">
        <v>9488</v>
      </c>
      <c r="D6" s="263">
        <v>1746</v>
      </c>
      <c r="E6" s="264">
        <f t="shared" si="0"/>
        <v>11234</v>
      </c>
      <c r="F6" s="263">
        <v>4279</v>
      </c>
      <c r="G6" s="263">
        <v>567</v>
      </c>
      <c r="H6" s="264">
        <f t="shared" si="1"/>
        <v>4846</v>
      </c>
      <c r="I6" s="263">
        <v>211</v>
      </c>
      <c r="J6" s="263">
        <v>43</v>
      </c>
      <c r="K6" s="264">
        <f t="shared" si="2"/>
        <v>254</v>
      </c>
      <c r="L6" s="263">
        <v>401</v>
      </c>
      <c r="M6" s="263">
        <v>3</v>
      </c>
      <c r="N6" s="264">
        <f t="shared" si="3"/>
        <v>404</v>
      </c>
      <c r="O6" s="265">
        <f t="shared" si="4"/>
        <v>16738</v>
      </c>
    </row>
    <row r="7" spans="1:15" s="249" customFormat="1" ht="12.9" customHeight="1">
      <c r="A7" s="262" t="s">
        <v>83</v>
      </c>
      <c r="B7" s="29" t="s">
        <v>95</v>
      </c>
      <c r="C7" s="263">
        <v>14647</v>
      </c>
      <c r="D7" s="263">
        <v>2946</v>
      </c>
      <c r="E7" s="264">
        <f t="shared" si="0"/>
        <v>17593</v>
      </c>
      <c r="F7" s="263">
        <v>14675</v>
      </c>
      <c r="G7" s="263">
        <v>2608</v>
      </c>
      <c r="H7" s="264">
        <f t="shared" si="1"/>
        <v>17283</v>
      </c>
      <c r="I7" s="263">
        <v>215</v>
      </c>
      <c r="J7" s="263">
        <v>285</v>
      </c>
      <c r="K7" s="264">
        <f t="shared" si="2"/>
        <v>500</v>
      </c>
      <c r="L7" s="263">
        <v>458</v>
      </c>
      <c r="M7" s="263">
        <v>6</v>
      </c>
      <c r="N7" s="264">
        <f t="shared" si="3"/>
        <v>464</v>
      </c>
      <c r="O7" s="265">
        <f t="shared" si="4"/>
        <v>35840</v>
      </c>
    </row>
    <row r="8" spans="1:15" s="249" customFormat="1" ht="12.9" customHeight="1">
      <c r="A8" s="262" t="s">
        <v>84</v>
      </c>
      <c r="B8" s="30" t="s">
        <v>96</v>
      </c>
      <c r="C8" s="263">
        <v>5754</v>
      </c>
      <c r="D8" s="263">
        <v>597</v>
      </c>
      <c r="E8" s="264">
        <f t="shared" si="0"/>
        <v>6351</v>
      </c>
      <c r="F8" s="263">
        <v>3115</v>
      </c>
      <c r="G8" s="263">
        <v>228</v>
      </c>
      <c r="H8" s="264">
        <f t="shared" si="1"/>
        <v>3343</v>
      </c>
      <c r="I8" s="263">
        <v>70</v>
      </c>
      <c r="J8" s="263">
        <v>18</v>
      </c>
      <c r="K8" s="264">
        <f t="shared" si="2"/>
        <v>88</v>
      </c>
      <c r="L8" s="263">
        <v>494</v>
      </c>
      <c r="M8" s="263">
        <v>0</v>
      </c>
      <c r="N8" s="264">
        <f t="shared" si="3"/>
        <v>494</v>
      </c>
      <c r="O8" s="265">
        <f t="shared" si="4"/>
        <v>10276</v>
      </c>
    </row>
    <row r="9" spans="1:15" s="249" customFormat="1" ht="12.9" customHeight="1">
      <c r="A9" s="262" t="s">
        <v>85</v>
      </c>
      <c r="B9" s="30" t="s">
        <v>97</v>
      </c>
      <c r="C9" s="263">
        <v>5887</v>
      </c>
      <c r="D9" s="263">
        <v>1816</v>
      </c>
      <c r="E9" s="264">
        <f t="shared" si="0"/>
        <v>7703</v>
      </c>
      <c r="F9" s="263">
        <v>3917</v>
      </c>
      <c r="G9" s="263">
        <v>1143</v>
      </c>
      <c r="H9" s="264">
        <f t="shared" si="1"/>
        <v>5060</v>
      </c>
      <c r="I9" s="263">
        <v>107</v>
      </c>
      <c r="J9" s="263">
        <v>226</v>
      </c>
      <c r="K9" s="264">
        <f t="shared" si="2"/>
        <v>333</v>
      </c>
      <c r="L9" s="263">
        <v>181</v>
      </c>
      <c r="M9" s="263">
        <v>2</v>
      </c>
      <c r="N9" s="264">
        <f t="shared" si="3"/>
        <v>183</v>
      </c>
      <c r="O9" s="265">
        <f t="shared" si="4"/>
        <v>13279</v>
      </c>
    </row>
    <row r="10" spans="1:15" s="249" customFormat="1" ht="12.9" customHeight="1">
      <c r="A10" s="262" t="s">
        <v>86</v>
      </c>
      <c r="B10" s="30" t="s">
        <v>98</v>
      </c>
      <c r="C10" s="263">
        <v>99743</v>
      </c>
      <c r="D10" s="263">
        <v>29628</v>
      </c>
      <c r="E10" s="264">
        <f t="shared" si="0"/>
        <v>129371</v>
      </c>
      <c r="F10" s="263">
        <v>12643</v>
      </c>
      <c r="G10" s="263">
        <v>2454</v>
      </c>
      <c r="H10" s="264">
        <f t="shared" si="1"/>
        <v>15097</v>
      </c>
      <c r="I10" s="263">
        <v>6914</v>
      </c>
      <c r="J10" s="263">
        <v>7414</v>
      </c>
      <c r="K10" s="264">
        <f t="shared" si="2"/>
        <v>14328</v>
      </c>
      <c r="L10" s="263">
        <v>472</v>
      </c>
      <c r="M10" s="263">
        <v>39</v>
      </c>
      <c r="N10" s="264">
        <f t="shared" si="3"/>
        <v>511</v>
      </c>
      <c r="O10" s="265">
        <f t="shared" si="4"/>
        <v>159307</v>
      </c>
    </row>
    <row r="11" spans="1:15" s="249" customFormat="1" ht="12.9" customHeight="1">
      <c r="A11" s="262" t="s">
        <v>87</v>
      </c>
      <c r="B11" s="30" t="s">
        <v>99</v>
      </c>
      <c r="C11" s="263">
        <v>69551</v>
      </c>
      <c r="D11" s="263">
        <v>20460</v>
      </c>
      <c r="E11" s="264">
        <f t="shared" si="0"/>
        <v>90011</v>
      </c>
      <c r="F11" s="263">
        <v>30258</v>
      </c>
      <c r="G11" s="263">
        <v>6190</v>
      </c>
      <c r="H11" s="264">
        <f t="shared" si="1"/>
        <v>36448</v>
      </c>
      <c r="I11" s="263">
        <v>3071</v>
      </c>
      <c r="J11" s="263">
        <v>2944</v>
      </c>
      <c r="K11" s="264">
        <f t="shared" si="2"/>
        <v>6015</v>
      </c>
      <c r="L11" s="263">
        <v>480</v>
      </c>
      <c r="M11" s="263">
        <v>7</v>
      </c>
      <c r="N11" s="264">
        <f t="shared" si="3"/>
        <v>487</v>
      </c>
      <c r="O11" s="265">
        <f t="shared" si="4"/>
        <v>132961</v>
      </c>
    </row>
    <row r="12" spans="1:15" s="249" customFormat="1" ht="12.9" customHeight="1">
      <c r="A12" s="262" t="s">
        <v>88</v>
      </c>
      <c r="B12" s="30" t="s">
        <v>100</v>
      </c>
      <c r="C12" s="263">
        <v>3274</v>
      </c>
      <c r="D12" s="263">
        <v>928</v>
      </c>
      <c r="E12" s="264">
        <f t="shared" si="0"/>
        <v>4202</v>
      </c>
      <c r="F12" s="263">
        <v>1034</v>
      </c>
      <c r="G12" s="263">
        <v>196</v>
      </c>
      <c r="H12" s="264">
        <f t="shared" si="1"/>
        <v>1230</v>
      </c>
      <c r="I12" s="263">
        <v>70</v>
      </c>
      <c r="J12" s="263">
        <v>60</v>
      </c>
      <c r="K12" s="264">
        <f t="shared" si="2"/>
        <v>130</v>
      </c>
      <c r="L12" s="263">
        <v>131</v>
      </c>
      <c r="M12" s="263">
        <v>2</v>
      </c>
      <c r="N12" s="264">
        <f t="shared" si="3"/>
        <v>133</v>
      </c>
      <c r="O12" s="265">
        <f t="shared" si="4"/>
        <v>5695</v>
      </c>
    </row>
    <row r="13" spans="1:15" s="249" customFormat="1" ht="12.9" customHeight="1">
      <c r="A13" s="262" t="s">
        <v>89</v>
      </c>
      <c r="B13" s="30" t="s">
        <v>101</v>
      </c>
      <c r="C13" s="263">
        <v>28024</v>
      </c>
      <c r="D13" s="263">
        <v>7654</v>
      </c>
      <c r="E13" s="264">
        <f t="shared" si="0"/>
        <v>35678</v>
      </c>
      <c r="F13" s="263">
        <v>16600</v>
      </c>
      <c r="G13" s="263">
        <v>3522</v>
      </c>
      <c r="H13" s="264">
        <f t="shared" si="1"/>
        <v>20122</v>
      </c>
      <c r="I13" s="263">
        <v>663</v>
      </c>
      <c r="J13" s="263">
        <v>930</v>
      </c>
      <c r="K13" s="264">
        <f t="shared" si="2"/>
        <v>1593</v>
      </c>
      <c r="L13" s="263">
        <v>310</v>
      </c>
      <c r="M13" s="263">
        <v>5</v>
      </c>
      <c r="N13" s="264">
        <f t="shared" si="3"/>
        <v>315</v>
      </c>
      <c r="O13" s="265">
        <f t="shared" si="4"/>
        <v>57708</v>
      </c>
    </row>
    <row r="14" spans="1:15" s="249" customFormat="1" ht="12.9" customHeight="1">
      <c r="A14" s="262" t="s">
        <v>565</v>
      </c>
      <c r="B14" s="30" t="s">
        <v>102</v>
      </c>
      <c r="C14" s="263">
        <v>25577</v>
      </c>
      <c r="D14" s="263">
        <v>9458</v>
      </c>
      <c r="E14" s="264">
        <f t="shared" si="0"/>
        <v>35035</v>
      </c>
      <c r="F14" s="263">
        <v>17785</v>
      </c>
      <c r="G14" s="263">
        <v>4725</v>
      </c>
      <c r="H14" s="264">
        <f t="shared" si="1"/>
        <v>22510</v>
      </c>
      <c r="I14" s="263">
        <v>733</v>
      </c>
      <c r="J14" s="263">
        <v>1208</v>
      </c>
      <c r="K14" s="264">
        <f t="shared" si="2"/>
        <v>1941</v>
      </c>
      <c r="L14" s="263">
        <v>493</v>
      </c>
      <c r="M14" s="263">
        <v>19</v>
      </c>
      <c r="N14" s="264">
        <f t="shared" si="3"/>
        <v>512</v>
      </c>
      <c r="O14" s="265">
        <f t="shared" si="4"/>
        <v>59998</v>
      </c>
    </row>
    <row r="15" spans="1:15" s="249" customFormat="1" ht="12.9" customHeight="1">
      <c r="A15" s="262" t="s">
        <v>566</v>
      </c>
      <c r="B15" s="30" t="s">
        <v>103</v>
      </c>
      <c r="C15" s="263">
        <v>3007</v>
      </c>
      <c r="D15" s="263">
        <v>1048</v>
      </c>
      <c r="E15" s="264">
        <f t="shared" si="0"/>
        <v>4055</v>
      </c>
      <c r="F15" s="263">
        <v>1687</v>
      </c>
      <c r="G15" s="263">
        <v>413</v>
      </c>
      <c r="H15" s="264">
        <f t="shared" si="1"/>
        <v>2100</v>
      </c>
      <c r="I15" s="263">
        <v>82</v>
      </c>
      <c r="J15" s="263">
        <v>139</v>
      </c>
      <c r="K15" s="264">
        <f t="shared" si="2"/>
        <v>221</v>
      </c>
      <c r="L15" s="263">
        <v>89</v>
      </c>
      <c r="M15" s="263">
        <v>5</v>
      </c>
      <c r="N15" s="264">
        <f t="shared" si="3"/>
        <v>94</v>
      </c>
      <c r="O15" s="265">
        <f t="shared" si="4"/>
        <v>6470</v>
      </c>
    </row>
    <row r="16" spans="1:15" s="249" customFormat="1" ht="12.9" customHeight="1">
      <c r="A16" s="262" t="s">
        <v>567</v>
      </c>
      <c r="B16" s="30" t="s">
        <v>104</v>
      </c>
      <c r="C16" s="263">
        <v>2964</v>
      </c>
      <c r="D16" s="263">
        <v>412</v>
      </c>
      <c r="E16" s="264">
        <f t="shared" si="0"/>
        <v>3376</v>
      </c>
      <c r="F16" s="263">
        <v>755</v>
      </c>
      <c r="G16" s="263">
        <v>37</v>
      </c>
      <c r="H16" s="264">
        <f t="shared" si="1"/>
        <v>792</v>
      </c>
      <c r="I16" s="263">
        <v>49</v>
      </c>
      <c r="J16" s="263">
        <v>24</v>
      </c>
      <c r="K16" s="264">
        <f t="shared" si="2"/>
        <v>73</v>
      </c>
      <c r="L16" s="263">
        <v>286</v>
      </c>
      <c r="M16" s="263">
        <v>5</v>
      </c>
      <c r="N16" s="264">
        <f t="shared" si="3"/>
        <v>291</v>
      </c>
      <c r="O16" s="265">
        <f t="shared" si="4"/>
        <v>4532</v>
      </c>
    </row>
    <row r="17" spans="1:15" s="249" customFormat="1" ht="12.9" customHeight="1">
      <c r="A17" s="262" t="s">
        <v>568</v>
      </c>
      <c r="B17" s="30" t="s">
        <v>105</v>
      </c>
      <c r="C17" s="263">
        <v>4385</v>
      </c>
      <c r="D17" s="263">
        <v>424</v>
      </c>
      <c r="E17" s="264">
        <f t="shared" si="0"/>
        <v>4809</v>
      </c>
      <c r="F17" s="263">
        <v>2528</v>
      </c>
      <c r="G17" s="263">
        <v>236</v>
      </c>
      <c r="H17" s="264">
        <f t="shared" si="1"/>
        <v>2764</v>
      </c>
      <c r="I17" s="263">
        <v>34</v>
      </c>
      <c r="J17" s="263">
        <v>5</v>
      </c>
      <c r="K17" s="264">
        <f t="shared" si="2"/>
        <v>39</v>
      </c>
      <c r="L17" s="263">
        <v>308</v>
      </c>
      <c r="M17" s="263">
        <v>1</v>
      </c>
      <c r="N17" s="264">
        <f t="shared" si="3"/>
        <v>309</v>
      </c>
      <c r="O17" s="265">
        <f t="shared" si="4"/>
        <v>7921</v>
      </c>
    </row>
    <row r="18" spans="1:15" s="249" customFormat="1" ht="12.9" customHeight="1">
      <c r="A18" s="262" t="s">
        <v>569</v>
      </c>
      <c r="B18" s="30" t="s">
        <v>106</v>
      </c>
      <c r="C18" s="263">
        <v>5153</v>
      </c>
      <c r="D18" s="263">
        <v>1623</v>
      </c>
      <c r="E18" s="264">
        <f t="shared" si="0"/>
        <v>6776</v>
      </c>
      <c r="F18" s="263">
        <v>2563</v>
      </c>
      <c r="G18" s="263">
        <v>934</v>
      </c>
      <c r="H18" s="264">
        <f t="shared" si="1"/>
        <v>3497</v>
      </c>
      <c r="I18" s="263">
        <v>152</v>
      </c>
      <c r="J18" s="263">
        <v>310</v>
      </c>
      <c r="K18" s="264">
        <f t="shared" si="2"/>
        <v>462</v>
      </c>
      <c r="L18" s="263">
        <v>172</v>
      </c>
      <c r="M18" s="263">
        <v>0</v>
      </c>
      <c r="N18" s="264">
        <f t="shared" si="3"/>
        <v>172</v>
      </c>
      <c r="O18" s="265">
        <f t="shared" si="4"/>
        <v>10907</v>
      </c>
    </row>
    <row r="19" spans="1:15" s="249" customFormat="1" ht="12.9" customHeight="1">
      <c r="A19" s="262" t="s">
        <v>570</v>
      </c>
      <c r="B19" s="30" t="s">
        <v>107</v>
      </c>
      <c r="C19" s="263">
        <v>6461</v>
      </c>
      <c r="D19" s="263">
        <v>2135</v>
      </c>
      <c r="E19" s="264">
        <f t="shared" si="0"/>
        <v>8596</v>
      </c>
      <c r="F19" s="263">
        <v>4663</v>
      </c>
      <c r="G19" s="263">
        <v>2223</v>
      </c>
      <c r="H19" s="264">
        <f t="shared" si="1"/>
        <v>6886</v>
      </c>
      <c r="I19" s="263">
        <v>128</v>
      </c>
      <c r="J19" s="263">
        <v>251</v>
      </c>
      <c r="K19" s="264">
        <f t="shared" si="2"/>
        <v>379</v>
      </c>
      <c r="L19" s="263">
        <v>140</v>
      </c>
      <c r="M19" s="263">
        <v>0</v>
      </c>
      <c r="N19" s="264">
        <f t="shared" si="3"/>
        <v>140</v>
      </c>
      <c r="O19" s="265">
        <f t="shared" si="4"/>
        <v>16001</v>
      </c>
    </row>
    <row r="20" spans="1:15" s="249" customFormat="1" ht="12.9" customHeight="1">
      <c r="A20" s="262" t="s">
        <v>571</v>
      </c>
      <c r="B20" s="30" t="s">
        <v>108</v>
      </c>
      <c r="C20" s="263">
        <v>61660</v>
      </c>
      <c r="D20" s="263">
        <v>18703</v>
      </c>
      <c r="E20" s="264">
        <f t="shared" si="0"/>
        <v>80363</v>
      </c>
      <c r="F20" s="263">
        <v>14705</v>
      </c>
      <c r="G20" s="263">
        <v>3163</v>
      </c>
      <c r="H20" s="264">
        <f t="shared" si="1"/>
        <v>17868</v>
      </c>
      <c r="I20" s="263">
        <v>3102</v>
      </c>
      <c r="J20" s="263">
        <v>5651</v>
      </c>
      <c r="K20" s="264">
        <f t="shared" si="2"/>
        <v>8753</v>
      </c>
      <c r="L20" s="263">
        <v>359</v>
      </c>
      <c r="M20" s="263">
        <v>13</v>
      </c>
      <c r="N20" s="264">
        <f t="shared" si="3"/>
        <v>372</v>
      </c>
      <c r="O20" s="265">
        <f t="shared" si="4"/>
        <v>107356</v>
      </c>
    </row>
    <row r="21" spans="1:15" s="249" customFormat="1" ht="12.9" customHeight="1">
      <c r="A21" s="262" t="s">
        <v>572</v>
      </c>
      <c r="B21" s="30" t="s">
        <v>109</v>
      </c>
      <c r="C21" s="263">
        <v>11585</v>
      </c>
      <c r="D21" s="263">
        <v>4442</v>
      </c>
      <c r="E21" s="264">
        <f t="shared" si="0"/>
        <v>16027</v>
      </c>
      <c r="F21" s="263">
        <v>7848</v>
      </c>
      <c r="G21" s="263">
        <v>2857</v>
      </c>
      <c r="H21" s="264">
        <f t="shared" si="1"/>
        <v>10705</v>
      </c>
      <c r="I21" s="263">
        <v>343</v>
      </c>
      <c r="J21" s="263">
        <v>762</v>
      </c>
      <c r="K21" s="264">
        <f t="shared" si="2"/>
        <v>1105</v>
      </c>
      <c r="L21" s="263">
        <v>261</v>
      </c>
      <c r="M21" s="263">
        <v>5</v>
      </c>
      <c r="N21" s="264">
        <f t="shared" si="3"/>
        <v>266</v>
      </c>
      <c r="O21" s="265">
        <f t="shared" si="4"/>
        <v>28103</v>
      </c>
    </row>
    <row r="22" spans="1:15" s="249" customFormat="1" ht="12.9" customHeight="1">
      <c r="A22" s="262" t="s">
        <v>573</v>
      </c>
      <c r="B22" s="30" t="s">
        <v>110</v>
      </c>
      <c r="C22" s="263">
        <v>2355</v>
      </c>
      <c r="D22" s="263">
        <v>511</v>
      </c>
      <c r="E22" s="264">
        <f t="shared" si="0"/>
        <v>2866</v>
      </c>
      <c r="F22" s="263">
        <v>3092</v>
      </c>
      <c r="G22" s="263">
        <v>510</v>
      </c>
      <c r="H22" s="264">
        <f t="shared" si="1"/>
        <v>3602</v>
      </c>
      <c r="I22" s="263">
        <v>71</v>
      </c>
      <c r="J22" s="263">
        <v>72</v>
      </c>
      <c r="K22" s="264">
        <f t="shared" si="2"/>
        <v>143</v>
      </c>
      <c r="L22" s="263">
        <v>149</v>
      </c>
      <c r="M22" s="263">
        <v>3</v>
      </c>
      <c r="N22" s="264">
        <f t="shared" si="3"/>
        <v>152</v>
      </c>
      <c r="O22" s="265">
        <f t="shared" si="4"/>
        <v>6763</v>
      </c>
    </row>
    <row r="23" spans="1:15" s="249" customFormat="1" ht="12.9" customHeight="1">
      <c r="A23" s="262" t="s">
        <v>574</v>
      </c>
      <c r="B23" s="30" t="s">
        <v>111</v>
      </c>
      <c r="C23" s="263">
        <v>9205</v>
      </c>
      <c r="D23" s="263">
        <v>2442</v>
      </c>
      <c r="E23" s="264">
        <f t="shared" si="0"/>
        <v>11647</v>
      </c>
      <c r="F23" s="263">
        <v>5482</v>
      </c>
      <c r="G23" s="263">
        <v>1410</v>
      </c>
      <c r="H23" s="264">
        <f t="shared" si="1"/>
        <v>6892</v>
      </c>
      <c r="I23" s="263">
        <v>185</v>
      </c>
      <c r="J23" s="263">
        <v>446</v>
      </c>
      <c r="K23" s="264">
        <f t="shared" si="2"/>
        <v>631</v>
      </c>
      <c r="L23" s="263">
        <v>422</v>
      </c>
      <c r="M23" s="263">
        <v>5</v>
      </c>
      <c r="N23" s="264">
        <f t="shared" si="3"/>
        <v>427</v>
      </c>
      <c r="O23" s="265">
        <f t="shared" si="4"/>
        <v>19597</v>
      </c>
    </row>
    <row r="24" spans="1:15" s="249" customFormat="1" ht="12.9" customHeight="1">
      <c r="A24" s="262" t="s">
        <v>575</v>
      </c>
      <c r="B24" s="30" t="s">
        <v>112</v>
      </c>
      <c r="C24" s="263">
        <v>26389</v>
      </c>
      <c r="D24" s="263">
        <v>8714</v>
      </c>
      <c r="E24" s="264">
        <f t="shared" si="0"/>
        <v>35103</v>
      </c>
      <c r="F24" s="263">
        <v>11184</v>
      </c>
      <c r="G24" s="263">
        <v>4599</v>
      </c>
      <c r="H24" s="264">
        <f t="shared" si="1"/>
        <v>15783</v>
      </c>
      <c r="I24" s="263">
        <v>504</v>
      </c>
      <c r="J24" s="263">
        <v>1344</v>
      </c>
      <c r="K24" s="264">
        <f t="shared" si="2"/>
        <v>1848</v>
      </c>
      <c r="L24" s="263">
        <v>298</v>
      </c>
      <c r="M24" s="263">
        <v>8</v>
      </c>
      <c r="N24" s="264">
        <f t="shared" si="3"/>
        <v>306</v>
      </c>
      <c r="O24" s="265">
        <f t="shared" si="4"/>
        <v>53040</v>
      </c>
    </row>
    <row r="25" spans="1:15" s="249" customFormat="1" ht="12.9" customHeight="1">
      <c r="A25" s="262" t="s">
        <v>576</v>
      </c>
      <c r="B25" s="30" t="s">
        <v>113</v>
      </c>
      <c r="C25" s="263">
        <v>17570</v>
      </c>
      <c r="D25" s="263">
        <v>2563</v>
      </c>
      <c r="E25" s="264">
        <f t="shared" si="0"/>
        <v>20133</v>
      </c>
      <c r="F25" s="263">
        <v>6223</v>
      </c>
      <c r="G25" s="263">
        <v>383</v>
      </c>
      <c r="H25" s="264">
        <f t="shared" si="1"/>
        <v>6606</v>
      </c>
      <c r="I25" s="263">
        <v>413</v>
      </c>
      <c r="J25" s="263">
        <v>167</v>
      </c>
      <c r="K25" s="264">
        <f t="shared" si="2"/>
        <v>580</v>
      </c>
      <c r="L25" s="263">
        <v>651</v>
      </c>
      <c r="M25" s="263">
        <v>1</v>
      </c>
      <c r="N25" s="264">
        <f t="shared" si="3"/>
        <v>652</v>
      </c>
      <c r="O25" s="265">
        <f t="shared" si="4"/>
        <v>27971</v>
      </c>
    </row>
    <row r="26" spans="1:15" s="249" customFormat="1" ht="12.9" customHeight="1">
      <c r="A26" s="262" t="s">
        <v>577</v>
      </c>
      <c r="B26" s="30" t="s">
        <v>114</v>
      </c>
      <c r="C26" s="263">
        <v>8675</v>
      </c>
      <c r="D26" s="263">
        <v>2637</v>
      </c>
      <c r="E26" s="264">
        <f t="shared" si="0"/>
        <v>11312</v>
      </c>
      <c r="F26" s="263">
        <v>7178</v>
      </c>
      <c r="G26" s="263">
        <v>1517</v>
      </c>
      <c r="H26" s="264">
        <f t="shared" si="1"/>
        <v>8695</v>
      </c>
      <c r="I26" s="263">
        <v>241</v>
      </c>
      <c r="J26" s="263">
        <v>406</v>
      </c>
      <c r="K26" s="264">
        <f t="shared" si="2"/>
        <v>647</v>
      </c>
      <c r="L26" s="263">
        <v>138</v>
      </c>
      <c r="M26" s="263">
        <v>3</v>
      </c>
      <c r="N26" s="264">
        <f t="shared" si="3"/>
        <v>141</v>
      </c>
      <c r="O26" s="265">
        <f t="shared" si="4"/>
        <v>20795</v>
      </c>
    </row>
    <row r="27" spans="1:15" s="249" customFormat="1" ht="12.9" customHeight="1">
      <c r="A27" s="262" t="s">
        <v>578</v>
      </c>
      <c r="B27" s="30" t="s">
        <v>115</v>
      </c>
      <c r="C27" s="263">
        <v>8496</v>
      </c>
      <c r="D27" s="263">
        <v>1677</v>
      </c>
      <c r="E27" s="264">
        <f t="shared" si="0"/>
        <v>10173</v>
      </c>
      <c r="F27" s="263">
        <v>4644</v>
      </c>
      <c r="G27" s="263">
        <v>677</v>
      </c>
      <c r="H27" s="264">
        <f t="shared" si="1"/>
        <v>5321</v>
      </c>
      <c r="I27" s="263">
        <v>221</v>
      </c>
      <c r="J27" s="263">
        <v>88</v>
      </c>
      <c r="K27" s="264">
        <f t="shared" si="2"/>
        <v>309</v>
      </c>
      <c r="L27" s="263">
        <v>377</v>
      </c>
      <c r="M27" s="263">
        <v>4</v>
      </c>
      <c r="N27" s="264">
        <f t="shared" si="3"/>
        <v>381</v>
      </c>
      <c r="O27" s="265">
        <f t="shared" si="4"/>
        <v>16184</v>
      </c>
    </row>
    <row r="28" spans="1:15" s="249" customFormat="1" ht="12.9" customHeight="1">
      <c r="A28" s="262" t="s">
        <v>579</v>
      </c>
      <c r="B28" s="30" t="s">
        <v>116</v>
      </c>
      <c r="C28" s="263">
        <v>3634</v>
      </c>
      <c r="D28" s="263">
        <v>779</v>
      </c>
      <c r="E28" s="264">
        <f t="shared" si="0"/>
        <v>4413</v>
      </c>
      <c r="F28" s="263">
        <v>3289</v>
      </c>
      <c r="G28" s="263">
        <v>598</v>
      </c>
      <c r="H28" s="264">
        <f t="shared" si="1"/>
        <v>3887</v>
      </c>
      <c r="I28" s="263">
        <v>167</v>
      </c>
      <c r="J28" s="263">
        <v>138</v>
      </c>
      <c r="K28" s="264">
        <f t="shared" si="2"/>
        <v>305</v>
      </c>
      <c r="L28" s="263">
        <v>340</v>
      </c>
      <c r="M28" s="263">
        <v>1</v>
      </c>
      <c r="N28" s="264">
        <f t="shared" si="3"/>
        <v>341</v>
      </c>
      <c r="O28" s="265">
        <f t="shared" si="4"/>
        <v>8946</v>
      </c>
    </row>
    <row r="29" spans="1:15" s="249" customFormat="1" ht="12.9" customHeight="1">
      <c r="A29" s="262" t="s">
        <v>580</v>
      </c>
      <c r="B29" s="30" t="s">
        <v>117</v>
      </c>
      <c r="C29" s="263">
        <v>10454</v>
      </c>
      <c r="D29" s="263">
        <v>1630</v>
      </c>
      <c r="E29" s="264">
        <f t="shared" si="0"/>
        <v>12084</v>
      </c>
      <c r="F29" s="263">
        <v>6703</v>
      </c>
      <c r="G29" s="263">
        <v>380</v>
      </c>
      <c r="H29" s="264">
        <f t="shared" si="1"/>
        <v>7083</v>
      </c>
      <c r="I29" s="263">
        <v>294</v>
      </c>
      <c r="J29" s="263">
        <v>140</v>
      </c>
      <c r="K29" s="264">
        <f t="shared" si="2"/>
        <v>434</v>
      </c>
      <c r="L29" s="263">
        <v>777</v>
      </c>
      <c r="M29" s="263">
        <v>6</v>
      </c>
      <c r="N29" s="264">
        <f t="shared" si="3"/>
        <v>783</v>
      </c>
      <c r="O29" s="265">
        <f t="shared" si="4"/>
        <v>20384</v>
      </c>
    </row>
    <row r="30" spans="1:15" s="249" customFormat="1" ht="12.9" customHeight="1">
      <c r="A30" s="262" t="s">
        <v>581</v>
      </c>
      <c r="B30" s="30" t="s">
        <v>118</v>
      </c>
      <c r="C30" s="263">
        <v>12716</v>
      </c>
      <c r="D30" s="263">
        <v>4830</v>
      </c>
      <c r="E30" s="264">
        <f t="shared" si="0"/>
        <v>17546</v>
      </c>
      <c r="F30" s="263">
        <v>5775</v>
      </c>
      <c r="G30" s="263">
        <v>1116</v>
      </c>
      <c r="H30" s="264">
        <f t="shared" si="1"/>
        <v>6891</v>
      </c>
      <c r="I30" s="263">
        <v>537</v>
      </c>
      <c r="J30" s="263">
        <v>964</v>
      </c>
      <c r="K30" s="264">
        <f t="shared" si="2"/>
        <v>1501</v>
      </c>
      <c r="L30" s="263">
        <v>198</v>
      </c>
      <c r="M30" s="263">
        <v>12</v>
      </c>
      <c r="N30" s="264">
        <f t="shared" si="3"/>
        <v>210</v>
      </c>
      <c r="O30" s="265">
        <f t="shared" si="4"/>
        <v>26148</v>
      </c>
    </row>
    <row r="31" spans="1:15" s="249" customFormat="1" ht="12.9" customHeight="1">
      <c r="A31" s="262" t="s">
        <v>582</v>
      </c>
      <c r="B31" s="30" t="s">
        <v>119</v>
      </c>
      <c r="C31" s="263">
        <v>38499</v>
      </c>
      <c r="D31" s="263">
        <v>6653</v>
      </c>
      <c r="E31" s="264">
        <f t="shared" si="0"/>
        <v>45152</v>
      </c>
      <c r="F31" s="263">
        <v>13920</v>
      </c>
      <c r="G31" s="263">
        <v>1733</v>
      </c>
      <c r="H31" s="264">
        <f t="shared" si="1"/>
        <v>15653</v>
      </c>
      <c r="I31" s="263">
        <v>1491</v>
      </c>
      <c r="J31" s="263">
        <v>670</v>
      </c>
      <c r="K31" s="264">
        <f t="shared" si="2"/>
        <v>2161</v>
      </c>
      <c r="L31" s="263">
        <v>397</v>
      </c>
      <c r="M31" s="263">
        <v>4</v>
      </c>
      <c r="N31" s="264">
        <f t="shared" si="3"/>
        <v>401</v>
      </c>
      <c r="O31" s="265">
        <f t="shared" si="4"/>
        <v>63367</v>
      </c>
    </row>
    <row r="32" spans="1:15" s="249" customFormat="1" ht="12.9" customHeight="1">
      <c r="A32" s="262" t="s">
        <v>583</v>
      </c>
      <c r="B32" s="30" t="s">
        <v>169</v>
      </c>
      <c r="C32" s="263">
        <v>7905</v>
      </c>
      <c r="D32" s="263">
        <v>2056</v>
      </c>
      <c r="E32" s="264">
        <f t="shared" si="0"/>
        <v>9961</v>
      </c>
      <c r="F32" s="263">
        <v>4722</v>
      </c>
      <c r="G32" s="263">
        <v>1903</v>
      </c>
      <c r="H32" s="264">
        <f t="shared" si="1"/>
        <v>6625</v>
      </c>
      <c r="I32" s="263">
        <v>151</v>
      </c>
      <c r="J32" s="263">
        <v>195</v>
      </c>
      <c r="K32" s="264">
        <f t="shared" si="2"/>
        <v>346</v>
      </c>
      <c r="L32" s="263">
        <v>303</v>
      </c>
      <c r="M32" s="263">
        <v>0</v>
      </c>
      <c r="N32" s="264">
        <f t="shared" si="3"/>
        <v>303</v>
      </c>
      <c r="O32" s="265">
        <f t="shared" si="4"/>
        <v>17235</v>
      </c>
    </row>
    <row r="33" spans="1:15" s="249" customFormat="1" ht="12.9" customHeight="1">
      <c r="A33" s="262" t="s">
        <v>584</v>
      </c>
      <c r="B33" s="30" t="s">
        <v>120</v>
      </c>
      <c r="C33" s="263">
        <v>1927</v>
      </c>
      <c r="D33" s="263">
        <v>448</v>
      </c>
      <c r="E33" s="264">
        <f t="shared" si="0"/>
        <v>2375</v>
      </c>
      <c r="F33" s="263">
        <v>1775</v>
      </c>
      <c r="G33" s="263">
        <v>523</v>
      </c>
      <c r="H33" s="264">
        <f t="shared" si="1"/>
        <v>2298</v>
      </c>
      <c r="I33" s="263">
        <v>26</v>
      </c>
      <c r="J33" s="263">
        <v>29</v>
      </c>
      <c r="K33" s="264">
        <f t="shared" si="2"/>
        <v>55</v>
      </c>
      <c r="L33" s="263">
        <v>145</v>
      </c>
      <c r="M33" s="263">
        <v>5</v>
      </c>
      <c r="N33" s="264">
        <f t="shared" si="3"/>
        <v>150</v>
      </c>
      <c r="O33" s="265">
        <f t="shared" si="4"/>
        <v>4878</v>
      </c>
    </row>
    <row r="34" spans="1:15" s="249" customFormat="1" ht="12.9" customHeight="1">
      <c r="A34" s="262" t="s">
        <v>585</v>
      </c>
      <c r="B34" s="30" t="s">
        <v>121</v>
      </c>
      <c r="C34" s="263">
        <v>3112</v>
      </c>
      <c r="D34" s="263">
        <v>363</v>
      </c>
      <c r="E34" s="264">
        <f t="shared" si="0"/>
        <v>3475</v>
      </c>
      <c r="F34" s="263">
        <v>941</v>
      </c>
      <c r="G34" s="263">
        <v>136</v>
      </c>
      <c r="H34" s="264">
        <f t="shared" si="1"/>
        <v>1077</v>
      </c>
      <c r="I34" s="263">
        <v>28</v>
      </c>
      <c r="J34" s="263">
        <v>6</v>
      </c>
      <c r="K34" s="264">
        <f t="shared" si="2"/>
        <v>34</v>
      </c>
      <c r="L34" s="263">
        <v>136</v>
      </c>
      <c r="M34" s="263">
        <v>0</v>
      </c>
      <c r="N34" s="264">
        <f t="shared" si="3"/>
        <v>136</v>
      </c>
      <c r="O34" s="265">
        <f t="shared" si="4"/>
        <v>4722</v>
      </c>
    </row>
    <row r="35" spans="1:15" s="249" customFormat="1" ht="12.9" customHeight="1">
      <c r="A35" s="262" t="s">
        <v>586</v>
      </c>
      <c r="B35" s="30" t="s">
        <v>122</v>
      </c>
      <c r="C35" s="263">
        <v>31059</v>
      </c>
      <c r="D35" s="263">
        <v>7500</v>
      </c>
      <c r="E35" s="264">
        <f t="shared" si="0"/>
        <v>38559</v>
      </c>
      <c r="F35" s="263">
        <v>13875</v>
      </c>
      <c r="G35" s="263">
        <v>2999</v>
      </c>
      <c r="H35" s="264">
        <f t="shared" si="1"/>
        <v>16874</v>
      </c>
      <c r="I35" s="263">
        <v>1294</v>
      </c>
      <c r="J35" s="263">
        <v>783</v>
      </c>
      <c r="K35" s="264">
        <f t="shared" si="2"/>
        <v>2077</v>
      </c>
      <c r="L35" s="263">
        <v>301</v>
      </c>
      <c r="M35" s="263">
        <v>4</v>
      </c>
      <c r="N35" s="264">
        <f t="shared" si="3"/>
        <v>305</v>
      </c>
      <c r="O35" s="265">
        <f t="shared" si="4"/>
        <v>57815</v>
      </c>
    </row>
    <row r="36" spans="1:15" s="249" customFormat="1" ht="12.9" customHeight="1">
      <c r="A36" s="262" t="s">
        <v>587</v>
      </c>
      <c r="B36" s="30" t="s">
        <v>123</v>
      </c>
      <c r="C36" s="263">
        <v>8347</v>
      </c>
      <c r="D36" s="263">
        <v>2526</v>
      </c>
      <c r="E36" s="264">
        <f t="shared" si="0"/>
        <v>10873</v>
      </c>
      <c r="F36" s="263">
        <v>4290</v>
      </c>
      <c r="G36" s="263">
        <v>1458</v>
      </c>
      <c r="H36" s="264">
        <f t="shared" si="1"/>
        <v>5748</v>
      </c>
      <c r="I36" s="263">
        <v>177</v>
      </c>
      <c r="J36" s="263">
        <v>365</v>
      </c>
      <c r="K36" s="264">
        <f t="shared" si="2"/>
        <v>542</v>
      </c>
      <c r="L36" s="263">
        <v>180</v>
      </c>
      <c r="M36" s="263">
        <v>10</v>
      </c>
      <c r="N36" s="264">
        <f t="shared" si="3"/>
        <v>190</v>
      </c>
      <c r="O36" s="265">
        <f t="shared" si="4"/>
        <v>17353</v>
      </c>
    </row>
    <row r="37" spans="1:15" s="249" customFormat="1" ht="12.9" customHeight="1">
      <c r="A37" s="262" t="s">
        <v>588</v>
      </c>
      <c r="B37" s="28" t="s">
        <v>279</v>
      </c>
      <c r="C37" s="263">
        <v>39180</v>
      </c>
      <c r="D37" s="263">
        <v>10193</v>
      </c>
      <c r="E37" s="264">
        <f t="shared" si="0"/>
        <v>49373</v>
      </c>
      <c r="F37" s="263">
        <v>24089</v>
      </c>
      <c r="G37" s="263">
        <v>3810</v>
      </c>
      <c r="H37" s="264">
        <f t="shared" si="1"/>
        <v>27899</v>
      </c>
      <c r="I37" s="263">
        <v>1072</v>
      </c>
      <c r="J37" s="263">
        <v>860</v>
      </c>
      <c r="K37" s="264">
        <f t="shared" si="2"/>
        <v>1932</v>
      </c>
      <c r="L37" s="263">
        <v>454</v>
      </c>
      <c r="M37" s="263">
        <v>4</v>
      </c>
      <c r="N37" s="264">
        <f t="shared" si="3"/>
        <v>458</v>
      </c>
      <c r="O37" s="265">
        <f t="shared" si="4"/>
        <v>79662</v>
      </c>
    </row>
    <row r="38" spans="1:15" s="249" customFormat="1" ht="12.9" customHeight="1">
      <c r="A38" s="262" t="s">
        <v>589</v>
      </c>
      <c r="B38" s="30" t="s">
        <v>124</v>
      </c>
      <c r="C38" s="263">
        <v>380504</v>
      </c>
      <c r="D38" s="263">
        <v>107228</v>
      </c>
      <c r="E38" s="264">
        <f t="shared" si="0"/>
        <v>487732</v>
      </c>
      <c r="F38" s="263">
        <v>3826</v>
      </c>
      <c r="G38" s="263">
        <v>1190</v>
      </c>
      <c r="H38" s="264">
        <f t="shared" si="1"/>
        <v>5016</v>
      </c>
      <c r="I38" s="263">
        <v>22842</v>
      </c>
      <c r="J38" s="263">
        <v>31239</v>
      </c>
      <c r="K38" s="264">
        <f t="shared" si="2"/>
        <v>54081</v>
      </c>
      <c r="L38" s="263">
        <v>332</v>
      </c>
      <c r="M38" s="263">
        <v>51</v>
      </c>
      <c r="N38" s="264">
        <f t="shared" si="3"/>
        <v>383</v>
      </c>
      <c r="O38" s="265">
        <f t="shared" si="4"/>
        <v>547212</v>
      </c>
    </row>
    <row r="39" spans="1:15" s="249" customFormat="1" ht="12.9" customHeight="1">
      <c r="A39" s="262" t="s">
        <v>590</v>
      </c>
      <c r="B39" s="30" t="s">
        <v>125</v>
      </c>
      <c r="C39" s="263">
        <v>93416</v>
      </c>
      <c r="D39" s="263">
        <v>31926</v>
      </c>
      <c r="E39" s="264">
        <f t="shared" si="0"/>
        <v>125342</v>
      </c>
      <c r="F39" s="263">
        <v>23047</v>
      </c>
      <c r="G39" s="263">
        <v>3725</v>
      </c>
      <c r="H39" s="264">
        <f t="shared" si="1"/>
        <v>26772</v>
      </c>
      <c r="I39" s="263">
        <v>4851</v>
      </c>
      <c r="J39" s="263">
        <v>7251</v>
      </c>
      <c r="K39" s="264">
        <f t="shared" si="2"/>
        <v>12102</v>
      </c>
      <c r="L39" s="263">
        <v>498</v>
      </c>
      <c r="M39" s="263">
        <v>47</v>
      </c>
      <c r="N39" s="264">
        <f t="shared" si="3"/>
        <v>545</v>
      </c>
      <c r="O39" s="265">
        <f t="shared" si="4"/>
        <v>164761</v>
      </c>
    </row>
    <row r="40" spans="1:15" s="249" customFormat="1" ht="12.9" customHeight="1">
      <c r="A40" s="262" t="s">
        <v>591</v>
      </c>
      <c r="B40" s="30" t="s">
        <v>126</v>
      </c>
      <c r="C40" s="263">
        <v>3710</v>
      </c>
      <c r="D40" s="263">
        <v>643</v>
      </c>
      <c r="E40" s="264">
        <f t="shared" si="0"/>
        <v>4353</v>
      </c>
      <c r="F40" s="263">
        <v>4164</v>
      </c>
      <c r="G40" s="263">
        <v>214</v>
      </c>
      <c r="H40" s="264">
        <f t="shared" si="1"/>
        <v>4378</v>
      </c>
      <c r="I40" s="263">
        <v>121</v>
      </c>
      <c r="J40" s="263">
        <v>81</v>
      </c>
      <c r="K40" s="264">
        <f t="shared" si="2"/>
        <v>202</v>
      </c>
      <c r="L40" s="263">
        <v>282</v>
      </c>
      <c r="M40" s="263">
        <v>1</v>
      </c>
      <c r="N40" s="264">
        <f t="shared" si="3"/>
        <v>283</v>
      </c>
      <c r="O40" s="265">
        <f t="shared" si="4"/>
        <v>9216</v>
      </c>
    </row>
    <row r="41" spans="1:15" s="249" customFormat="1" ht="12.9" customHeight="1">
      <c r="A41" s="262" t="s">
        <v>592</v>
      </c>
      <c r="B41" s="30" t="s">
        <v>127</v>
      </c>
      <c r="C41" s="263">
        <v>7397</v>
      </c>
      <c r="D41" s="263">
        <v>1771</v>
      </c>
      <c r="E41" s="264">
        <f t="shared" si="0"/>
        <v>9168</v>
      </c>
      <c r="F41" s="263">
        <v>6748</v>
      </c>
      <c r="G41" s="263">
        <v>1665</v>
      </c>
      <c r="H41" s="264">
        <f t="shared" si="1"/>
        <v>8413</v>
      </c>
      <c r="I41" s="263">
        <v>202</v>
      </c>
      <c r="J41" s="263">
        <v>367</v>
      </c>
      <c r="K41" s="264">
        <f t="shared" si="2"/>
        <v>569</v>
      </c>
      <c r="L41" s="263">
        <v>432</v>
      </c>
      <c r="M41" s="263">
        <v>1</v>
      </c>
      <c r="N41" s="264">
        <f t="shared" si="3"/>
        <v>433</v>
      </c>
      <c r="O41" s="265">
        <f t="shared" si="4"/>
        <v>18583</v>
      </c>
    </row>
    <row r="42" spans="1:15" s="249" customFormat="1" ht="12.9" customHeight="1">
      <c r="A42" s="262" t="s">
        <v>593</v>
      </c>
      <c r="B42" s="30" t="s">
        <v>128</v>
      </c>
      <c r="C42" s="263">
        <v>25178</v>
      </c>
      <c r="D42" s="263">
        <v>6719</v>
      </c>
      <c r="E42" s="264">
        <f t="shared" si="0"/>
        <v>31897</v>
      </c>
      <c r="F42" s="263">
        <v>10581</v>
      </c>
      <c r="G42" s="263">
        <v>1514</v>
      </c>
      <c r="H42" s="264">
        <f t="shared" si="1"/>
        <v>12095</v>
      </c>
      <c r="I42" s="263">
        <v>1052</v>
      </c>
      <c r="J42" s="263">
        <v>1102</v>
      </c>
      <c r="K42" s="264">
        <f t="shared" si="2"/>
        <v>2154</v>
      </c>
      <c r="L42" s="263">
        <v>337</v>
      </c>
      <c r="M42" s="263">
        <v>10</v>
      </c>
      <c r="N42" s="264">
        <f t="shared" si="3"/>
        <v>347</v>
      </c>
      <c r="O42" s="265">
        <f t="shared" si="4"/>
        <v>46493</v>
      </c>
    </row>
    <row r="43" spans="1:15" s="249" customFormat="1" ht="12.9" customHeight="1">
      <c r="A43" s="262" t="s">
        <v>594</v>
      </c>
      <c r="B43" s="30" t="s">
        <v>129</v>
      </c>
      <c r="C43" s="263">
        <v>7217</v>
      </c>
      <c r="D43" s="263">
        <v>2383</v>
      </c>
      <c r="E43" s="264">
        <f t="shared" si="0"/>
        <v>9600</v>
      </c>
      <c r="F43" s="263">
        <v>3478</v>
      </c>
      <c r="G43" s="263">
        <v>1061</v>
      </c>
      <c r="H43" s="264">
        <f t="shared" si="1"/>
        <v>4539</v>
      </c>
      <c r="I43" s="263">
        <v>280</v>
      </c>
      <c r="J43" s="263">
        <v>451</v>
      </c>
      <c r="K43" s="264">
        <f t="shared" si="2"/>
        <v>731</v>
      </c>
      <c r="L43" s="263">
        <v>111</v>
      </c>
      <c r="M43" s="263">
        <v>5</v>
      </c>
      <c r="N43" s="264">
        <f t="shared" si="3"/>
        <v>116</v>
      </c>
      <c r="O43" s="265">
        <f t="shared" si="4"/>
        <v>14986</v>
      </c>
    </row>
    <row r="44" spans="1:15" s="249" customFormat="1" ht="12.9" customHeight="1">
      <c r="A44" s="262" t="s">
        <v>595</v>
      </c>
      <c r="B44" s="30" t="s">
        <v>170</v>
      </c>
      <c r="C44" s="263">
        <v>4016</v>
      </c>
      <c r="D44" s="263">
        <v>1105</v>
      </c>
      <c r="E44" s="264">
        <f t="shared" si="0"/>
        <v>5121</v>
      </c>
      <c r="F44" s="263">
        <v>2851</v>
      </c>
      <c r="G44" s="263">
        <v>737</v>
      </c>
      <c r="H44" s="264">
        <f t="shared" si="1"/>
        <v>3588</v>
      </c>
      <c r="I44" s="263">
        <v>156</v>
      </c>
      <c r="J44" s="263">
        <v>340</v>
      </c>
      <c r="K44" s="264">
        <f t="shared" si="2"/>
        <v>496</v>
      </c>
      <c r="L44" s="263">
        <v>166</v>
      </c>
      <c r="M44" s="263">
        <v>2</v>
      </c>
      <c r="N44" s="264">
        <f t="shared" si="3"/>
        <v>168</v>
      </c>
      <c r="O44" s="265">
        <f t="shared" si="4"/>
        <v>9373</v>
      </c>
    </row>
    <row r="45" spans="1:15" s="249" customFormat="1" ht="12.9" customHeight="1">
      <c r="A45" s="262" t="s">
        <v>596</v>
      </c>
      <c r="B45" s="30" t="s">
        <v>130</v>
      </c>
      <c r="C45" s="263">
        <v>28778</v>
      </c>
      <c r="D45" s="263">
        <v>9614</v>
      </c>
      <c r="E45" s="264">
        <f t="shared" si="0"/>
        <v>38392</v>
      </c>
      <c r="F45" s="263">
        <v>2084</v>
      </c>
      <c r="G45" s="263">
        <v>432</v>
      </c>
      <c r="H45" s="264">
        <f t="shared" si="1"/>
        <v>2516</v>
      </c>
      <c r="I45" s="263">
        <v>1046</v>
      </c>
      <c r="J45" s="263">
        <v>1175</v>
      </c>
      <c r="K45" s="264">
        <f t="shared" si="2"/>
        <v>2221</v>
      </c>
      <c r="L45" s="263">
        <v>125</v>
      </c>
      <c r="M45" s="263">
        <v>17</v>
      </c>
      <c r="N45" s="264">
        <f t="shared" si="3"/>
        <v>142</v>
      </c>
      <c r="O45" s="265">
        <f t="shared" si="4"/>
        <v>43271</v>
      </c>
    </row>
    <row r="46" spans="1:15" s="249" customFormat="1" ht="12.9" customHeight="1">
      <c r="A46" s="262" t="s">
        <v>597</v>
      </c>
      <c r="B46" s="30" t="s">
        <v>131</v>
      </c>
      <c r="C46" s="263">
        <v>52921</v>
      </c>
      <c r="D46" s="263">
        <v>9397</v>
      </c>
      <c r="E46" s="264">
        <f t="shared" si="0"/>
        <v>62318</v>
      </c>
      <c r="F46" s="263">
        <v>34778</v>
      </c>
      <c r="G46" s="263">
        <v>5970</v>
      </c>
      <c r="H46" s="264">
        <f t="shared" si="1"/>
        <v>40748</v>
      </c>
      <c r="I46" s="263">
        <v>919</v>
      </c>
      <c r="J46" s="263">
        <v>730</v>
      </c>
      <c r="K46" s="264">
        <f t="shared" si="2"/>
        <v>1649</v>
      </c>
      <c r="L46" s="263">
        <v>635</v>
      </c>
      <c r="M46" s="263">
        <v>6</v>
      </c>
      <c r="N46" s="264">
        <f t="shared" si="3"/>
        <v>641</v>
      </c>
      <c r="O46" s="265">
        <f t="shared" si="4"/>
        <v>105356</v>
      </c>
    </row>
    <row r="47" spans="1:15" s="249" customFormat="1" ht="12.9" customHeight="1">
      <c r="A47" s="262" t="s">
        <v>598</v>
      </c>
      <c r="B47" s="30" t="s">
        <v>132</v>
      </c>
      <c r="C47" s="263">
        <v>9195</v>
      </c>
      <c r="D47" s="263">
        <v>2948</v>
      </c>
      <c r="E47" s="264">
        <f t="shared" si="0"/>
        <v>12143</v>
      </c>
      <c r="F47" s="263">
        <v>5253</v>
      </c>
      <c r="G47" s="263">
        <v>1576</v>
      </c>
      <c r="H47" s="264">
        <f t="shared" si="1"/>
        <v>6829</v>
      </c>
      <c r="I47" s="263">
        <v>215</v>
      </c>
      <c r="J47" s="263">
        <v>297</v>
      </c>
      <c r="K47" s="264">
        <f t="shared" si="2"/>
        <v>512</v>
      </c>
      <c r="L47" s="263">
        <v>310</v>
      </c>
      <c r="M47" s="263">
        <v>4</v>
      </c>
      <c r="N47" s="264">
        <f t="shared" si="3"/>
        <v>314</v>
      </c>
      <c r="O47" s="265">
        <f t="shared" si="4"/>
        <v>19798</v>
      </c>
    </row>
    <row r="48" spans="1:15" s="249" customFormat="1" ht="12.9" customHeight="1">
      <c r="A48" s="262" t="s">
        <v>599</v>
      </c>
      <c r="B48" s="30" t="s">
        <v>133</v>
      </c>
      <c r="C48" s="263">
        <v>12577</v>
      </c>
      <c r="D48" s="263">
        <v>2717</v>
      </c>
      <c r="E48" s="264">
        <f t="shared" si="0"/>
        <v>15294</v>
      </c>
      <c r="F48" s="263">
        <v>10059</v>
      </c>
      <c r="G48" s="263">
        <v>1904</v>
      </c>
      <c r="H48" s="264">
        <f t="shared" si="1"/>
        <v>11963</v>
      </c>
      <c r="I48" s="263">
        <v>214</v>
      </c>
      <c r="J48" s="263">
        <v>180</v>
      </c>
      <c r="K48" s="264">
        <f t="shared" si="2"/>
        <v>394</v>
      </c>
      <c r="L48" s="263">
        <v>403</v>
      </c>
      <c r="M48" s="263">
        <v>3</v>
      </c>
      <c r="N48" s="264">
        <f t="shared" si="3"/>
        <v>406</v>
      </c>
      <c r="O48" s="265">
        <f t="shared" si="4"/>
        <v>28057</v>
      </c>
    </row>
    <row r="49" spans="1:15" s="249" customFormat="1" ht="12.9" customHeight="1">
      <c r="A49" s="262" t="s">
        <v>600</v>
      </c>
      <c r="B49" s="30" t="s">
        <v>134</v>
      </c>
      <c r="C49" s="263">
        <v>30742</v>
      </c>
      <c r="D49" s="263">
        <v>8072</v>
      </c>
      <c r="E49" s="264">
        <f t="shared" si="0"/>
        <v>38814</v>
      </c>
      <c r="F49" s="263">
        <v>26050</v>
      </c>
      <c r="G49" s="263">
        <v>5148</v>
      </c>
      <c r="H49" s="264">
        <f t="shared" si="1"/>
        <v>31198</v>
      </c>
      <c r="I49" s="263">
        <v>545</v>
      </c>
      <c r="J49" s="263">
        <v>773</v>
      </c>
      <c r="K49" s="264">
        <f t="shared" si="2"/>
        <v>1318</v>
      </c>
      <c r="L49" s="263">
        <v>615</v>
      </c>
      <c r="M49" s="263">
        <v>15</v>
      </c>
      <c r="N49" s="264">
        <f t="shared" si="3"/>
        <v>630</v>
      </c>
      <c r="O49" s="265">
        <f t="shared" si="4"/>
        <v>71960</v>
      </c>
    </row>
    <row r="50" spans="1:15" s="249" customFormat="1" ht="12.9" customHeight="1">
      <c r="A50" s="262" t="s">
        <v>601</v>
      </c>
      <c r="B50" s="30" t="s">
        <v>189</v>
      </c>
      <c r="C50" s="263">
        <v>19379</v>
      </c>
      <c r="D50" s="263">
        <v>3809</v>
      </c>
      <c r="E50" s="264">
        <f t="shared" si="0"/>
        <v>23188</v>
      </c>
      <c r="F50" s="263">
        <v>8555</v>
      </c>
      <c r="G50" s="263">
        <v>1323</v>
      </c>
      <c r="H50" s="264">
        <f t="shared" si="1"/>
        <v>9878</v>
      </c>
      <c r="I50" s="263">
        <v>438</v>
      </c>
      <c r="J50" s="263">
        <v>322</v>
      </c>
      <c r="K50" s="264">
        <f t="shared" si="2"/>
        <v>760</v>
      </c>
      <c r="L50" s="263">
        <v>413</v>
      </c>
      <c r="M50" s="263">
        <v>2</v>
      </c>
      <c r="N50" s="264">
        <f t="shared" si="3"/>
        <v>415</v>
      </c>
      <c r="O50" s="265">
        <f t="shared" si="4"/>
        <v>34241</v>
      </c>
    </row>
    <row r="51" spans="1:15" s="249" customFormat="1" ht="12.9" customHeight="1">
      <c r="A51" s="262" t="s">
        <v>602</v>
      </c>
      <c r="B51" s="30" t="s">
        <v>135</v>
      </c>
      <c r="C51" s="263">
        <v>9080</v>
      </c>
      <c r="D51" s="263">
        <v>1555</v>
      </c>
      <c r="E51" s="264">
        <f t="shared" si="0"/>
        <v>10635</v>
      </c>
      <c r="F51" s="263">
        <v>6672</v>
      </c>
      <c r="G51" s="263">
        <v>724</v>
      </c>
      <c r="H51" s="264">
        <f t="shared" si="1"/>
        <v>7396</v>
      </c>
      <c r="I51" s="263">
        <v>106</v>
      </c>
      <c r="J51" s="263">
        <v>43</v>
      </c>
      <c r="K51" s="264">
        <f t="shared" si="2"/>
        <v>149</v>
      </c>
      <c r="L51" s="263">
        <v>429</v>
      </c>
      <c r="M51" s="263">
        <v>4</v>
      </c>
      <c r="N51" s="264">
        <f t="shared" si="3"/>
        <v>433</v>
      </c>
      <c r="O51" s="265">
        <f t="shared" si="4"/>
        <v>18613</v>
      </c>
    </row>
    <row r="52" spans="1:15" s="249" customFormat="1" ht="12.9" customHeight="1">
      <c r="A52" s="262" t="s">
        <v>603</v>
      </c>
      <c r="B52" s="30" t="s">
        <v>136</v>
      </c>
      <c r="C52" s="263">
        <v>28315</v>
      </c>
      <c r="D52" s="263">
        <v>9148</v>
      </c>
      <c r="E52" s="264">
        <f t="shared" si="0"/>
        <v>37463</v>
      </c>
      <c r="F52" s="263">
        <v>9293</v>
      </c>
      <c r="G52" s="263">
        <v>2291</v>
      </c>
      <c r="H52" s="264">
        <f t="shared" si="1"/>
        <v>11584</v>
      </c>
      <c r="I52" s="263">
        <v>1027</v>
      </c>
      <c r="J52" s="263">
        <v>1078</v>
      </c>
      <c r="K52" s="264">
        <f t="shared" si="2"/>
        <v>2105</v>
      </c>
      <c r="L52" s="263">
        <v>202</v>
      </c>
      <c r="M52" s="263">
        <v>7</v>
      </c>
      <c r="N52" s="264">
        <f t="shared" si="3"/>
        <v>209</v>
      </c>
      <c r="O52" s="265">
        <f t="shared" si="4"/>
        <v>51361</v>
      </c>
    </row>
    <row r="53" spans="1:15" s="249" customFormat="1" ht="12.9" customHeight="1">
      <c r="A53" s="262" t="s">
        <v>604</v>
      </c>
      <c r="B53" s="30" t="s">
        <v>137</v>
      </c>
      <c r="C53" s="263">
        <v>3660</v>
      </c>
      <c r="D53" s="263">
        <v>491</v>
      </c>
      <c r="E53" s="264">
        <f t="shared" si="0"/>
        <v>4151</v>
      </c>
      <c r="F53" s="263">
        <v>2153</v>
      </c>
      <c r="G53" s="263">
        <v>146</v>
      </c>
      <c r="H53" s="264">
        <f t="shared" si="1"/>
        <v>2299</v>
      </c>
      <c r="I53" s="263">
        <v>39</v>
      </c>
      <c r="J53" s="263">
        <v>38</v>
      </c>
      <c r="K53" s="264">
        <f t="shared" si="2"/>
        <v>77</v>
      </c>
      <c r="L53" s="263">
        <v>386</v>
      </c>
      <c r="M53" s="263">
        <v>1</v>
      </c>
      <c r="N53" s="264">
        <f t="shared" si="3"/>
        <v>387</v>
      </c>
      <c r="O53" s="265">
        <f t="shared" si="4"/>
        <v>6914</v>
      </c>
    </row>
    <row r="54" spans="1:15" s="249" customFormat="1" ht="12.9" customHeight="1">
      <c r="A54" s="262" t="s">
        <v>605</v>
      </c>
      <c r="B54" s="30" t="s">
        <v>138</v>
      </c>
      <c r="C54" s="263">
        <v>7750</v>
      </c>
      <c r="D54" s="263">
        <v>1498</v>
      </c>
      <c r="E54" s="264">
        <f t="shared" si="0"/>
        <v>9248</v>
      </c>
      <c r="F54" s="263">
        <v>6394</v>
      </c>
      <c r="G54" s="263">
        <v>1193</v>
      </c>
      <c r="H54" s="264">
        <f t="shared" si="1"/>
        <v>7587</v>
      </c>
      <c r="I54" s="263">
        <v>97</v>
      </c>
      <c r="J54" s="263">
        <v>94</v>
      </c>
      <c r="K54" s="264">
        <f t="shared" si="2"/>
        <v>191</v>
      </c>
      <c r="L54" s="263">
        <v>123</v>
      </c>
      <c r="M54" s="263">
        <v>3</v>
      </c>
      <c r="N54" s="264">
        <f t="shared" si="3"/>
        <v>126</v>
      </c>
      <c r="O54" s="265">
        <f t="shared" si="4"/>
        <v>17152</v>
      </c>
    </row>
    <row r="55" spans="1:15" s="249" customFormat="1" ht="12.9" customHeight="1">
      <c r="A55" s="262" t="s">
        <v>606</v>
      </c>
      <c r="B55" s="30" t="s">
        <v>139</v>
      </c>
      <c r="C55" s="263">
        <v>7426</v>
      </c>
      <c r="D55" s="263">
        <v>1360</v>
      </c>
      <c r="E55" s="264">
        <f t="shared" si="0"/>
        <v>8786</v>
      </c>
      <c r="F55" s="263">
        <v>11541</v>
      </c>
      <c r="G55" s="263">
        <v>1296</v>
      </c>
      <c r="H55" s="264">
        <f t="shared" si="1"/>
        <v>12837</v>
      </c>
      <c r="I55" s="263">
        <v>152</v>
      </c>
      <c r="J55" s="263">
        <v>116</v>
      </c>
      <c r="K55" s="264">
        <f t="shared" si="2"/>
        <v>268</v>
      </c>
      <c r="L55" s="263">
        <v>144</v>
      </c>
      <c r="M55" s="263">
        <v>4</v>
      </c>
      <c r="N55" s="264">
        <f t="shared" si="3"/>
        <v>148</v>
      </c>
      <c r="O55" s="265">
        <f t="shared" si="4"/>
        <v>22039</v>
      </c>
    </row>
    <row r="56" spans="1:15" s="249" customFormat="1" ht="12.9" customHeight="1">
      <c r="A56" s="262" t="s">
        <v>607</v>
      </c>
      <c r="B56" s="30" t="s">
        <v>140</v>
      </c>
      <c r="C56" s="263">
        <v>13338</v>
      </c>
      <c r="D56" s="263">
        <v>3513</v>
      </c>
      <c r="E56" s="264">
        <f t="shared" si="0"/>
        <v>16851</v>
      </c>
      <c r="F56" s="263">
        <v>8023</v>
      </c>
      <c r="G56" s="263">
        <v>1915</v>
      </c>
      <c r="H56" s="264">
        <f t="shared" si="1"/>
        <v>9938</v>
      </c>
      <c r="I56" s="263">
        <v>259</v>
      </c>
      <c r="J56" s="263">
        <v>260</v>
      </c>
      <c r="K56" s="264">
        <f t="shared" si="2"/>
        <v>519</v>
      </c>
      <c r="L56" s="263">
        <v>310</v>
      </c>
      <c r="M56" s="263">
        <v>7</v>
      </c>
      <c r="N56" s="264">
        <f t="shared" si="3"/>
        <v>317</v>
      </c>
      <c r="O56" s="265">
        <f t="shared" si="4"/>
        <v>27625</v>
      </c>
    </row>
    <row r="57" spans="1:15" s="249" customFormat="1" ht="12.9" customHeight="1">
      <c r="A57" s="262" t="s">
        <v>608</v>
      </c>
      <c r="B57" s="30" t="s">
        <v>141</v>
      </c>
      <c r="C57" s="263">
        <v>6266</v>
      </c>
      <c r="D57" s="263">
        <v>1411</v>
      </c>
      <c r="E57" s="264">
        <f t="shared" si="0"/>
        <v>7677</v>
      </c>
      <c r="F57" s="263">
        <v>4291</v>
      </c>
      <c r="G57" s="263">
        <v>3533</v>
      </c>
      <c r="H57" s="264">
        <f t="shared" si="1"/>
        <v>7824</v>
      </c>
      <c r="I57" s="263">
        <v>89</v>
      </c>
      <c r="J57" s="263">
        <v>102</v>
      </c>
      <c r="K57" s="264">
        <f t="shared" si="2"/>
        <v>191</v>
      </c>
      <c r="L57" s="263">
        <v>152</v>
      </c>
      <c r="M57" s="263">
        <v>1</v>
      </c>
      <c r="N57" s="264">
        <f t="shared" si="3"/>
        <v>153</v>
      </c>
      <c r="O57" s="265">
        <f t="shared" si="4"/>
        <v>15845</v>
      </c>
    </row>
    <row r="58" spans="1:15" s="249" customFormat="1" ht="12.9" customHeight="1">
      <c r="A58" s="262" t="s">
        <v>609</v>
      </c>
      <c r="B58" s="30" t="s">
        <v>142</v>
      </c>
      <c r="C58" s="263">
        <v>20400</v>
      </c>
      <c r="D58" s="263">
        <v>5845</v>
      </c>
      <c r="E58" s="264">
        <f t="shared" si="0"/>
        <v>26245</v>
      </c>
      <c r="F58" s="263">
        <v>7198</v>
      </c>
      <c r="G58" s="263">
        <v>1459</v>
      </c>
      <c r="H58" s="264">
        <f t="shared" si="1"/>
        <v>8657</v>
      </c>
      <c r="I58" s="263">
        <v>517</v>
      </c>
      <c r="J58" s="263">
        <v>629</v>
      </c>
      <c r="K58" s="264">
        <f t="shared" si="2"/>
        <v>1146</v>
      </c>
      <c r="L58" s="263">
        <v>246</v>
      </c>
      <c r="M58" s="263">
        <v>1</v>
      </c>
      <c r="N58" s="264">
        <f t="shared" si="3"/>
        <v>247</v>
      </c>
      <c r="O58" s="265">
        <f t="shared" si="4"/>
        <v>36295</v>
      </c>
    </row>
    <row r="59" spans="1:15" s="267" customFormat="1" ht="12.9" customHeight="1">
      <c r="A59" s="262" t="s">
        <v>610</v>
      </c>
      <c r="B59" s="30" t="s">
        <v>143</v>
      </c>
      <c r="C59" s="266">
        <v>22878</v>
      </c>
      <c r="D59" s="266">
        <v>7297</v>
      </c>
      <c r="E59" s="264">
        <f t="shared" si="0"/>
        <v>30175</v>
      </c>
      <c r="F59" s="266">
        <v>15691</v>
      </c>
      <c r="G59" s="266">
        <v>4142</v>
      </c>
      <c r="H59" s="264">
        <f t="shared" si="1"/>
        <v>19833</v>
      </c>
      <c r="I59" s="266">
        <v>787</v>
      </c>
      <c r="J59" s="266">
        <v>1397</v>
      </c>
      <c r="K59" s="264">
        <f t="shared" si="2"/>
        <v>2184</v>
      </c>
      <c r="L59" s="266">
        <v>487</v>
      </c>
      <c r="M59" s="266">
        <v>10</v>
      </c>
      <c r="N59" s="264">
        <f t="shared" si="3"/>
        <v>497</v>
      </c>
      <c r="O59" s="265">
        <f t="shared" si="4"/>
        <v>52689</v>
      </c>
    </row>
    <row r="60" spans="1:15" s="249" customFormat="1" ht="12.9" customHeight="1">
      <c r="A60" s="262" t="s">
        <v>611</v>
      </c>
      <c r="B60" s="30" t="s">
        <v>144</v>
      </c>
      <c r="C60" s="263">
        <v>2940</v>
      </c>
      <c r="D60" s="263">
        <v>259</v>
      </c>
      <c r="E60" s="264">
        <f t="shared" si="0"/>
        <v>3199</v>
      </c>
      <c r="F60" s="263">
        <v>1624</v>
      </c>
      <c r="G60" s="263">
        <v>56</v>
      </c>
      <c r="H60" s="264">
        <f t="shared" si="1"/>
        <v>1680</v>
      </c>
      <c r="I60" s="263">
        <v>36</v>
      </c>
      <c r="J60" s="263">
        <v>10</v>
      </c>
      <c r="K60" s="264">
        <f t="shared" si="2"/>
        <v>46</v>
      </c>
      <c r="L60" s="263">
        <v>183</v>
      </c>
      <c r="M60" s="263">
        <v>1</v>
      </c>
      <c r="N60" s="264">
        <f t="shared" si="3"/>
        <v>184</v>
      </c>
      <c r="O60" s="265">
        <f t="shared" si="4"/>
        <v>5109</v>
      </c>
    </row>
    <row r="61" spans="1:15" s="249" customFormat="1" ht="12.9" customHeight="1">
      <c r="A61" s="262" t="s">
        <v>612</v>
      </c>
      <c r="B61" s="30" t="s">
        <v>145</v>
      </c>
      <c r="C61" s="263">
        <v>3302</v>
      </c>
      <c r="D61" s="263">
        <v>1148</v>
      </c>
      <c r="E61" s="264">
        <f t="shared" si="0"/>
        <v>4450</v>
      </c>
      <c r="F61" s="263">
        <v>2635</v>
      </c>
      <c r="G61" s="263">
        <v>604</v>
      </c>
      <c r="H61" s="264">
        <f t="shared" si="1"/>
        <v>3239</v>
      </c>
      <c r="I61" s="263">
        <v>108</v>
      </c>
      <c r="J61" s="263">
        <v>289</v>
      </c>
      <c r="K61" s="264">
        <f t="shared" si="2"/>
        <v>397</v>
      </c>
      <c r="L61" s="263">
        <v>185</v>
      </c>
      <c r="M61" s="263">
        <v>0</v>
      </c>
      <c r="N61" s="264">
        <f t="shared" si="3"/>
        <v>185</v>
      </c>
      <c r="O61" s="265">
        <f t="shared" si="4"/>
        <v>8271</v>
      </c>
    </row>
    <row r="62" spans="1:15" s="249" customFormat="1" ht="12.9" customHeight="1">
      <c r="A62" s="262" t="s">
        <v>613</v>
      </c>
      <c r="B62" s="30" t="s">
        <v>146</v>
      </c>
      <c r="C62" s="263">
        <v>9801</v>
      </c>
      <c r="D62" s="263">
        <v>2092</v>
      </c>
      <c r="E62" s="264">
        <f t="shared" si="0"/>
        <v>11893</v>
      </c>
      <c r="F62" s="263">
        <v>11468</v>
      </c>
      <c r="G62" s="263">
        <v>1741</v>
      </c>
      <c r="H62" s="264">
        <f t="shared" si="1"/>
        <v>13209</v>
      </c>
      <c r="I62" s="263">
        <v>390</v>
      </c>
      <c r="J62" s="263">
        <v>284</v>
      </c>
      <c r="K62" s="264">
        <f t="shared" si="2"/>
        <v>674</v>
      </c>
      <c r="L62" s="263">
        <v>729</v>
      </c>
      <c r="M62" s="263">
        <v>6</v>
      </c>
      <c r="N62" s="264">
        <f t="shared" si="3"/>
        <v>735</v>
      </c>
      <c r="O62" s="265">
        <f t="shared" si="4"/>
        <v>26511</v>
      </c>
    </row>
    <row r="63" spans="1:15" s="249" customFormat="1" ht="12.9" customHeight="1">
      <c r="A63" s="262" t="s">
        <v>614</v>
      </c>
      <c r="B63" s="30" t="s">
        <v>147</v>
      </c>
      <c r="C63" s="263">
        <v>19158</v>
      </c>
      <c r="D63" s="263">
        <v>5812</v>
      </c>
      <c r="E63" s="264">
        <f t="shared" si="0"/>
        <v>24970</v>
      </c>
      <c r="F63" s="263">
        <v>5285</v>
      </c>
      <c r="G63" s="263">
        <v>1581</v>
      </c>
      <c r="H63" s="264">
        <f t="shared" si="1"/>
        <v>6866</v>
      </c>
      <c r="I63" s="263">
        <v>581</v>
      </c>
      <c r="J63" s="263">
        <v>1178</v>
      </c>
      <c r="K63" s="264">
        <f t="shared" si="2"/>
        <v>1759</v>
      </c>
      <c r="L63" s="263">
        <v>138</v>
      </c>
      <c r="M63" s="263">
        <v>5</v>
      </c>
      <c r="N63" s="264">
        <f t="shared" si="3"/>
        <v>143</v>
      </c>
      <c r="O63" s="265">
        <f t="shared" si="4"/>
        <v>33738</v>
      </c>
    </row>
    <row r="64" spans="1:15" s="249" customFormat="1" ht="12.9" customHeight="1">
      <c r="A64" s="262" t="s">
        <v>615</v>
      </c>
      <c r="B64" s="30" t="s">
        <v>148</v>
      </c>
      <c r="C64" s="263">
        <v>10127</v>
      </c>
      <c r="D64" s="263">
        <v>2409</v>
      </c>
      <c r="E64" s="264">
        <f t="shared" si="0"/>
        <v>12536</v>
      </c>
      <c r="F64" s="263">
        <v>8021</v>
      </c>
      <c r="G64" s="263">
        <v>964</v>
      </c>
      <c r="H64" s="264">
        <f t="shared" si="1"/>
        <v>8985</v>
      </c>
      <c r="I64" s="263">
        <v>214</v>
      </c>
      <c r="J64" s="263">
        <v>220</v>
      </c>
      <c r="K64" s="264">
        <f t="shared" si="2"/>
        <v>434</v>
      </c>
      <c r="L64" s="263">
        <v>509</v>
      </c>
      <c r="M64" s="263">
        <v>7</v>
      </c>
      <c r="N64" s="264">
        <f t="shared" si="3"/>
        <v>516</v>
      </c>
      <c r="O64" s="265">
        <f t="shared" si="4"/>
        <v>22471</v>
      </c>
    </row>
    <row r="65" spans="1:15" s="249" customFormat="1" ht="12.9" customHeight="1">
      <c r="A65" s="262" t="s">
        <v>616</v>
      </c>
      <c r="B65" s="30" t="s">
        <v>149</v>
      </c>
      <c r="C65" s="263">
        <v>14779</v>
      </c>
      <c r="D65" s="263">
        <v>3855</v>
      </c>
      <c r="E65" s="264">
        <f t="shared" si="0"/>
        <v>18634</v>
      </c>
      <c r="F65" s="263">
        <v>3297</v>
      </c>
      <c r="G65" s="263">
        <v>1587</v>
      </c>
      <c r="H65" s="264">
        <f t="shared" si="1"/>
        <v>4884</v>
      </c>
      <c r="I65" s="263">
        <v>299</v>
      </c>
      <c r="J65" s="263">
        <v>441</v>
      </c>
      <c r="K65" s="264">
        <f t="shared" si="2"/>
        <v>740</v>
      </c>
      <c r="L65" s="263">
        <v>174</v>
      </c>
      <c r="M65" s="263">
        <v>6</v>
      </c>
      <c r="N65" s="264">
        <f t="shared" si="3"/>
        <v>180</v>
      </c>
      <c r="O65" s="265">
        <f t="shared" si="4"/>
        <v>24438</v>
      </c>
    </row>
    <row r="66" spans="1:15" s="249" customFormat="1" ht="12.9" customHeight="1">
      <c r="A66" s="262" t="s">
        <v>617</v>
      </c>
      <c r="B66" s="30" t="s">
        <v>150</v>
      </c>
      <c r="C66" s="263">
        <v>1413</v>
      </c>
      <c r="D66" s="263">
        <v>330</v>
      </c>
      <c r="E66" s="264">
        <f t="shared" si="0"/>
        <v>1743</v>
      </c>
      <c r="F66" s="263">
        <v>920</v>
      </c>
      <c r="G66" s="263">
        <v>80</v>
      </c>
      <c r="H66" s="264">
        <f t="shared" si="1"/>
        <v>1000</v>
      </c>
      <c r="I66" s="263">
        <v>30</v>
      </c>
      <c r="J66" s="263">
        <v>15</v>
      </c>
      <c r="K66" s="264">
        <f t="shared" si="2"/>
        <v>45</v>
      </c>
      <c r="L66" s="263">
        <v>247</v>
      </c>
      <c r="M66" s="263">
        <v>4</v>
      </c>
      <c r="N66" s="264">
        <f t="shared" si="3"/>
        <v>251</v>
      </c>
      <c r="O66" s="265">
        <f t="shared" si="4"/>
        <v>3039</v>
      </c>
    </row>
    <row r="67" spans="1:15" s="249" customFormat="1" ht="12.9" customHeight="1">
      <c r="A67" s="262" t="s">
        <v>618</v>
      </c>
      <c r="B67" s="30" t="s">
        <v>190</v>
      </c>
      <c r="C67" s="263">
        <v>28744</v>
      </c>
      <c r="D67" s="263">
        <v>3212</v>
      </c>
      <c r="E67" s="264">
        <f t="shared" si="0"/>
        <v>31956</v>
      </c>
      <c r="F67" s="263">
        <v>16431</v>
      </c>
      <c r="G67" s="263">
        <v>1908</v>
      </c>
      <c r="H67" s="264">
        <f t="shared" si="1"/>
        <v>18339</v>
      </c>
      <c r="I67" s="263">
        <v>377</v>
      </c>
      <c r="J67" s="263">
        <v>86</v>
      </c>
      <c r="K67" s="264">
        <f t="shared" si="2"/>
        <v>463</v>
      </c>
      <c r="L67" s="263">
        <v>940</v>
      </c>
      <c r="M67" s="263">
        <v>2</v>
      </c>
      <c r="N67" s="264">
        <f t="shared" si="3"/>
        <v>942</v>
      </c>
      <c r="O67" s="265">
        <f t="shared" si="4"/>
        <v>51700</v>
      </c>
    </row>
    <row r="68" spans="1:15" s="249" customFormat="1" ht="12.9" customHeight="1">
      <c r="A68" s="262" t="s">
        <v>619</v>
      </c>
      <c r="B68" s="30" t="s">
        <v>151</v>
      </c>
      <c r="C68" s="263">
        <v>8179</v>
      </c>
      <c r="D68" s="263">
        <v>3156</v>
      </c>
      <c r="E68" s="264">
        <f t="shared" si="0"/>
        <v>11335</v>
      </c>
      <c r="F68" s="263">
        <v>4966</v>
      </c>
      <c r="G68" s="263">
        <v>1960</v>
      </c>
      <c r="H68" s="264">
        <f t="shared" si="1"/>
        <v>6926</v>
      </c>
      <c r="I68" s="263">
        <v>180</v>
      </c>
      <c r="J68" s="263">
        <v>538</v>
      </c>
      <c r="K68" s="264">
        <f t="shared" si="2"/>
        <v>718</v>
      </c>
      <c r="L68" s="263">
        <v>165</v>
      </c>
      <c r="M68" s="263">
        <v>2</v>
      </c>
      <c r="N68" s="264">
        <f t="shared" si="3"/>
        <v>167</v>
      </c>
      <c r="O68" s="265">
        <f t="shared" si="4"/>
        <v>19146</v>
      </c>
    </row>
    <row r="69" spans="1:15" s="249" customFormat="1" ht="12.9" customHeight="1">
      <c r="A69" s="262" t="s">
        <v>620</v>
      </c>
      <c r="B69" s="30" t="s">
        <v>152</v>
      </c>
      <c r="C69" s="263">
        <v>12579</v>
      </c>
      <c r="D69" s="263">
        <v>1282</v>
      </c>
      <c r="E69" s="264">
        <f t="shared" si="0"/>
        <v>13861</v>
      </c>
      <c r="F69" s="263">
        <v>2483</v>
      </c>
      <c r="G69" s="263">
        <v>118</v>
      </c>
      <c r="H69" s="264">
        <f t="shared" si="1"/>
        <v>2601</v>
      </c>
      <c r="I69" s="263">
        <v>168</v>
      </c>
      <c r="J69" s="263">
        <v>46</v>
      </c>
      <c r="K69" s="264">
        <f t="shared" si="2"/>
        <v>214</v>
      </c>
      <c r="L69" s="263">
        <v>472</v>
      </c>
      <c r="M69" s="263">
        <v>1</v>
      </c>
      <c r="N69" s="264">
        <f t="shared" si="3"/>
        <v>473</v>
      </c>
      <c r="O69" s="265">
        <f t="shared" si="4"/>
        <v>17149</v>
      </c>
    </row>
    <row r="70" spans="1:15" s="249" customFormat="1" ht="12.9" customHeight="1">
      <c r="A70" s="262" t="s">
        <v>621</v>
      </c>
      <c r="B70" s="30" t="s">
        <v>153</v>
      </c>
      <c r="C70" s="260">
        <v>8263</v>
      </c>
      <c r="D70" s="260">
        <v>1631</v>
      </c>
      <c r="E70" s="264">
        <f t="shared" ref="E70:E85" si="5">C70+D70</f>
        <v>9894</v>
      </c>
      <c r="F70" s="260">
        <v>10010</v>
      </c>
      <c r="G70" s="260">
        <v>1817</v>
      </c>
      <c r="H70" s="264">
        <f t="shared" ref="H70:H85" si="6">SUM(F70:G70)</f>
        <v>11827</v>
      </c>
      <c r="I70" s="260">
        <v>134</v>
      </c>
      <c r="J70" s="260">
        <v>106</v>
      </c>
      <c r="K70" s="264">
        <f t="shared" ref="K70:K85" si="7">SUM(I70:J70)</f>
        <v>240</v>
      </c>
      <c r="L70" s="260">
        <v>481</v>
      </c>
      <c r="M70" s="260">
        <v>5</v>
      </c>
      <c r="N70" s="264">
        <f t="shared" ref="N70:N85" si="8">SUM(L70:M70)</f>
        <v>486</v>
      </c>
      <c r="O70" s="265">
        <f t="shared" ref="O70:O85" si="9">SUM(E70,H70,K70,N70)</f>
        <v>22447</v>
      </c>
    </row>
    <row r="71" spans="1:15" ht="12.9" customHeight="1">
      <c r="A71" s="262" t="s">
        <v>622</v>
      </c>
      <c r="B71" s="30" t="s">
        <v>154</v>
      </c>
      <c r="C71" s="260">
        <v>7883</v>
      </c>
      <c r="D71" s="260">
        <v>2568</v>
      </c>
      <c r="E71" s="264">
        <f t="shared" si="5"/>
        <v>10451</v>
      </c>
      <c r="F71" s="260">
        <v>986</v>
      </c>
      <c r="G71" s="260">
        <v>449</v>
      </c>
      <c r="H71" s="264">
        <f t="shared" si="6"/>
        <v>1435</v>
      </c>
      <c r="I71" s="260">
        <v>425</v>
      </c>
      <c r="J71" s="260">
        <v>358</v>
      </c>
      <c r="K71" s="264">
        <f t="shared" si="7"/>
        <v>783</v>
      </c>
      <c r="L71" s="260">
        <v>109</v>
      </c>
      <c r="M71" s="260">
        <v>3</v>
      </c>
      <c r="N71" s="264">
        <f t="shared" si="8"/>
        <v>112</v>
      </c>
      <c r="O71" s="265">
        <f t="shared" si="9"/>
        <v>12781</v>
      </c>
    </row>
    <row r="72" spans="1:15" ht="12.9" customHeight="1">
      <c r="A72" s="262" t="s">
        <v>623</v>
      </c>
      <c r="B72" s="30" t="s">
        <v>155</v>
      </c>
      <c r="C72" s="260">
        <v>8934</v>
      </c>
      <c r="D72" s="260">
        <v>1864</v>
      </c>
      <c r="E72" s="264">
        <f t="shared" si="5"/>
        <v>10798</v>
      </c>
      <c r="F72" s="260">
        <v>8163</v>
      </c>
      <c r="G72" s="260">
        <v>1369</v>
      </c>
      <c r="H72" s="264">
        <f t="shared" si="6"/>
        <v>9532</v>
      </c>
      <c r="I72" s="260">
        <v>210</v>
      </c>
      <c r="J72" s="260">
        <v>190</v>
      </c>
      <c r="K72" s="264">
        <f t="shared" si="7"/>
        <v>400</v>
      </c>
      <c r="L72" s="260">
        <v>189</v>
      </c>
      <c r="M72" s="260">
        <v>2</v>
      </c>
      <c r="N72" s="264">
        <f t="shared" si="8"/>
        <v>191</v>
      </c>
      <c r="O72" s="265">
        <f t="shared" si="9"/>
        <v>20921</v>
      </c>
    </row>
    <row r="73" spans="1:15" ht="12.9" customHeight="1">
      <c r="A73" s="262" t="s">
        <v>624</v>
      </c>
      <c r="B73" s="30" t="s">
        <v>156</v>
      </c>
      <c r="C73" s="260">
        <v>1281</v>
      </c>
      <c r="D73" s="260">
        <v>186</v>
      </c>
      <c r="E73" s="264">
        <f t="shared" si="5"/>
        <v>1467</v>
      </c>
      <c r="F73" s="260">
        <v>1530</v>
      </c>
      <c r="G73" s="260">
        <v>154</v>
      </c>
      <c r="H73" s="264">
        <f t="shared" si="6"/>
        <v>1684</v>
      </c>
      <c r="I73" s="260">
        <v>19</v>
      </c>
      <c r="J73" s="260">
        <v>9</v>
      </c>
      <c r="K73" s="264">
        <f t="shared" si="7"/>
        <v>28</v>
      </c>
      <c r="L73" s="260">
        <v>106</v>
      </c>
      <c r="M73" s="260">
        <v>0</v>
      </c>
      <c r="N73" s="264">
        <f t="shared" si="8"/>
        <v>106</v>
      </c>
      <c r="O73" s="265">
        <f t="shared" si="9"/>
        <v>3285</v>
      </c>
    </row>
    <row r="74" spans="1:15" ht="12.9" customHeight="1">
      <c r="A74" s="262" t="s">
        <v>625</v>
      </c>
      <c r="B74" s="30" t="s">
        <v>157</v>
      </c>
      <c r="C74" s="260">
        <v>5499</v>
      </c>
      <c r="D74" s="260">
        <v>1192</v>
      </c>
      <c r="E74" s="264">
        <f t="shared" si="5"/>
        <v>6691</v>
      </c>
      <c r="F74" s="260">
        <v>4675</v>
      </c>
      <c r="G74" s="260">
        <v>805</v>
      </c>
      <c r="H74" s="264">
        <f t="shared" si="6"/>
        <v>5480</v>
      </c>
      <c r="I74" s="260">
        <v>44</v>
      </c>
      <c r="J74" s="260">
        <v>106</v>
      </c>
      <c r="K74" s="264">
        <f t="shared" si="7"/>
        <v>150</v>
      </c>
      <c r="L74" s="260">
        <v>151</v>
      </c>
      <c r="M74" s="260">
        <v>5</v>
      </c>
      <c r="N74" s="264">
        <f t="shared" si="8"/>
        <v>156</v>
      </c>
      <c r="O74" s="265">
        <f t="shared" si="9"/>
        <v>12477</v>
      </c>
    </row>
    <row r="75" spans="1:15" ht="12.9" customHeight="1">
      <c r="A75" s="262" t="s">
        <v>626</v>
      </c>
      <c r="B75" s="30" t="s">
        <v>158</v>
      </c>
      <c r="C75" s="260">
        <v>4349</v>
      </c>
      <c r="D75" s="260">
        <v>1046</v>
      </c>
      <c r="E75" s="264">
        <f t="shared" si="5"/>
        <v>5395</v>
      </c>
      <c r="F75" s="260">
        <v>2695</v>
      </c>
      <c r="G75" s="260">
        <v>495</v>
      </c>
      <c r="H75" s="264">
        <f t="shared" si="6"/>
        <v>3190</v>
      </c>
      <c r="I75" s="260">
        <v>131</v>
      </c>
      <c r="J75" s="260">
        <v>100</v>
      </c>
      <c r="K75" s="264">
        <f t="shared" si="7"/>
        <v>231</v>
      </c>
      <c r="L75" s="260">
        <v>123</v>
      </c>
      <c r="M75" s="260">
        <v>2</v>
      </c>
      <c r="N75" s="264">
        <f t="shared" si="8"/>
        <v>125</v>
      </c>
      <c r="O75" s="265">
        <f t="shared" si="9"/>
        <v>8941</v>
      </c>
    </row>
    <row r="76" spans="1:15" ht="12.9" customHeight="1">
      <c r="A76" s="262" t="s">
        <v>627</v>
      </c>
      <c r="B76" s="30" t="s">
        <v>159</v>
      </c>
      <c r="C76" s="260">
        <v>5488</v>
      </c>
      <c r="D76" s="260">
        <v>649</v>
      </c>
      <c r="E76" s="264">
        <f t="shared" si="5"/>
        <v>6137</v>
      </c>
      <c r="F76" s="260">
        <v>839</v>
      </c>
      <c r="G76" s="260">
        <v>92</v>
      </c>
      <c r="H76" s="264">
        <f t="shared" si="6"/>
        <v>931</v>
      </c>
      <c r="I76" s="260">
        <v>32</v>
      </c>
      <c r="J76" s="260">
        <v>17</v>
      </c>
      <c r="K76" s="264">
        <f t="shared" si="7"/>
        <v>49</v>
      </c>
      <c r="L76" s="260">
        <v>245</v>
      </c>
      <c r="M76" s="260">
        <v>0</v>
      </c>
      <c r="N76" s="264">
        <f t="shared" si="8"/>
        <v>245</v>
      </c>
      <c r="O76" s="265">
        <f t="shared" si="9"/>
        <v>7362</v>
      </c>
    </row>
    <row r="77" spans="1:15" ht="12.9" customHeight="1">
      <c r="A77" s="262" t="s">
        <v>628</v>
      </c>
      <c r="B77" s="30" t="s">
        <v>160</v>
      </c>
      <c r="C77" s="260">
        <v>4273</v>
      </c>
      <c r="D77" s="260">
        <v>386</v>
      </c>
      <c r="E77" s="264">
        <f t="shared" si="5"/>
        <v>4659</v>
      </c>
      <c r="F77" s="260">
        <v>762</v>
      </c>
      <c r="G77" s="260">
        <v>91</v>
      </c>
      <c r="H77" s="264">
        <f t="shared" si="6"/>
        <v>853</v>
      </c>
      <c r="I77" s="260">
        <v>43</v>
      </c>
      <c r="J77" s="260">
        <v>8</v>
      </c>
      <c r="K77" s="264">
        <f t="shared" si="7"/>
        <v>51</v>
      </c>
      <c r="L77" s="260">
        <v>177</v>
      </c>
      <c r="M77" s="260">
        <v>1</v>
      </c>
      <c r="N77" s="264">
        <f t="shared" si="8"/>
        <v>178</v>
      </c>
      <c r="O77" s="265">
        <f t="shared" si="9"/>
        <v>5741</v>
      </c>
    </row>
    <row r="78" spans="1:15" ht="12.9" customHeight="1">
      <c r="A78" s="262" t="s">
        <v>629</v>
      </c>
      <c r="B78" s="30" t="s">
        <v>161</v>
      </c>
      <c r="C78" s="260">
        <v>3099</v>
      </c>
      <c r="D78" s="260">
        <v>1026</v>
      </c>
      <c r="E78" s="264">
        <f t="shared" si="5"/>
        <v>4125</v>
      </c>
      <c r="F78" s="260">
        <v>416</v>
      </c>
      <c r="G78" s="260">
        <v>238</v>
      </c>
      <c r="H78" s="264">
        <f t="shared" si="6"/>
        <v>654</v>
      </c>
      <c r="I78" s="260">
        <v>73</v>
      </c>
      <c r="J78" s="260">
        <v>102</v>
      </c>
      <c r="K78" s="264">
        <f t="shared" si="7"/>
        <v>175</v>
      </c>
      <c r="L78" s="260">
        <v>70</v>
      </c>
      <c r="M78" s="260">
        <v>1</v>
      </c>
      <c r="N78" s="264">
        <f t="shared" si="8"/>
        <v>71</v>
      </c>
      <c r="O78" s="265">
        <f t="shared" si="9"/>
        <v>5025</v>
      </c>
    </row>
    <row r="79" spans="1:15" ht="12.9" customHeight="1">
      <c r="A79" s="262" t="s">
        <v>630</v>
      </c>
      <c r="B79" s="30" t="s">
        <v>162</v>
      </c>
      <c r="C79" s="260">
        <v>1630</v>
      </c>
      <c r="D79" s="260">
        <v>230</v>
      </c>
      <c r="E79" s="264">
        <f t="shared" si="5"/>
        <v>1860</v>
      </c>
      <c r="F79" s="260">
        <v>3074</v>
      </c>
      <c r="G79" s="260">
        <v>198</v>
      </c>
      <c r="H79" s="264">
        <f t="shared" si="6"/>
        <v>3272</v>
      </c>
      <c r="I79" s="260">
        <v>22</v>
      </c>
      <c r="J79" s="260">
        <v>9</v>
      </c>
      <c r="K79" s="264">
        <f t="shared" si="7"/>
        <v>31</v>
      </c>
      <c r="L79" s="260">
        <v>215</v>
      </c>
      <c r="M79" s="260">
        <v>4</v>
      </c>
      <c r="N79" s="264">
        <f t="shared" si="8"/>
        <v>219</v>
      </c>
      <c r="O79" s="265">
        <f t="shared" si="9"/>
        <v>5382</v>
      </c>
    </row>
    <row r="80" spans="1:15" ht="12.9" customHeight="1">
      <c r="A80" s="262" t="s">
        <v>631</v>
      </c>
      <c r="B80" s="30" t="s">
        <v>163</v>
      </c>
      <c r="C80" s="260">
        <v>3121</v>
      </c>
      <c r="D80" s="260">
        <v>470</v>
      </c>
      <c r="E80" s="264">
        <f t="shared" si="5"/>
        <v>3591</v>
      </c>
      <c r="F80" s="260">
        <v>1532</v>
      </c>
      <c r="G80" s="260">
        <v>200</v>
      </c>
      <c r="H80" s="264">
        <f t="shared" si="6"/>
        <v>1732</v>
      </c>
      <c r="I80" s="260">
        <v>49</v>
      </c>
      <c r="J80" s="260">
        <v>22</v>
      </c>
      <c r="K80" s="264">
        <f t="shared" si="7"/>
        <v>71</v>
      </c>
      <c r="L80" s="260">
        <v>143</v>
      </c>
      <c r="M80" s="260">
        <v>0</v>
      </c>
      <c r="N80" s="264">
        <f t="shared" si="8"/>
        <v>143</v>
      </c>
      <c r="O80" s="265">
        <f t="shared" si="9"/>
        <v>5537</v>
      </c>
    </row>
    <row r="81" spans="1:15" ht="12.9" customHeight="1">
      <c r="A81" s="262" t="s">
        <v>632</v>
      </c>
      <c r="B81" s="29" t="s">
        <v>164</v>
      </c>
      <c r="C81" s="260">
        <v>5349</v>
      </c>
      <c r="D81" s="260">
        <v>1795</v>
      </c>
      <c r="E81" s="264">
        <f t="shared" si="5"/>
        <v>7144</v>
      </c>
      <c r="F81" s="260">
        <v>1052</v>
      </c>
      <c r="G81" s="260">
        <v>356</v>
      </c>
      <c r="H81" s="264">
        <f t="shared" si="6"/>
        <v>1408</v>
      </c>
      <c r="I81" s="260">
        <v>267</v>
      </c>
      <c r="J81" s="260">
        <v>335</v>
      </c>
      <c r="K81" s="264">
        <f t="shared" si="7"/>
        <v>602</v>
      </c>
      <c r="L81" s="260">
        <v>36</v>
      </c>
      <c r="M81" s="260">
        <v>3</v>
      </c>
      <c r="N81" s="264">
        <f t="shared" si="8"/>
        <v>39</v>
      </c>
      <c r="O81" s="265">
        <f t="shared" si="9"/>
        <v>9193</v>
      </c>
    </row>
    <row r="82" spans="1:15" ht="12.9" customHeight="1">
      <c r="A82" s="262" t="s">
        <v>633</v>
      </c>
      <c r="B82" s="29" t="s">
        <v>165</v>
      </c>
      <c r="C82" s="260">
        <v>3456</v>
      </c>
      <c r="D82" s="260">
        <v>1281</v>
      </c>
      <c r="E82" s="264">
        <f t="shared" si="5"/>
        <v>4737</v>
      </c>
      <c r="F82" s="260">
        <v>728</v>
      </c>
      <c r="G82" s="260">
        <v>367</v>
      </c>
      <c r="H82" s="264">
        <f t="shared" si="6"/>
        <v>1095</v>
      </c>
      <c r="I82" s="260">
        <v>140</v>
      </c>
      <c r="J82" s="260">
        <v>171</v>
      </c>
      <c r="K82" s="264">
        <f t="shared" si="7"/>
        <v>311</v>
      </c>
      <c r="L82" s="260">
        <v>73</v>
      </c>
      <c r="M82" s="260">
        <v>1</v>
      </c>
      <c r="N82" s="264">
        <f t="shared" si="8"/>
        <v>74</v>
      </c>
      <c r="O82" s="265">
        <f t="shared" si="9"/>
        <v>6217</v>
      </c>
    </row>
    <row r="83" spans="1:15" ht="12.9" customHeight="1">
      <c r="A83" s="262" t="s">
        <v>634</v>
      </c>
      <c r="B83" s="29" t="s">
        <v>166</v>
      </c>
      <c r="C83" s="260">
        <v>3073</v>
      </c>
      <c r="D83" s="260">
        <v>436</v>
      </c>
      <c r="E83" s="264">
        <f t="shared" si="5"/>
        <v>3509</v>
      </c>
      <c r="F83" s="260">
        <v>1999</v>
      </c>
      <c r="G83" s="260">
        <v>393</v>
      </c>
      <c r="H83" s="264">
        <f t="shared" si="6"/>
        <v>2392</v>
      </c>
      <c r="I83" s="260">
        <v>55</v>
      </c>
      <c r="J83" s="260">
        <v>19</v>
      </c>
      <c r="K83" s="264">
        <f t="shared" si="7"/>
        <v>74</v>
      </c>
      <c r="L83" s="260">
        <v>116</v>
      </c>
      <c r="M83" s="260">
        <v>1</v>
      </c>
      <c r="N83" s="264">
        <f t="shared" si="8"/>
        <v>117</v>
      </c>
      <c r="O83" s="265">
        <f t="shared" si="9"/>
        <v>6092</v>
      </c>
    </row>
    <row r="84" spans="1:15" ht="12.9" customHeight="1">
      <c r="A84" s="262" t="s">
        <v>635</v>
      </c>
      <c r="B84" s="29" t="s">
        <v>167</v>
      </c>
      <c r="C84" s="260">
        <v>8899</v>
      </c>
      <c r="D84" s="260">
        <v>2508</v>
      </c>
      <c r="E84" s="264">
        <f t="shared" si="5"/>
        <v>11407</v>
      </c>
      <c r="F84" s="260">
        <v>4440</v>
      </c>
      <c r="G84" s="260">
        <v>830</v>
      </c>
      <c r="H84" s="264">
        <f t="shared" si="6"/>
        <v>5270</v>
      </c>
      <c r="I84" s="260">
        <v>213</v>
      </c>
      <c r="J84" s="260">
        <v>136</v>
      </c>
      <c r="K84" s="264">
        <f t="shared" si="7"/>
        <v>349</v>
      </c>
      <c r="L84" s="260">
        <v>156</v>
      </c>
      <c r="M84" s="260">
        <v>3</v>
      </c>
      <c r="N84" s="264">
        <f t="shared" si="8"/>
        <v>159</v>
      </c>
      <c r="O84" s="265">
        <f t="shared" si="9"/>
        <v>17185</v>
      </c>
    </row>
    <row r="85" spans="1:15" ht="12.9" customHeight="1">
      <c r="A85" s="262" t="s">
        <v>636</v>
      </c>
      <c r="B85" s="29" t="s">
        <v>168</v>
      </c>
      <c r="C85" s="260">
        <v>7289</v>
      </c>
      <c r="D85" s="260">
        <v>2096</v>
      </c>
      <c r="E85" s="264">
        <f t="shared" si="5"/>
        <v>9385</v>
      </c>
      <c r="F85" s="260">
        <v>2959</v>
      </c>
      <c r="G85" s="260">
        <v>802</v>
      </c>
      <c r="H85" s="264">
        <f t="shared" si="6"/>
        <v>3761</v>
      </c>
      <c r="I85" s="260">
        <v>218</v>
      </c>
      <c r="J85" s="260">
        <v>199</v>
      </c>
      <c r="K85" s="264">
        <f t="shared" si="7"/>
        <v>417</v>
      </c>
      <c r="L85" s="260">
        <v>163</v>
      </c>
      <c r="M85" s="260">
        <v>1</v>
      </c>
      <c r="N85" s="264">
        <f t="shared" si="8"/>
        <v>164</v>
      </c>
      <c r="O85" s="265">
        <f t="shared" si="9"/>
        <v>13727</v>
      </c>
    </row>
    <row r="86" spans="1:15" s="249" customFormat="1" ht="18" customHeight="1">
      <c r="A86" s="862" t="s">
        <v>473</v>
      </c>
      <c r="B86" s="862"/>
      <c r="C86" s="268">
        <f>SUM(C5:C85)</f>
        <v>1613008</v>
      </c>
      <c r="D86" s="268">
        <f>SUM(D5:D85)</f>
        <v>434260</v>
      </c>
      <c r="E86" s="268">
        <f t="shared" ref="E86:N86" si="10">SUM(E5:E85)</f>
        <v>2047268</v>
      </c>
      <c r="F86" s="268">
        <f t="shared" si="10"/>
        <v>585181</v>
      </c>
      <c r="G86" s="268">
        <f t="shared" si="10"/>
        <v>120411</v>
      </c>
      <c r="H86" s="268">
        <f t="shared" si="10"/>
        <v>705592</v>
      </c>
      <c r="I86" s="268">
        <f t="shared" si="10"/>
        <v>65215</v>
      </c>
      <c r="J86" s="268">
        <f t="shared" si="10"/>
        <v>81295</v>
      </c>
      <c r="K86" s="268">
        <f t="shared" si="10"/>
        <v>146510</v>
      </c>
      <c r="L86" s="268">
        <f t="shared" si="10"/>
        <v>24162</v>
      </c>
      <c r="M86" s="268">
        <f t="shared" si="10"/>
        <v>462</v>
      </c>
      <c r="N86" s="268">
        <f t="shared" si="10"/>
        <v>24624</v>
      </c>
      <c r="O86" s="268">
        <f>SUM(O5:O85)</f>
        <v>2923994</v>
      </c>
    </row>
  </sheetData>
  <mergeCells count="10">
    <mergeCell ref="A86:B86"/>
    <mergeCell ref="A1:O1"/>
    <mergeCell ref="A2:O2"/>
    <mergeCell ref="A3:A4"/>
    <mergeCell ref="B3:B4"/>
    <mergeCell ref="C3:E3"/>
    <mergeCell ref="F3:H3"/>
    <mergeCell ref="I3:K3"/>
    <mergeCell ref="L3:N3"/>
    <mergeCell ref="O3:O4"/>
  </mergeCells>
  <pageMargins left="0" right="0" top="0" bottom="0" header="0" footer="0"/>
  <pageSetup paperSize="9" scale="6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0" tint="-0.499984740745262"/>
  </sheetPr>
  <dimension ref="A1:S99"/>
  <sheetViews>
    <sheetView showGridLines="0" zoomScaleNormal="100" workbookViewId="0">
      <selection activeCell="B9" sqref="B9"/>
    </sheetView>
  </sheetViews>
  <sheetFormatPr defaultColWidth="9.109375" defaultRowHeight="12"/>
  <cols>
    <col min="1" max="1" width="6.6640625" style="280" customWidth="1"/>
    <col min="2" max="2" width="15.6640625" style="281" customWidth="1"/>
    <col min="3" max="4" width="9" style="281" customWidth="1"/>
    <col min="5" max="18" width="9" style="280" customWidth="1"/>
    <col min="19" max="19" width="11.44140625" style="280" customWidth="1"/>
    <col min="20" max="16384" width="9.109375" style="280"/>
  </cols>
  <sheetData>
    <row r="1" spans="1:19" s="270" customFormat="1" ht="15.75" customHeight="1">
      <c r="A1" s="870" t="s">
        <v>694</v>
      </c>
      <c r="B1" s="870"/>
      <c r="C1" s="870"/>
      <c r="D1" s="870"/>
      <c r="E1" s="870"/>
      <c r="F1" s="870"/>
      <c r="G1" s="870"/>
      <c r="H1" s="870"/>
      <c r="I1" s="870"/>
      <c r="J1" s="870"/>
      <c r="K1" s="870"/>
      <c r="L1" s="870"/>
      <c r="M1" s="870"/>
      <c r="N1" s="870"/>
      <c r="O1" s="870"/>
      <c r="P1" s="870"/>
      <c r="Q1" s="870"/>
      <c r="R1" s="870"/>
      <c r="S1" s="870"/>
    </row>
    <row r="2" spans="1:19" s="270" customFormat="1" ht="15.75" customHeight="1">
      <c r="A2" s="871" t="s">
        <v>695</v>
      </c>
      <c r="B2" s="871"/>
      <c r="C2" s="871"/>
      <c r="D2" s="871"/>
      <c r="E2" s="871"/>
      <c r="F2" s="871"/>
      <c r="G2" s="871"/>
      <c r="H2" s="871"/>
      <c r="I2" s="871"/>
      <c r="J2" s="871"/>
      <c r="K2" s="871"/>
      <c r="L2" s="871"/>
      <c r="M2" s="871"/>
      <c r="N2" s="871"/>
      <c r="O2" s="871"/>
      <c r="P2" s="871"/>
      <c r="Q2" s="871"/>
      <c r="R2" s="871"/>
      <c r="S2" s="871"/>
    </row>
    <row r="3" spans="1:19" s="270" customFormat="1" ht="10.5" customHeight="1">
      <c r="A3" s="271"/>
      <c r="B3" s="271"/>
      <c r="C3" s="271"/>
      <c r="D3" s="271"/>
      <c r="E3" s="271"/>
      <c r="F3" s="271"/>
      <c r="G3" s="271"/>
      <c r="H3" s="271"/>
      <c r="I3" s="271"/>
      <c r="J3" s="271"/>
      <c r="K3" s="271"/>
      <c r="L3" s="271"/>
      <c r="M3" s="271"/>
      <c r="N3" s="271"/>
      <c r="O3" s="271"/>
      <c r="P3" s="271"/>
      <c r="Q3" s="271"/>
      <c r="R3" s="271"/>
      <c r="S3" s="272" t="s">
        <v>534</v>
      </c>
    </row>
    <row r="4" spans="1:19" s="273" customFormat="1" ht="24.9" customHeight="1">
      <c r="A4" s="872" t="s">
        <v>237</v>
      </c>
      <c r="B4" s="874" t="s">
        <v>191</v>
      </c>
      <c r="C4" s="878" t="s">
        <v>474</v>
      </c>
      <c r="D4" s="879"/>
      <c r="E4" s="879"/>
      <c r="F4" s="879"/>
      <c r="G4" s="879"/>
      <c r="H4" s="879"/>
      <c r="I4" s="879"/>
      <c r="J4" s="879"/>
      <c r="K4" s="879"/>
      <c r="L4" s="879"/>
      <c r="M4" s="879"/>
      <c r="N4" s="879"/>
      <c r="O4" s="879"/>
      <c r="P4" s="879"/>
      <c r="Q4" s="879"/>
      <c r="R4" s="879"/>
      <c r="S4" s="876" t="s">
        <v>175</v>
      </c>
    </row>
    <row r="5" spans="1:19" s="273" customFormat="1" ht="35.1" customHeight="1">
      <c r="A5" s="873"/>
      <c r="B5" s="875"/>
      <c r="C5" s="472">
        <v>59.25</v>
      </c>
      <c r="D5" s="274" t="s">
        <v>735</v>
      </c>
      <c r="E5" s="275" t="s">
        <v>722</v>
      </c>
      <c r="F5" s="275" t="s">
        <v>723</v>
      </c>
      <c r="G5" s="275" t="s">
        <v>724</v>
      </c>
      <c r="H5" s="275" t="s">
        <v>725</v>
      </c>
      <c r="I5" s="275" t="s">
        <v>726</v>
      </c>
      <c r="J5" s="275" t="s">
        <v>727</v>
      </c>
      <c r="K5" s="275" t="s">
        <v>728</v>
      </c>
      <c r="L5" s="275" t="s">
        <v>729</v>
      </c>
      <c r="M5" s="275" t="s">
        <v>730</v>
      </c>
      <c r="N5" s="275" t="s">
        <v>731</v>
      </c>
      <c r="O5" s="275" t="s">
        <v>732</v>
      </c>
      <c r="P5" s="275" t="s">
        <v>733</v>
      </c>
      <c r="Q5" s="275" t="s">
        <v>734</v>
      </c>
      <c r="R5" s="275">
        <v>444.38</v>
      </c>
      <c r="S5" s="877"/>
    </row>
    <row r="6" spans="1:19" s="273" customFormat="1" ht="15.6" customHeight="1">
      <c r="A6" s="167" t="s">
        <v>81</v>
      </c>
      <c r="B6" s="28" t="s">
        <v>93</v>
      </c>
      <c r="C6" s="276">
        <v>53772</v>
      </c>
      <c r="D6" s="276">
        <v>234</v>
      </c>
      <c r="E6" s="276">
        <v>151</v>
      </c>
      <c r="F6" s="276">
        <v>64</v>
      </c>
      <c r="G6" s="276">
        <v>31</v>
      </c>
      <c r="H6" s="276">
        <v>26</v>
      </c>
      <c r="I6" s="276">
        <v>9</v>
      </c>
      <c r="J6" s="276">
        <v>17</v>
      </c>
      <c r="K6" s="276">
        <v>7</v>
      </c>
      <c r="L6" s="276">
        <v>4</v>
      </c>
      <c r="M6" s="276">
        <v>3</v>
      </c>
      <c r="N6" s="276">
        <v>9</v>
      </c>
      <c r="O6" s="276">
        <v>2</v>
      </c>
      <c r="P6" s="276">
        <v>0</v>
      </c>
      <c r="Q6" s="276">
        <v>6</v>
      </c>
      <c r="R6" s="276">
        <v>8</v>
      </c>
      <c r="S6" s="277">
        <f>SUM(C6:R6)</f>
        <v>54343</v>
      </c>
    </row>
    <row r="7" spans="1:19" s="273" customFormat="1" ht="15.6" customHeight="1">
      <c r="A7" s="167" t="s">
        <v>82</v>
      </c>
      <c r="B7" s="28" t="s">
        <v>94</v>
      </c>
      <c r="C7" s="276">
        <v>11733</v>
      </c>
      <c r="D7" s="276">
        <v>7</v>
      </c>
      <c r="E7" s="276">
        <v>149</v>
      </c>
      <c r="F7" s="276">
        <v>2</v>
      </c>
      <c r="G7" s="276">
        <v>0</v>
      </c>
      <c r="H7" s="276">
        <v>0</v>
      </c>
      <c r="I7" s="276">
        <v>1</v>
      </c>
      <c r="J7" s="276">
        <v>0</v>
      </c>
      <c r="K7" s="276">
        <v>0</v>
      </c>
      <c r="L7" s="276">
        <v>0</v>
      </c>
      <c r="M7" s="276">
        <v>0</v>
      </c>
      <c r="N7" s="276">
        <v>0</v>
      </c>
      <c r="O7" s="276">
        <v>0</v>
      </c>
      <c r="P7" s="276">
        <v>0</v>
      </c>
      <c r="Q7" s="276">
        <v>0</v>
      </c>
      <c r="R7" s="276">
        <v>0</v>
      </c>
      <c r="S7" s="277">
        <f t="shared" ref="S7:S44" si="0">SUM(C7:R7)</f>
        <v>11892</v>
      </c>
    </row>
    <row r="8" spans="1:19" s="273" customFormat="1" ht="15.6" customHeight="1">
      <c r="A8" s="167" t="s">
        <v>83</v>
      </c>
      <c r="B8" s="28" t="s">
        <v>95</v>
      </c>
      <c r="C8" s="276">
        <v>18261</v>
      </c>
      <c r="D8" s="276">
        <v>59</v>
      </c>
      <c r="E8" s="276">
        <v>197</v>
      </c>
      <c r="F8" s="276">
        <v>4</v>
      </c>
      <c r="G8" s="276">
        <v>20</v>
      </c>
      <c r="H8" s="276">
        <v>3</v>
      </c>
      <c r="I8" s="276">
        <v>1</v>
      </c>
      <c r="J8" s="276">
        <v>1</v>
      </c>
      <c r="K8" s="276">
        <v>5</v>
      </c>
      <c r="L8" s="276">
        <v>1</v>
      </c>
      <c r="M8" s="276">
        <v>0</v>
      </c>
      <c r="N8" s="276">
        <v>2</v>
      </c>
      <c r="O8" s="276">
        <v>1</v>
      </c>
      <c r="P8" s="276">
        <v>0</v>
      </c>
      <c r="Q8" s="276">
        <v>0</v>
      </c>
      <c r="R8" s="276">
        <v>2</v>
      </c>
      <c r="S8" s="277">
        <f t="shared" si="0"/>
        <v>18557</v>
      </c>
    </row>
    <row r="9" spans="1:19" s="273" customFormat="1" ht="15.6" customHeight="1">
      <c r="A9" s="167" t="s">
        <v>84</v>
      </c>
      <c r="B9" s="28" t="s">
        <v>96</v>
      </c>
      <c r="C9" s="276">
        <v>6638</v>
      </c>
      <c r="D9" s="276">
        <v>11</v>
      </c>
      <c r="E9" s="276">
        <v>280</v>
      </c>
      <c r="F9" s="276">
        <v>0</v>
      </c>
      <c r="G9" s="276">
        <v>0</v>
      </c>
      <c r="H9" s="276">
        <v>4</v>
      </c>
      <c r="I9" s="276">
        <v>0</v>
      </c>
      <c r="J9" s="276">
        <v>0</v>
      </c>
      <c r="K9" s="276">
        <v>0</v>
      </c>
      <c r="L9" s="276">
        <v>0</v>
      </c>
      <c r="M9" s="276">
        <v>0</v>
      </c>
      <c r="N9" s="276">
        <v>0</v>
      </c>
      <c r="O9" s="276">
        <v>0</v>
      </c>
      <c r="P9" s="276">
        <v>0</v>
      </c>
      <c r="Q9" s="276">
        <v>0</v>
      </c>
      <c r="R9" s="276">
        <v>0</v>
      </c>
      <c r="S9" s="277">
        <f t="shared" si="0"/>
        <v>6933</v>
      </c>
    </row>
    <row r="10" spans="1:19" s="273" customFormat="1" ht="15.6" customHeight="1">
      <c r="A10" s="167" t="s">
        <v>85</v>
      </c>
      <c r="B10" s="28" t="s">
        <v>97</v>
      </c>
      <c r="C10" s="276">
        <v>8009</v>
      </c>
      <c r="D10" s="276">
        <v>38</v>
      </c>
      <c r="E10" s="276">
        <v>159</v>
      </c>
      <c r="F10" s="276">
        <v>4</v>
      </c>
      <c r="G10" s="276">
        <v>4</v>
      </c>
      <c r="H10" s="276">
        <v>2</v>
      </c>
      <c r="I10" s="276">
        <v>0</v>
      </c>
      <c r="J10" s="276">
        <v>3</v>
      </c>
      <c r="K10" s="276">
        <v>0</v>
      </c>
      <c r="L10" s="276">
        <v>0</v>
      </c>
      <c r="M10" s="276">
        <v>0</v>
      </c>
      <c r="N10" s="276">
        <v>0</v>
      </c>
      <c r="O10" s="276">
        <v>0</v>
      </c>
      <c r="P10" s="276">
        <v>0</v>
      </c>
      <c r="Q10" s="276">
        <v>0</v>
      </c>
      <c r="R10" s="276">
        <v>0</v>
      </c>
      <c r="S10" s="277">
        <f t="shared" si="0"/>
        <v>8219</v>
      </c>
    </row>
    <row r="11" spans="1:19" s="273" customFormat="1" ht="15.6" customHeight="1">
      <c r="A11" s="167" t="s">
        <v>86</v>
      </c>
      <c r="B11" s="28" t="s">
        <v>98</v>
      </c>
      <c r="C11" s="276">
        <v>140607</v>
      </c>
      <c r="D11" s="276">
        <v>1897</v>
      </c>
      <c r="E11" s="276">
        <v>739</v>
      </c>
      <c r="F11" s="276">
        <v>260</v>
      </c>
      <c r="G11" s="276">
        <v>222</v>
      </c>
      <c r="H11" s="276">
        <v>166</v>
      </c>
      <c r="I11" s="276">
        <v>57</v>
      </c>
      <c r="J11" s="276">
        <v>49</v>
      </c>
      <c r="K11" s="276">
        <v>44</v>
      </c>
      <c r="L11" s="276">
        <v>8</v>
      </c>
      <c r="M11" s="276">
        <v>11</v>
      </c>
      <c r="N11" s="276">
        <v>43</v>
      </c>
      <c r="O11" s="276">
        <v>10</v>
      </c>
      <c r="P11" s="276">
        <v>2</v>
      </c>
      <c r="Q11" s="276">
        <v>9</v>
      </c>
      <c r="R11" s="276">
        <v>86</v>
      </c>
      <c r="S11" s="277">
        <f t="shared" si="0"/>
        <v>144210</v>
      </c>
    </row>
    <row r="12" spans="1:19" s="273" customFormat="1" ht="15.6" customHeight="1">
      <c r="A12" s="167" t="s">
        <v>87</v>
      </c>
      <c r="B12" s="28" t="s">
        <v>99</v>
      </c>
      <c r="C12" s="276">
        <v>95174</v>
      </c>
      <c r="D12" s="276">
        <v>872</v>
      </c>
      <c r="E12" s="276">
        <v>203</v>
      </c>
      <c r="F12" s="276">
        <v>91</v>
      </c>
      <c r="G12" s="276">
        <v>63</v>
      </c>
      <c r="H12" s="276">
        <v>36</v>
      </c>
      <c r="I12" s="276">
        <v>16</v>
      </c>
      <c r="J12" s="276">
        <v>16</v>
      </c>
      <c r="K12" s="276">
        <v>21</v>
      </c>
      <c r="L12" s="276">
        <v>0</v>
      </c>
      <c r="M12" s="276">
        <v>0</v>
      </c>
      <c r="N12" s="276">
        <v>9</v>
      </c>
      <c r="O12" s="276">
        <v>1</v>
      </c>
      <c r="P12" s="276">
        <v>0</v>
      </c>
      <c r="Q12" s="276">
        <v>0</v>
      </c>
      <c r="R12" s="276">
        <v>11</v>
      </c>
      <c r="S12" s="277">
        <f t="shared" si="0"/>
        <v>96513</v>
      </c>
    </row>
    <row r="13" spans="1:19" s="273" customFormat="1" ht="15.6" customHeight="1">
      <c r="A13" s="167" t="s">
        <v>88</v>
      </c>
      <c r="B13" s="28" t="s">
        <v>100</v>
      </c>
      <c r="C13" s="276">
        <v>4323</v>
      </c>
      <c r="D13" s="276">
        <v>13</v>
      </c>
      <c r="E13" s="276">
        <v>122</v>
      </c>
      <c r="F13" s="276">
        <v>4</v>
      </c>
      <c r="G13" s="276">
        <v>2</v>
      </c>
      <c r="H13" s="276">
        <v>0</v>
      </c>
      <c r="I13" s="276">
        <v>1</v>
      </c>
      <c r="J13" s="276">
        <v>0</v>
      </c>
      <c r="K13" s="276">
        <v>0</v>
      </c>
      <c r="L13" s="276">
        <v>0</v>
      </c>
      <c r="M13" s="276">
        <v>0</v>
      </c>
      <c r="N13" s="276">
        <v>0</v>
      </c>
      <c r="O13" s="276">
        <v>0</v>
      </c>
      <c r="P13" s="276">
        <v>0</v>
      </c>
      <c r="Q13" s="276">
        <v>0</v>
      </c>
      <c r="R13" s="276">
        <v>0</v>
      </c>
      <c r="S13" s="277">
        <f t="shared" si="0"/>
        <v>4465</v>
      </c>
    </row>
    <row r="14" spans="1:19" s="273" customFormat="1" ht="15.6" customHeight="1">
      <c r="A14" s="167" t="s">
        <v>89</v>
      </c>
      <c r="B14" s="28" t="s">
        <v>101</v>
      </c>
      <c r="C14" s="276">
        <v>37215</v>
      </c>
      <c r="D14" s="276">
        <v>221</v>
      </c>
      <c r="E14" s="276">
        <v>80</v>
      </c>
      <c r="F14" s="276">
        <v>18</v>
      </c>
      <c r="G14" s="276">
        <v>27</v>
      </c>
      <c r="H14" s="276">
        <v>9</v>
      </c>
      <c r="I14" s="276">
        <v>2</v>
      </c>
      <c r="J14" s="276">
        <v>4</v>
      </c>
      <c r="K14" s="276">
        <v>0</v>
      </c>
      <c r="L14" s="276">
        <v>3</v>
      </c>
      <c r="M14" s="276">
        <v>0</v>
      </c>
      <c r="N14" s="276">
        <v>2</v>
      </c>
      <c r="O14" s="276">
        <v>0</v>
      </c>
      <c r="P14" s="276">
        <v>0</v>
      </c>
      <c r="Q14" s="276">
        <v>0</v>
      </c>
      <c r="R14" s="276">
        <v>5</v>
      </c>
      <c r="S14" s="277">
        <f t="shared" si="0"/>
        <v>37586</v>
      </c>
    </row>
    <row r="15" spans="1:19" s="273" customFormat="1" ht="15.6" customHeight="1">
      <c r="A15" s="167" t="s">
        <v>565</v>
      </c>
      <c r="B15" s="28" t="s">
        <v>102</v>
      </c>
      <c r="C15" s="276">
        <v>37048</v>
      </c>
      <c r="D15" s="276">
        <v>239</v>
      </c>
      <c r="E15" s="276">
        <v>87</v>
      </c>
      <c r="F15" s="276">
        <v>49</v>
      </c>
      <c r="G15" s="276">
        <v>23</v>
      </c>
      <c r="H15" s="276">
        <v>18</v>
      </c>
      <c r="I15" s="276">
        <v>7</v>
      </c>
      <c r="J15" s="276">
        <v>4</v>
      </c>
      <c r="K15" s="276">
        <v>6</v>
      </c>
      <c r="L15" s="276">
        <v>0</v>
      </c>
      <c r="M15" s="276">
        <v>0</v>
      </c>
      <c r="N15" s="276">
        <v>4</v>
      </c>
      <c r="O15" s="276">
        <v>1</v>
      </c>
      <c r="P15" s="276">
        <v>0</v>
      </c>
      <c r="Q15" s="276">
        <v>0</v>
      </c>
      <c r="R15" s="276">
        <v>2</v>
      </c>
      <c r="S15" s="277">
        <f t="shared" si="0"/>
        <v>37488</v>
      </c>
    </row>
    <row r="16" spans="1:19" s="273" customFormat="1" ht="15.6" customHeight="1">
      <c r="A16" s="167" t="s">
        <v>566</v>
      </c>
      <c r="B16" s="28" t="s">
        <v>103</v>
      </c>
      <c r="C16" s="276">
        <v>4260</v>
      </c>
      <c r="D16" s="276">
        <v>22</v>
      </c>
      <c r="E16" s="276">
        <v>74</v>
      </c>
      <c r="F16" s="276">
        <v>9</v>
      </c>
      <c r="G16" s="276">
        <v>1</v>
      </c>
      <c r="H16" s="276">
        <v>2</v>
      </c>
      <c r="I16" s="276">
        <v>0</v>
      </c>
      <c r="J16" s="276">
        <v>0</v>
      </c>
      <c r="K16" s="276">
        <v>2</v>
      </c>
      <c r="L16" s="276">
        <v>0</v>
      </c>
      <c r="M16" s="276">
        <v>0</v>
      </c>
      <c r="N16" s="276">
        <v>0</v>
      </c>
      <c r="O16" s="276">
        <v>0</v>
      </c>
      <c r="P16" s="276">
        <v>0</v>
      </c>
      <c r="Q16" s="276">
        <v>0</v>
      </c>
      <c r="R16" s="276">
        <v>0</v>
      </c>
      <c r="S16" s="277">
        <f t="shared" si="0"/>
        <v>4370</v>
      </c>
    </row>
    <row r="17" spans="1:19" s="273" customFormat="1" ht="15.6" customHeight="1">
      <c r="A17" s="167" t="s">
        <v>567</v>
      </c>
      <c r="B17" s="28" t="s">
        <v>104</v>
      </c>
      <c r="C17" s="276">
        <v>3501</v>
      </c>
      <c r="D17" s="276">
        <v>4</v>
      </c>
      <c r="E17" s="276">
        <v>232</v>
      </c>
      <c r="F17" s="276">
        <v>1</v>
      </c>
      <c r="G17" s="276">
        <v>2</v>
      </c>
      <c r="H17" s="276">
        <v>0</v>
      </c>
      <c r="I17" s="276">
        <v>0</v>
      </c>
      <c r="J17" s="276">
        <v>0</v>
      </c>
      <c r="K17" s="276">
        <v>0</v>
      </c>
      <c r="L17" s="276">
        <v>0</v>
      </c>
      <c r="M17" s="276">
        <v>0</v>
      </c>
      <c r="N17" s="276">
        <v>0</v>
      </c>
      <c r="O17" s="276">
        <v>0</v>
      </c>
      <c r="P17" s="276">
        <v>0</v>
      </c>
      <c r="Q17" s="276">
        <v>0</v>
      </c>
      <c r="R17" s="276">
        <v>0</v>
      </c>
      <c r="S17" s="277">
        <f t="shared" si="0"/>
        <v>3740</v>
      </c>
    </row>
    <row r="18" spans="1:19" s="273" customFormat="1" ht="15.6" customHeight="1">
      <c r="A18" s="167" t="s">
        <v>568</v>
      </c>
      <c r="B18" s="28" t="s">
        <v>105</v>
      </c>
      <c r="C18" s="276">
        <v>4931</v>
      </c>
      <c r="D18" s="276">
        <v>5</v>
      </c>
      <c r="E18" s="276">
        <v>219</v>
      </c>
      <c r="F18" s="276">
        <v>0</v>
      </c>
      <c r="G18" s="276">
        <v>0</v>
      </c>
      <c r="H18" s="276">
        <v>0</v>
      </c>
      <c r="I18" s="276">
        <v>0</v>
      </c>
      <c r="J18" s="276">
        <v>0</v>
      </c>
      <c r="K18" s="276">
        <v>0</v>
      </c>
      <c r="L18" s="276">
        <v>0</v>
      </c>
      <c r="M18" s="276">
        <v>0</v>
      </c>
      <c r="N18" s="276">
        <v>0</v>
      </c>
      <c r="O18" s="276">
        <v>0</v>
      </c>
      <c r="P18" s="276">
        <v>0</v>
      </c>
      <c r="Q18" s="276">
        <v>0</v>
      </c>
      <c r="R18" s="276">
        <v>2</v>
      </c>
      <c r="S18" s="277">
        <f t="shared" si="0"/>
        <v>5157</v>
      </c>
    </row>
    <row r="19" spans="1:19" s="273" customFormat="1" ht="15.6" customHeight="1">
      <c r="A19" s="167" t="s">
        <v>569</v>
      </c>
      <c r="B19" s="28" t="s">
        <v>106</v>
      </c>
      <c r="C19" s="276">
        <v>7115</v>
      </c>
      <c r="D19" s="276">
        <v>101</v>
      </c>
      <c r="E19" s="276">
        <v>176</v>
      </c>
      <c r="F19" s="276">
        <v>6</v>
      </c>
      <c r="G19" s="276">
        <v>5</v>
      </c>
      <c r="H19" s="276">
        <v>2</v>
      </c>
      <c r="I19" s="276">
        <v>1</v>
      </c>
      <c r="J19" s="276">
        <v>2</v>
      </c>
      <c r="K19" s="276">
        <v>0</v>
      </c>
      <c r="L19" s="276">
        <v>1</v>
      </c>
      <c r="M19" s="276">
        <v>0</v>
      </c>
      <c r="N19" s="276">
        <v>0</v>
      </c>
      <c r="O19" s="276">
        <v>0</v>
      </c>
      <c r="P19" s="276">
        <v>0</v>
      </c>
      <c r="Q19" s="276">
        <v>1</v>
      </c>
      <c r="R19" s="276">
        <v>0</v>
      </c>
      <c r="S19" s="277">
        <f t="shared" si="0"/>
        <v>7410</v>
      </c>
    </row>
    <row r="20" spans="1:19" s="273" customFormat="1" ht="15.6" customHeight="1">
      <c r="A20" s="167" t="s">
        <v>570</v>
      </c>
      <c r="B20" s="28" t="s">
        <v>107</v>
      </c>
      <c r="C20" s="276">
        <v>8980</v>
      </c>
      <c r="D20" s="276">
        <v>34</v>
      </c>
      <c r="E20" s="276">
        <v>93</v>
      </c>
      <c r="F20" s="276">
        <v>3</v>
      </c>
      <c r="G20" s="276">
        <v>4</v>
      </c>
      <c r="H20" s="276">
        <v>1</v>
      </c>
      <c r="I20" s="276">
        <v>0</v>
      </c>
      <c r="J20" s="276">
        <v>0</v>
      </c>
      <c r="K20" s="276">
        <v>0</v>
      </c>
      <c r="L20" s="276">
        <v>0</v>
      </c>
      <c r="M20" s="276">
        <v>0</v>
      </c>
      <c r="N20" s="276">
        <v>0</v>
      </c>
      <c r="O20" s="276">
        <v>0</v>
      </c>
      <c r="P20" s="276">
        <v>0</v>
      </c>
      <c r="Q20" s="276">
        <v>0</v>
      </c>
      <c r="R20" s="276">
        <v>0</v>
      </c>
      <c r="S20" s="277">
        <f t="shared" si="0"/>
        <v>9115</v>
      </c>
    </row>
    <row r="21" spans="1:19" s="273" customFormat="1" ht="15.6" customHeight="1">
      <c r="A21" s="167" t="s">
        <v>571</v>
      </c>
      <c r="B21" s="28" t="s">
        <v>108</v>
      </c>
      <c r="C21" s="276">
        <v>87474</v>
      </c>
      <c r="D21" s="276">
        <v>1096</v>
      </c>
      <c r="E21" s="276">
        <v>378</v>
      </c>
      <c r="F21" s="276">
        <v>197</v>
      </c>
      <c r="G21" s="276">
        <v>110</v>
      </c>
      <c r="H21" s="276">
        <v>73</v>
      </c>
      <c r="I21" s="276">
        <v>23</v>
      </c>
      <c r="J21" s="276">
        <v>49</v>
      </c>
      <c r="K21" s="276">
        <v>30</v>
      </c>
      <c r="L21" s="276">
        <v>5</v>
      </c>
      <c r="M21" s="276">
        <v>0</v>
      </c>
      <c r="N21" s="276">
        <v>15</v>
      </c>
      <c r="O21" s="276">
        <v>1</v>
      </c>
      <c r="P21" s="276">
        <v>0</v>
      </c>
      <c r="Q21" s="276">
        <v>7</v>
      </c>
      <c r="R21" s="276">
        <v>30</v>
      </c>
      <c r="S21" s="277">
        <f t="shared" si="0"/>
        <v>89488</v>
      </c>
    </row>
    <row r="22" spans="1:19" s="273" customFormat="1" ht="15.6" customHeight="1">
      <c r="A22" s="167" t="s">
        <v>572</v>
      </c>
      <c r="B22" s="28" t="s">
        <v>109</v>
      </c>
      <c r="C22" s="276">
        <v>17144</v>
      </c>
      <c r="D22" s="276">
        <v>69</v>
      </c>
      <c r="E22" s="276">
        <v>168</v>
      </c>
      <c r="F22" s="276">
        <v>7</v>
      </c>
      <c r="G22" s="276">
        <v>5</v>
      </c>
      <c r="H22" s="276">
        <v>3</v>
      </c>
      <c r="I22" s="276">
        <v>1</v>
      </c>
      <c r="J22" s="276">
        <v>1</v>
      </c>
      <c r="K22" s="276">
        <v>0</v>
      </c>
      <c r="L22" s="276">
        <v>0</v>
      </c>
      <c r="M22" s="276">
        <v>0</v>
      </c>
      <c r="N22" s="276">
        <v>0</v>
      </c>
      <c r="O22" s="276">
        <v>0</v>
      </c>
      <c r="P22" s="276">
        <v>0</v>
      </c>
      <c r="Q22" s="276">
        <v>0</v>
      </c>
      <c r="R22" s="276">
        <v>0</v>
      </c>
      <c r="S22" s="277">
        <f t="shared" si="0"/>
        <v>17398</v>
      </c>
    </row>
    <row r="23" spans="1:19" s="273" customFormat="1" ht="15.6" customHeight="1">
      <c r="A23" s="167" t="s">
        <v>573</v>
      </c>
      <c r="B23" s="28" t="s">
        <v>110</v>
      </c>
      <c r="C23" s="276">
        <v>3006</v>
      </c>
      <c r="D23" s="276">
        <v>16</v>
      </c>
      <c r="E23" s="276">
        <v>128</v>
      </c>
      <c r="F23" s="276">
        <v>10</v>
      </c>
      <c r="G23" s="276">
        <v>1</v>
      </c>
      <c r="H23" s="276">
        <v>0</v>
      </c>
      <c r="I23" s="276">
        <v>0</v>
      </c>
      <c r="J23" s="276">
        <v>0</v>
      </c>
      <c r="K23" s="276">
        <v>0</v>
      </c>
      <c r="L23" s="276">
        <v>0</v>
      </c>
      <c r="M23" s="276">
        <v>0</v>
      </c>
      <c r="N23" s="276">
        <v>0</v>
      </c>
      <c r="O23" s="276">
        <v>0</v>
      </c>
      <c r="P23" s="276">
        <v>0</v>
      </c>
      <c r="Q23" s="276">
        <v>0</v>
      </c>
      <c r="R23" s="276">
        <v>0</v>
      </c>
      <c r="S23" s="277">
        <f t="shared" si="0"/>
        <v>3161</v>
      </c>
    </row>
    <row r="24" spans="1:19" s="273" customFormat="1" ht="15.6" customHeight="1">
      <c r="A24" s="167" t="s">
        <v>574</v>
      </c>
      <c r="B24" s="28" t="s">
        <v>111</v>
      </c>
      <c r="C24" s="276">
        <v>12427</v>
      </c>
      <c r="D24" s="276">
        <v>57</v>
      </c>
      <c r="E24" s="276">
        <v>195</v>
      </c>
      <c r="F24" s="276">
        <v>7</v>
      </c>
      <c r="G24" s="276">
        <v>11</v>
      </c>
      <c r="H24" s="276">
        <v>2</v>
      </c>
      <c r="I24" s="276">
        <v>2</v>
      </c>
      <c r="J24" s="276">
        <v>2</v>
      </c>
      <c r="K24" s="276">
        <v>0</v>
      </c>
      <c r="L24" s="276">
        <v>0</v>
      </c>
      <c r="M24" s="276">
        <v>1</v>
      </c>
      <c r="N24" s="276">
        <v>0</v>
      </c>
      <c r="O24" s="276">
        <v>0</v>
      </c>
      <c r="P24" s="276">
        <v>0</v>
      </c>
      <c r="Q24" s="276">
        <v>0</v>
      </c>
      <c r="R24" s="276">
        <v>1</v>
      </c>
      <c r="S24" s="277">
        <f t="shared" si="0"/>
        <v>12705</v>
      </c>
    </row>
    <row r="25" spans="1:19" s="273" customFormat="1" ht="15.6" customHeight="1">
      <c r="A25" s="167" t="s">
        <v>575</v>
      </c>
      <c r="B25" s="28" t="s">
        <v>112</v>
      </c>
      <c r="C25" s="276">
        <v>36157</v>
      </c>
      <c r="D25" s="276">
        <v>864</v>
      </c>
      <c r="E25" s="276">
        <v>106</v>
      </c>
      <c r="F25" s="276">
        <v>50</v>
      </c>
      <c r="G25" s="276">
        <v>37</v>
      </c>
      <c r="H25" s="276">
        <v>16</v>
      </c>
      <c r="I25" s="276">
        <v>7</v>
      </c>
      <c r="J25" s="276">
        <v>7</v>
      </c>
      <c r="K25" s="276">
        <v>6</v>
      </c>
      <c r="L25" s="276">
        <v>1</v>
      </c>
      <c r="M25" s="276">
        <v>0</v>
      </c>
      <c r="N25" s="276">
        <v>1</v>
      </c>
      <c r="O25" s="276">
        <v>1</v>
      </c>
      <c r="P25" s="276">
        <v>0</v>
      </c>
      <c r="Q25" s="276">
        <v>0</v>
      </c>
      <c r="R25" s="276">
        <v>4</v>
      </c>
      <c r="S25" s="277">
        <f t="shared" si="0"/>
        <v>37257</v>
      </c>
    </row>
    <row r="26" spans="1:19" s="273" customFormat="1" ht="15.6" customHeight="1">
      <c r="A26" s="167" t="s">
        <v>576</v>
      </c>
      <c r="B26" s="28" t="s">
        <v>113</v>
      </c>
      <c r="C26" s="276">
        <v>21271</v>
      </c>
      <c r="D26" s="276">
        <v>35</v>
      </c>
      <c r="E26" s="276">
        <v>31</v>
      </c>
      <c r="F26" s="276">
        <v>8</v>
      </c>
      <c r="G26" s="276">
        <v>12</v>
      </c>
      <c r="H26" s="276">
        <v>1</v>
      </c>
      <c r="I26" s="276">
        <v>0</v>
      </c>
      <c r="J26" s="276">
        <v>2</v>
      </c>
      <c r="K26" s="276">
        <v>2</v>
      </c>
      <c r="L26" s="276">
        <v>0</v>
      </c>
      <c r="M26" s="276">
        <v>1</v>
      </c>
      <c r="N26" s="276">
        <v>1</v>
      </c>
      <c r="O26" s="276">
        <v>0</v>
      </c>
      <c r="P26" s="276">
        <v>0</v>
      </c>
      <c r="Q26" s="276">
        <v>0</v>
      </c>
      <c r="R26" s="276">
        <v>1</v>
      </c>
      <c r="S26" s="277">
        <f t="shared" si="0"/>
        <v>21365</v>
      </c>
    </row>
    <row r="27" spans="1:19" s="273" customFormat="1" ht="15.6" customHeight="1">
      <c r="A27" s="167" t="s">
        <v>577</v>
      </c>
      <c r="B27" s="28" t="s">
        <v>114</v>
      </c>
      <c r="C27" s="276">
        <v>11823</v>
      </c>
      <c r="D27" s="276">
        <v>128</v>
      </c>
      <c r="E27" s="276">
        <v>122</v>
      </c>
      <c r="F27" s="276">
        <v>11</v>
      </c>
      <c r="G27" s="276">
        <v>10</v>
      </c>
      <c r="H27" s="276">
        <v>1</v>
      </c>
      <c r="I27" s="276">
        <v>0</v>
      </c>
      <c r="J27" s="276">
        <v>0</v>
      </c>
      <c r="K27" s="276">
        <v>3</v>
      </c>
      <c r="L27" s="276">
        <v>2</v>
      </c>
      <c r="M27" s="276">
        <v>0</v>
      </c>
      <c r="N27" s="276">
        <v>0</v>
      </c>
      <c r="O27" s="276">
        <v>0</v>
      </c>
      <c r="P27" s="276">
        <v>0</v>
      </c>
      <c r="Q27" s="276">
        <v>0</v>
      </c>
      <c r="R27" s="276">
        <v>0</v>
      </c>
      <c r="S27" s="277">
        <f t="shared" si="0"/>
        <v>12100</v>
      </c>
    </row>
    <row r="28" spans="1:19" s="273" customFormat="1" ht="15.6" customHeight="1">
      <c r="A28" s="167" t="s">
        <v>578</v>
      </c>
      <c r="B28" s="28" t="s">
        <v>115</v>
      </c>
      <c r="C28" s="276">
        <v>10506</v>
      </c>
      <c r="D28" s="276">
        <v>40</v>
      </c>
      <c r="E28" s="276">
        <v>302</v>
      </c>
      <c r="F28" s="276">
        <v>4</v>
      </c>
      <c r="G28" s="276">
        <v>5</v>
      </c>
      <c r="H28" s="276">
        <v>5</v>
      </c>
      <c r="I28" s="276">
        <v>0</v>
      </c>
      <c r="J28" s="276">
        <v>0</v>
      </c>
      <c r="K28" s="276">
        <v>0</v>
      </c>
      <c r="L28" s="276">
        <v>0</v>
      </c>
      <c r="M28" s="276">
        <v>0</v>
      </c>
      <c r="N28" s="276">
        <v>1</v>
      </c>
      <c r="O28" s="276">
        <v>0</v>
      </c>
      <c r="P28" s="276">
        <v>0</v>
      </c>
      <c r="Q28" s="276">
        <v>0</v>
      </c>
      <c r="R28" s="276">
        <v>0</v>
      </c>
      <c r="S28" s="277">
        <f t="shared" si="0"/>
        <v>10863</v>
      </c>
    </row>
    <row r="29" spans="1:19" s="273" customFormat="1" ht="15.6" customHeight="1">
      <c r="A29" s="167" t="s">
        <v>579</v>
      </c>
      <c r="B29" s="28" t="s">
        <v>116</v>
      </c>
      <c r="C29" s="276">
        <v>4782</v>
      </c>
      <c r="D29" s="276">
        <v>23</v>
      </c>
      <c r="E29" s="276">
        <v>246</v>
      </c>
      <c r="F29" s="276">
        <v>5</v>
      </c>
      <c r="G29" s="276">
        <v>2</v>
      </c>
      <c r="H29" s="276">
        <v>0</v>
      </c>
      <c r="I29" s="276">
        <v>0</v>
      </c>
      <c r="J29" s="276">
        <v>0</v>
      </c>
      <c r="K29" s="276">
        <v>0</v>
      </c>
      <c r="L29" s="276">
        <v>0</v>
      </c>
      <c r="M29" s="276">
        <v>0</v>
      </c>
      <c r="N29" s="276">
        <v>0</v>
      </c>
      <c r="O29" s="276">
        <v>0</v>
      </c>
      <c r="P29" s="276">
        <v>0</v>
      </c>
      <c r="Q29" s="276">
        <v>0</v>
      </c>
      <c r="R29" s="276">
        <v>1</v>
      </c>
      <c r="S29" s="277">
        <f t="shared" si="0"/>
        <v>5059</v>
      </c>
    </row>
    <row r="30" spans="1:19" s="273" customFormat="1" ht="15.6" customHeight="1">
      <c r="A30" s="167" t="s">
        <v>580</v>
      </c>
      <c r="B30" s="28" t="s">
        <v>117</v>
      </c>
      <c r="C30" s="276">
        <v>13173</v>
      </c>
      <c r="D30" s="276">
        <v>53</v>
      </c>
      <c r="E30" s="276">
        <v>42</v>
      </c>
      <c r="F30" s="276">
        <v>10</v>
      </c>
      <c r="G30" s="276">
        <v>7</v>
      </c>
      <c r="H30" s="276">
        <v>7</v>
      </c>
      <c r="I30" s="276">
        <v>1</v>
      </c>
      <c r="J30" s="276">
        <v>3</v>
      </c>
      <c r="K30" s="276">
        <v>0</v>
      </c>
      <c r="L30" s="276">
        <v>0</v>
      </c>
      <c r="M30" s="276">
        <v>0</v>
      </c>
      <c r="N30" s="276">
        <v>2</v>
      </c>
      <c r="O30" s="276">
        <v>0</v>
      </c>
      <c r="P30" s="276">
        <v>0</v>
      </c>
      <c r="Q30" s="276">
        <v>0</v>
      </c>
      <c r="R30" s="276">
        <v>3</v>
      </c>
      <c r="S30" s="277">
        <f t="shared" si="0"/>
        <v>13301</v>
      </c>
    </row>
    <row r="31" spans="1:19" s="273" customFormat="1" ht="15.6" customHeight="1">
      <c r="A31" s="167" t="s">
        <v>581</v>
      </c>
      <c r="B31" s="28" t="s">
        <v>118</v>
      </c>
      <c r="C31" s="276">
        <v>18813</v>
      </c>
      <c r="D31" s="276">
        <v>261</v>
      </c>
      <c r="E31" s="276">
        <v>82</v>
      </c>
      <c r="F31" s="276">
        <v>42</v>
      </c>
      <c r="G31" s="276">
        <v>23</v>
      </c>
      <c r="H31" s="276">
        <v>14</v>
      </c>
      <c r="I31" s="276">
        <v>6</v>
      </c>
      <c r="J31" s="276">
        <v>3</v>
      </c>
      <c r="K31" s="276">
        <v>2</v>
      </c>
      <c r="L31" s="276">
        <v>0</v>
      </c>
      <c r="M31" s="276">
        <v>1</v>
      </c>
      <c r="N31" s="276">
        <v>3</v>
      </c>
      <c r="O31" s="276">
        <v>0</v>
      </c>
      <c r="P31" s="276">
        <v>1</v>
      </c>
      <c r="Q31" s="276">
        <v>0</v>
      </c>
      <c r="R31" s="276">
        <v>6</v>
      </c>
      <c r="S31" s="277">
        <f t="shared" si="0"/>
        <v>19257</v>
      </c>
    </row>
    <row r="32" spans="1:19" s="273" customFormat="1" ht="15.6" customHeight="1">
      <c r="A32" s="167" t="s">
        <v>582</v>
      </c>
      <c r="B32" s="28" t="s">
        <v>119</v>
      </c>
      <c r="C32" s="276">
        <v>47180</v>
      </c>
      <c r="D32" s="276">
        <v>196</v>
      </c>
      <c r="E32" s="276">
        <v>166</v>
      </c>
      <c r="F32" s="276">
        <v>66</v>
      </c>
      <c r="G32" s="276">
        <v>27</v>
      </c>
      <c r="H32" s="276">
        <v>28</v>
      </c>
      <c r="I32" s="276">
        <v>7</v>
      </c>
      <c r="J32" s="276">
        <v>9</v>
      </c>
      <c r="K32" s="276">
        <v>6</v>
      </c>
      <c r="L32" s="276">
        <v>1</v>
      </c>
      <c r="M32" s="276">
        <v>7</v>
      </c>
      <c r="N32" s="276">
        <v>4</v>
      </c>
      <c r="O32" s="276">
        <v>0</v>
      </c>
      <c r="P32" s="276">
        <v>0</v>
      </c>
      <c r="Q32" s="276">
        <v>0</v>
      </c>
      <c r="R32" s="276">
        <v>17</v>
      </c>
      <c r="S32" s="277">
        <f t="shared" si="0"/>
        <v>47714</v>
      </c>
    </row>
    <row r="33" spans="1:19" s="273" customFormat="1" ht="15.6" customHeight="1">
      <c r="A33" s="167" t="s">
        <v>583</v>
      </c>
      <c r="B33" s="28" t="s">
        <v>475</v>
      </c>
      <c r="C33" s="276">
        <v>10410</v>
      </c>
      <c r="D33" s="276">
        <v>39</v>
      </c>
      <c r="E33" s="276">
        <v>139</v>
      </c>
      <c r="F33" s="276">
        <v>8</v>
      </c>
      <c r="G33" s="276">
        <v>7</v>
      </c>
      <c r="H33" s="276">
        <v>0</v>
      </c>
      <c r="I33" s="276">
        <v>1</v>
      </c>
      <c r="J33" s="276">
        <v>0</v>
      </c>
      <c r="K33" s="276">
        <v>2</v>
      </c>
      <c r="L33" s="276">
        <v>0</v>
      </c>
      <c r="M33" s="276">
        <v>2</v>
      </c>
      <c r="N33" s="276">
        <v>0</v>
      </c>
      <c r="O33" s="276">
        <v>0</v>
      </c>
      <c r="P33" s="276">
        <v>0</v>
      </c>
      <c r="Q33" s="276">
        <v>1</v>
      </c>
      <c r="R33" s="276">
        <v>1</v>
      </c>
      <c r="S33" s="277">
        <f t="shared" si="0"/>
        <v>10610</v>
      </c>
    </row>
    <row r="34" spans="1:19" s="273" customFormat="1" ht="15.6" customHeight="1">
      <c r="A34" s="167" t="s">
        <v>584</v>
      </c>
      <c r="B34" s="28" t="s">
        <v>120</v>
      </c>
      <c r="C34" s="276">
        <v>2470</v>
      </c>
      <c r="D34" s="276">
        <v>4</v>
      </c>
      <c r="E34" s="276">
        <v>102</v>
      </c>
      <c r="F34" s="276">
        <v>3</v>
      </c>
      <c r="G34" s="276">
        <v>1</v>
      </c>
      <c r="H34" s="276">
        <v>0</v>
      </c>
      <c r="I34" s="276">
        <v>0</v>
      </c>
      <c r="J34" s="276">
        <v>0</v>
      </c>
      <c r="K34" s="276">
        <v>0</v>
      </c>
      <c r="L34" s="276">
        <v>0</v>
      </c>
      <c r="M34" s="276">
        <v>0</v>
      </c>
      <c r="N34" s="276">
        <v>0</v>
      </c>
      <c r="O34" s="276">
        <v>0</v>
      </c>
      <c r="P34" s="276">
        <v>0</v>
      </c>
      <c r="Q34" s="276">
        <v>0</v>
      </c>
      <c r="R34" s="276">
        <v>0</v>
      </c>
      <c r="S34" s="277">
        <f t="shared" si="0"/>
        <v>2580</v>
      </c>
    </row>
    <row r="35" spans="1:19" s="273" customFormat="1" ht="15.6" customHeight="1">
      <c r="A35" s="167" t="s">
        <v>585</v>
      </c>
      <c r="B35" s="28" t="s">
        <v>121</v>
      </c>
      <c r="C35" s="276">
        <v>3544</v>
      </c>
      <c r="D35" s="276">
        <v>7</v>
      </c>
      <c r="E35" s="276">
        <v>90</v>
      </c>
      <c r="F35" s="276">
        <v>1</v>
      </c>
      <c r="G35" s="276">
        <v>2</v>
      </c>
      <c r="H35" s="276">
        <v>0</v>
      </c>
      <c r="I35" s="276">
        <v>0</v>
      </c>
      <c r="J35" s="276">
        <v>0</v>
      </c>
      <c r="K35" s="276">
        <v>1</v>
      </c>
      <c r="L35" s="276">
        <v>0</v>
      </c>
      <c r="M35" s="276">
        <v>0</v>
      </c>
      <c r="N35" s="276">
        <v>0</v>
      </c>
      <c r="O35" s="276">
        <v>0</v>
      </c>
      <c r="P35" s="276">
        <v>0</v>
      </c>
      <c r="Q35" s="276">
        <v>0</v>
      </c>
      <c r="R35" s="276">
        <v>0</v>
      </c>
      <c r="S35" s="277">
        <f t="shared" si="0"/>
        <v>3645</v>
      </c>
    </row>
    <row r="36" spans="1:19" s="273" customFormat="1" ht="15.6" customHeight="1">
      <c r="A36" s="167" t="s">
        <v>586</v>
      </c>
      <c r="B36" s="28" t="s">
        <v>122</v>
      </c>
      <c r="C36" s="276">
        <v>40628</v>
      </c>
      <c r="D36" s="276">
        <v>180</v>
      </c>
      <c r="E36" s="276">
        <v>50</v>
      </c>
      <c r="F36" s="276">
        <v>22</v>
      </c>
      <c r="G36" s="276">
        <v>23</v>
      </c>
      <c r="H36" s="276">
        <v>3</v>
      </c>
      <c r="I36" s="276">
        <v>7</v>
      </c>
      <c r="J36" s="276">
        <v>9</v>
      </c>
      <c r="K36" s="276">
        <v>1</v>
      </c>
      <c r="L36" s="276">
        <v>2</v>
      </c>
      <c r="M36" s="276">
        <v>0</v>
      </c>
      <c r="N36" s="276">
        <v>7</v>
      </c>
      <c r="O36" s="276">
        <v>1</v>
      </c>
      <c r="P36" s="276">
        <v>0</v>
      </c>
      <c r="Q36" s="276">
        <v>0</v>
      </c>
      <c r="R36" s="276">
        <v>8</v>
      </c>
      <c r="S36" s="277">
        <f t="shared" si="0"/>
        <v>40941</v>
      </c>
    </row>
    <row r="37" spans="1:19" s="273" customFormat="1" ht="15.6" customHeight="1">
      <c r="A37" s="167" t="s">
        <v>587</v>
      </c>
      <c r="B37" s="28" t="s">
        <v>123</v>
      </c>
      <c r="C37" s="276">
        <v>11477</v>
      </c>
      <c r="D37" s="276">
        <v>41</v>
      </c>
      <c r="E37" s="276">
        <v>79</v>
      </c>
      <c r="F37" s="276">
        <v>3</v>
      </c>
      <c r="G37" s="276">
        <v>1</v>
      </c>
      <c r="H37" s="276">
        <v>1</v>
      </c>
      <c r="I37" s="276">
        <v>2</v>
      </c>
      <c r="J37" s="276">
        <v>0</v>
      </c>
      <c r="K37" s="276">
        <v>1</v>
      </c>
      <c r="L37" s="276">
        <v>0</v>
      </c>
      <c r="M37" s="276">
        <v>0</v>
      </c>
      <c r="N37" s="276">
        <v>0</v>
      </c>
      <c r="O37" s="276">
        <v>0</v>
      </c>
      <c r="P37" s="276">
        <v>0</v>
      </c>
      <c r="Q37" s="276">
        <v>0</v>
      </c>
      <c r="R37" s="276">
        <v>0</v>
      </c>
      <c r="S37" s="277">
        <f t="shared" si="0"/>
        <v>11605</v>
      </c>
    </row>
    <row r="38" spans="1:19" s="273" customFormat="1" ht="15.6" customHeight="1">
      <c r="A38" s="167" t="s">
        <v>588</v>
      </c>
      <c r="B38" s="28" t="s">
        <v>279</v>
      </c>
      <c r="C38" s="276">
        <v>51323</v>
      </c>
      <c r="D38" s="276">
        <v>203</v>
      </c>
      <c r="E38" s="276">
        <v>111</v>
      </c>
      <c r="F38" s="276">
        <v>41</v>
      </c>
      <c r="G38" s="276">
        <v>28</v>
      </c>
      <c r="H38" s="276">
        <v>12</v>
      </c>
      <c r="I38" s="276">
        <v>13</v>
      </c>
      <c r="J38" s="276">
        <v>9</v>
      </c>
      <c r="K38" s="276">
        <v>3</v>
      </c>
      <c r="L38" s="276">
        <v>0</v>
      </c>
      <c r="M38" s="276">
        <v>1</v>
      </c>
      <c r="N38" s="276">
        <v>4</v>
      </c>
      <c r="O38" s="276">
        <v>3</v>
      </c>
      <c r="P38" s="276">
        <v>0</v>
      </c>
      <c r="Q38" s="276">
        <v>0</v>
      </c>
      <c r="R38" s="276">
        <v>12</v>
      </c>
      <c r="S38" s="277">
        <f t="shared" si="0"/>
        <v>51763</v>
      </c>
    </row>
    <row r="39" spans="1:19" s="273" customFormat="1" ht="15.6" customHeight="1">
      <c r="A39" s="167" t="s">
        <v>589</v>
      </c>
      <c r="B39" s="28" t="s">
        <v>124</v>
      </c>
      <c r="C39" s="276">
        <v>525215</v>
      </c>
      <c r="D39" s="276">
        <v>9246</v>
      </c>
      <c r="E39" s="276">
        <v>3055</v>
      </c>
      <c r="F39" s="276">
        <v>1227</v>
      </c>
      <c r="G39" s="276">
        <v>1094</v>
      </c>
      <c r="H39" s="276">
        <v>601</v>
      </c>
      <c r="I39" s="276">
        <v>282</v>
      </c>
      <c r="J39" s="276">
        <v>325</v>
      </c>
      <c r="K39" s="276">
        <v>260</v>
      </c>
      <c r="L39" s="276">
        <v>49</v>
      </c>
      <c r="M39" s="276">
        <v>52</v>
      </c>
      <c r="N39" s="276">
        <v>229</v>
      </c>
      <c r="O39" s="276">
        <v>45</v>
      </c>
      <c r="P39" s="276">
        <v>11</v>
      </c>
      <c r="Q39" s="276">
        <v>23</v>
      </c>
      <c r="R39" s="276">
        <v>482</v>
      </c>
      <c r="S39" s="277">
        <f t="shared" si="0"/>
        <v>542196</v>
      </c>
    </row>
    <row r="40" spans="1:19" s="273" customFormat="1" ht="15.6" customHeight="1">
      <c r="A40" s="167" t="s">
        <v>590</v>
      </c>
      <c r="B40" s="28" t="s">
        <v>125</v>
      </c>
      <c r="C40" s="276">
        <v>135200</v>
      </c>
      <c r="D40" s="276">
        <v>1714</v>
      </c>
      <c r="E40" s="276">
        <v>472</v>
      </c>
      <c r="F40" s="276">
        <v>192</v>
      </c>
      <c r="G40" s="276">
        <v>131</v>
      </c>
      <c r="H40" s="276">
        <v>77</v>
      </c>
      <c r="I40" s="276">
        <v>36</v>
      </c>
      <c r="J40" s="276">
        <v>36</v>
      </c>
      <c r="K40" s="276">
        <v>31</v>
      </c>
      <c r="L40" s="276">
        <v>7</v>
      </c>
      <c r="M40" s="276">
        <v>7</v>
      </c>
      <c r="N40" s="276">
        <v>29</v>
      </c>
      <c r="O40" s="276">
        <v>4</v>
      </c>
      <c r="P40" s="276">
        <v>1</v>
      </c>
      <c r="Q40" s="276">
        <v>3</v>
      </c>
      <c r="R40" s="276">
        <v>49</v>
      </c>
      <c r="S40" s="277">
        <f t="shared" si="0"/>
        <v>137989</v>
      </c>
    </row>
    <row r="41" spans="1:19" s="273" customFormat="1" ht="15.6" customHeight="1">
      <c r="A41" s="167" t="s">
        <v>591</v>
      </c>
      <c r="B41" s="28" t="s">
        <v>126</v>
      </c>
      <c r="C41" s="276">
        <v>4611</v>
      </c>
      <c r="D41" s="276">
        <v>9</v>
      </c>
      <c r="E41" s="276">
        <v>217</v>
      </c>
      <c r="F41" s="276">
        <v>1</v>
      </c>
      <c r="G41" s="276">
        <v>0</v>
      </c>
      <c r="H41" s="276">
        <v>0</v>
      </c>
      <c r="I41" s="276">
        <v>0</v>
      </c>
      <c r="J41" s="276">
        <v>0</v>
      </c>
      <c r="K41" s="276">
        <v>0</v>
      </c>
      <c r="L41" s="276">
        <v>0</v>
      </c>
      <c r="M41" s="276">
        <v>0</v>
      </c>
      <c r="N41" s="276">
        <v>0</v>
      </c>
      <c r="O41" s="276">
        <v>0</v>
      </c>
      <c r="P41" s="276">
        <v>0</v>
      </c>
      <c r="Q41" s="276">
        <v>0</v>
      </c>
      <c r="R41" s="276">
        <v>0</v>
      </c>
      <c r="S41" s="277">
        <f t="shared" si="0"/>
        <v>4838</v>
      </c>
    </row>
    <row r="42" spans="1:19" s="273" customFormat="1" ht="15.6" customHeight="1">
      <c r="A42" s="167" t="s">
        <v>592</v>
      </c>
      <c r="B42" s="28" t="s">
        <v>127</v>
      </c>
      <c r="C42" s="276">
        <v>9778</v>
      </c>
      <c r="D42" s="276">
        <v>180</v>
      </c>
      <c r="E42" s="276">
        <v>197</v>
      </c>
      <c r="F42" s="276">
        <v>6</v>
      </c>
      <c r="G42" s="276">
        <v>5</v>
      </c>
      <c r="H42" s="276">
        <v>1</v>
      </c>
      <c r="I42" s="276">
        <v>0</v>
      </c>
      <c r="J42" s="276">
        <v>0</v>
      </c>
      <c r="K42" s="276">
        <v>0</v>
      </c>
      <c r="L42" s="276">
        <v>0</v>
      </c>
      <c r="M42" s="276">
        <v>0</v>
      </c>
      <c r="N42" s="276">
        <v>0</v>
      </c>
      <c r="O42" s="276">
        <v>0</v>
      </c>
      <c r="P42" s="276">
        <v>0</v>
      </c>
      <c r="Q42" s="276">
        <v>0</v>
      </c>
      <c r="R42" s="276">
        <v>3</v>
      </c>
      <c r="S42" s="277">
        <f t="shared" si="0"/>
        <v>10170</v>
      </c>
    </row>
    <row r="43" spans="1:19" s="273" customFormat="1" ht="15.6" customHeight="1">
      <c r="A43" s="167" t="s">
        <v>593</v>
      </c>
      <c r="B43" s="28" t="s">
        <v>128</v>
      </c>
      <c r="C43" s="276">
        <v>33405</v>
      </c>
      <c r="D43" s="276">
        <v>654</v>
      </c>
      <c r="E43" s="276">
        <v>179</v>
      </c>
      <c r="F43" s="276">
        <v>41</v>
      </c>
      <c r="G43" s="276">
        <v>39</v>
      </c>
      <c r="H43" s="276">
        <v>20</v>
      </c>
      <c r="I43" s="276">
        <v>5</v>
      </c>
      <c r="J43" s="276">
        <v>5</v>
      </c>
      <c r="K43" s="276">
        <v>7</v>
      </c>
      <c r="L43" s="276">
        <v>23</v>
      </c>
      <c r="M43" s="276">
        <v>0</v>
      </c>
      <c r="N43" s="276">
        <v>10</v>
      </c>
      <c r="O43" s="276">
        <v>0</v>
      </c>
      <c r="P43" s="276">
        <v>0</v>
      </c>
      <c r="Q43" s="276">
        <v>1</v>
      </c>
      <c r="R43" s="276">
        <v>9</v>
      </c>
      <c r="S43" s="277">
        <f t="shared" si="0"/>
        <v>34398</v>
      </c>
    </row>
    <row r="44" spans="1:19" s="273" customFormat="1" ht="15.6" customHeight="1">
      <c r="A44" s="167" t="s">
        <v>594</v>
      </c>
      <c r="B44" s="28" t="s">
        <v>129</v>
      </c>
      <c r="C44" s="276">
        <v>10258</v>
      </c>
      <c r="D44" s="276">
        <v>103</v>
      </c>
      <c r="E44" s="276">
        <v>52</v>
      </c>
      <c r="F44" s="276">
        <v>6</v>
      </c>
      <c r="G44" s="276">
        <v>9</v>
      </c>
      <c r="H44" s="276">
        <v>1</v>
      </c>
      <c r="I44" s="276">
        <v>0</v>
      </c>
      <c r="J44" s="276">
        <v>4</v>
      </c>
      <c r="K44" s="276">
        <v>1</v>
      </c>
      <c r="L44" s="276">
        <v>0</v>
      </c>
      <c r="M44" s="276">
        <v>0</v>
      </c>
      <c r="N44" s="276">
        <v>1</v>
      </c>
      <c r="O44" s="276">
        <v>0</v>
      </c>
      <c r="P44" s="276">
        <v>0</v>
      </c>
      <c r="Q44" s="276">
        <v>0</v>
      </c>
      <c r="R44" s="276">
        <v>12</v>
      </c>
      <c r="S44" s="277">
        <f t="shared" si="0"/>
        <v>10447</v>
      </c>
    </row>
    <row r="45" spans="1:19" s="610" customFormat="1" ht="15.6" customHeight="1">
      <c r="A45" s="167" t="s">
        <v>595</v>
      </c>
      <c r="B45" s="28" t="s">
        <v>170</v>
      </c>
      <c r="C45" s="276">
        <v>5639</v>
      </c>
      <c r="D45" s="276">
        <v>15</v>
      </c>
      <c r="E45" s="276">
        <v>122</v>
      </c>
      <c r="F45" s="276">
        <v>5</v>
      </c>
      <c r="G45" s="276">
        <v>3</v>
      </c>
      <c r="H45" s="276">
        <v>0</v>
      </c>
      <c r="I45" s="276">
        <v>1</v>
      </c>
      <c r="J45" s="276">
        <v>0</v>
      </c>
      <c r="K45" s="276">
        <v>0</v>
      </c>
      <c r="L45" s="276">
        <v>0</v>
      </c>
      <c r="M45" s="276">
        <v>0</v>
      </c>
      <c r="N45" s="276">
        <v>0</v>
      </c>
      <c r="O45" s="276">
        <v>0</v>
      </c>
      <c r="P45" s="276">
        <v>0</v>
      </c>
      <c r="Q45" s="276">
        <v>0</v>
      </c>
      <c r="R45" s="276">
        <v>0</v>
      </c>
      <c r="S45" s="609">
        <f>SUM(C45:R45)</f>
        <v>5785</v>
      </c>
    </row>
    <row r="46" spans="1:19" s="273" customFormat="1" ht="15.6" customHeight="1">
      <c r="A46" s="471" t="s">
        <v>596</v>
      </c>
      <c r="B46" s="28" t="s">
        <v>130</v>
      </c>
      <c r="C46" s="276">
        <v>39986</v>
      </c>
      <c r="D46" s="276">
        <v>300</v>
      </c>
      <c r="E46" s="276">
        <v>208</v>
      </c>
      <c r="F46" s="276">
        <v>96</v>
      </c>
      <c r="G46" s="276">
        <v>62</v>
      </c>
      <c r="H46" s="276">
        <v>28</v>
      </c>
      <c r="I46" s="276">
        <v>12</v>
      </c>
      <c r="J46" s="276">
        <v>18</v>
      </c>
      <c r="K46" s="276">
        <v>6</v>
      </c>
      <c r="L46" s="276">
        <v>3</v>
      </c>
      <c r="M46" s="276">
        <v>2</v>
      </c>
      <c r="N46" s="276">
        <v>12</v>
      </c>
      <c r="O46" s="276">
        <v>1</v>
      </c>
      <c r="P46" s="276">
        <v>1</v>
      </c>
      <c r="Q46" s="276">
        <v>0</v>
      </c>
      <c r="R46" s="276">
        <v>20</v>
      </c>
      <c r="S46" s="277">
        <f>SUM(C46:R46)</f>
        <v>40755</v>
      </c>
    </row>
    <row r="47" spans="1:19" s="273" customFormat="1" ht="15.6" customHeight="1">
      <c r="A47" s="471" t="s">
        <v>597</v>
      </c>
      <c r="B47" s="28" t="s">
        <v>131</v>
      </c>
      <c r="C47" s="276">
        <v>63936</v>
      </c>
      <c r="D47" s="276">
        <v>308</v>
      </c>
      <c r="E47" s="276">
        <v>162</v>
      </c>
      <c r="F47" s="276">
        <v>81</v>
      </c>
      <c r="G47" s="276">
        <v>58</v>
      </c>
      <c r="H47" s="276">
        <v>12</v>
      </c>
      <c r="I47" s="276">
        <v>15</v>
      </c>
      <c r="J47" s="276">
        <v>15</v>
      </c>
      <c r="K47" s="276">
        <v>3</v>
      </c>
      <c r="L47" s="276">
        <v>1</v>
      </c>
      <c r="M47" s="276">
        <v>0</v>
      </c>
      <c r="N47" s="276">
        <v>3</v>
      </c>
      <c r="O47" s="276">
        <v>1</v>
      </c>
      <c r="P47" s="276">
        <v>1</v>
      </c>
      <c r="Q47" s="276">
        <v>2</v>
      </c>
      <c r="R47" s="276">
        <v>10</v>
      </c>
      <c r="S47" s="277">
        <f t="shared" ref="S47:S85" si="1">SUM(C47:R47)</f>
        <v>64608</v>
      </c>
    </row>
    <row r="48" spans="1:19" s="273" customFormat="1" ht="15.6" customHeight="1">
      <c r="A48" s="471" t="s">
        <v>598</v>
      </c>
      <c r="B48" s="28" t="s">
        <v>132</v>
      </c>
      <c r="C48" s="276">
        <v>12708</v>
      </c>
      <c r="D48" s="276">
        <v>80</v>
      </c>
      <c r="E48" s="276">
        <v>174</v>
      </c>
      <c r="F48" s="276">
        <v>1</v>
      </c>
      <c r="G48" s="276">
        <v>4</v>
      </c>
      <c r="H48" s="276">
        <v>1</v>
      </c>
      <c r="I48" s="276">
        <v>1</v>
      </c>
      <c r="J48" s="276">
        <v>0</v>
      </c>
      <c r="K48" s="276">
        <v>0</v>
      </c>
      <c r="L48" s="276">
        <v>0</v>
      </c>
      <c r="M48" s="276">
        <v>0</v>
      </c>
      <c r="N48" s="276">
        <v>0</v>
      </c>
      <c r="O48" s="276">
        <v>0</v>
      </c>
      <c r="P48" s="276">
        <v>0</v>
      </c>
      <c r="Q48" s="276">
        <v>0</v>
      </c>
      <c r="R48" s="276">
        <v>0</v>
      </c>
      <c r="S48" s="277">
        <f t="shared" si="1"/>
        <v>12969</v>
      </c>
    </row>
    <row r="49" spans="1:19" s="273" customFormat="1" ht="15.6" customHeight="1">
      <c r="A49" s="471" t="s">
        <v>599</v>
      </c>
      <c r="B49" s="28" t="s">
        <v>133</v>
      </c>
      <c r="C49" s="276">
        <v>15995</v>
      </c>
      <c r="D49" s="276">
        <v>50</v>
      </c>
      <c r="E49" s="276">
        <v>25</v>
      </c>
      <c r="F49" s="276">
        <v>8</v>
      </c>
      <c r="G49" s="276">
        <v>8</v>
      </c>
      <c r="H49" s="276">
        <v>5</v>
      </c>
      <c r="I49" s="276">
        <v>1</v>
      </c>
      <c r="J49" s="276">
        <v>0</v>
      </c>
      <c r="K49" s="276">
        <v>1</v>
      </c>
      <c r="L49" s="276">
        <v>0</v>
      </c>
      <c r="M49" s="276">
        <v>0</v>
      </c>
      <c r="N49" s="276">
        <v>0</v>
      </c>
      <c r="O49" s="276">
        <v>0</v>
      </c>
      <c r="P49" s="276">
        <v>0</v>
      </c>
      <c r="Q49" s="276">
        <v>0</v>
      </c>
      <c r="R49" s="276">
        <v>1</v>
      </c>
      <c r="S49" s="277">
        <f t="shared" si="1"/>
        <v>16094</v>
      </c>
    </row>
    <row r="50" spans="1:19" s="273" customFormat="1" ht="15.6" customHeight="1">
      <c r="A50" s="471" t="s">
        <v>600</v>
      </c>
      <c r="B50" s="28" t="s">
        <v>134</v>
      </c>
      <c r="C50" s="276">
        <v>40563</v>
      </c>
      <c r="D50" s="276">
        <v>92</v>
      </c>
      <c r="E50" s="276">
        <v>49</v>
      </c>
      <c r="F50" s="276">
        <v>19</v>
      </c>
      <c r="G50" s="276">
        <v>15</v>
      </c>
      <c r="H50" s="276">
        <v>9</v>
      </c>
      <c r="I50" s="276">
        <v>6</v>
      </c>
      <c r="J50" s="276">
        <v>3</v>
      </c>
      <c r="K50" s="276">
        <v>3</v>
      </c>
      <c r="L50" s="276">
        <v>1</v>
      </c>
      <c r="M50" s="276">
        <v>0</v>
      </c>
      <c r="N50" s="276">
        <v>0</v>
      </c>
      <c r="O50" s="276">
        <v>0</v>
      </c>
      <c r="P50" s="276">
        <v>0</v>
      </c>
      <c r="Q50" s="276">
        <v>0</v>
      </c>
      <c r="R50" s="276">
        <v>2</v>
      </c>
      <c r="S50" s="277">
        <f t="shared" si="1"/>
        <v>40762</v>
      </c>
    </row>
    <row r="51" spans="1:19" s="273" customFormat="1" ht="15.6" customHeight="1">
      <c r="A51" s="471" t="s">
        <v>601</v>
      </c>
      <c r="B51" s="28" t="s">
        <v>189</v>
      </c>
      <c r="C51" s="276">
        <v>24200</v>
      </c>
      <c r="D51" s="276">
        <v>53</v>
      </c>
      <c r="E51" s="276">
        <v>48</v>
      </c>
      <c r="F51" s="276">
        <v>13</v>
      </c>
      <c r="G51" s="276">
        <v>21</v>
      </c>
      <c r="H51" s="276">
        <v>7</v>
      </c>
      <c r="I51" s="276">
        <v>1</v>
      </c>
      <c r="J51" s="276">
        <v>6</v>
      </c>
      <c r="K51" s="276">
        <v>1</v>
      </c>
      <c r="L51" s="276">
        <v>1</v>
      </c>
      <c r="M51" s="276">
        <v>2</v>
      </c>
      <c r="N51" s="276">
        <v>1</v>
      </c>
      <c r="O51" s="276">
        <v>0</v>
      </c>
      <c r="P51" s="276">
        <v>0</v>
      </c>
      <c r="Q51" s="276">
        <v>2</v>
      </c>
      <c r="R51" s="276">
        <v>7</v>
      </c>
      <c r="S51" s="277">
        <f t="shared" si="1"/>
        <v>24363</v>
      </c>
    </row>
    <row r="52" spans="1:19" s="273" customFormat="1" ht="15.6" customHeight="1">
      <c r="A52" s="471" t="s">
        <v>602</v>
      </c>
      <c r="B52" s="28" t="s">
        <v>135</v>
      </c>
      <c r="C52" s="276">
        <v>11179</v>
      </c>
      <c r="D52" s="276">
        <v>13</v>
      </c>
      <c r="E52" s="276">
        <v>17</v>
      </c>
      <c r="F52" s="276">
        <v>3</v>
      </c>
      <c r="G52" s="276">
        <v>2</v>
      </c>
      <c r="H52" s="276">
        <v>2</v>
      </c>
      <c r="I52" s="276">
        <v>0</v>
      </c>
      <c r="J52" s="276">
        <v>0</v>
      </c>
      <c r="K52" s="276">
        <v>0</v>
      </c>
      <c r="L52" s="276">
        <v>1</v>
      </c>
      <c r="M52" s="276">
        <v>0</v>
      </c>
      <c r="N52" s="276">
        <v>0</v>
      </c>
      <c r="O52" s="276">
        <v>0</v>
      </c>
      <c r="P52" s="276">
        <v>0</v>
      </c>
      <c r="Q52" s="276">
        <v>0</v>
      </c>
      <c r="R52" s="276">
        <v>0</v>
      </c>
      <c r="S52" s="277">
        <f t="shared" si="1"/>
        <v>11217</v>
      </c>
    </row>
    <row r="53" spans="1:19" s="273" customFormat="1" ht="15.6" customHeight="1">
      <c r="A53" s="471" t="s">
        <v>603</v>
      </c>
      <c r="B53" s="28" t="s">
        <v>136</v>
      </c>
      <c r="C53" s="276">
        <v>39403</v>
      </c>
      <c r="D53" s="276">
        <v>254</v>
      </c>
      <c r="E53" s="276">
        <v>69</v>
      </c>
      <c r="F53" s="276">
        <v>14</v>
      </c>
      <c r="G53" s="276">
        <v>10</v>
      </c>
      <c r="H53" s="276">
        <v>12</v>
      </c>
      <c r="I53" s="276">
        <v>4</v>
      </c>
      <c r="J53" s="276">
        <v>3</v>
      </c>
      <c r="K53" s="276">
        <v>0</v>
      </c>
      <c r="L53" s="276">
        <v>2</v>
      </c>
      <c r="M53" s="276">
        <v>1</v>
      </c>
      <c r="N53" s="276">
        <v>1</v>
      </c>
      <c r="O53" s="276">
        <v>1</v>
      </c>
      <c r="P53" s="276">
        <v>0</v>
      </c>
      <c r="Q53" s="276">
        <v>0</v>
      </c>
      <c r="R53" s="276">
        <v>3</v>
      </c>
      <c r="S53" s="277">
        <f t="shared" si="1"/>
        <v>39777</v>
      </c>
    </row>
    <row r="54" spans="1:19" s="273" customFormat="1" ht="15.6" customHeight="1">
      <c r="A54" s="471" t="s">
        <v>604</v>
      </c>
      <c r="B54" s="28" t="s">
        <v>137</v>
      </c>
      <c r="C54" s="276">
        <v>4355</v>
      </c>
      <c r="D54" s="276">
        <v>6</v>
      </c>
      <c r="E54" s="276">
        <v>252</v>
      </c>
      <c r="F54" s="276">
        <v>0</v>
      </c>
      <c r="G54" s="276">
        <v>1</v>
      </c>
      <c r="H54" s="276">
        <v>1</v>
      </c>
      <c r="I54" s="276">
        <v>0</v>
      </c>
      <c r="J54" s="276">
        <v>0</v>
      </c>
      <c r="K54" s="276">
        <v>0</v>
      </c>
      <c r="L54" s="276">
        <v>0</v>
      </c>
      <c r="M54" s="276">
        <v>0</v>
      </c>
      <c r="N54" s="276">
        <v>0</v>
      </c>
      <c r="O54" s="276">
        <v>0</v>
      </c>
      <c r="P54" s="276">
        <v>0</v>
      </c>
      <c r="Q54" s="276">
        <v>0</v>
      </c>
      <c r="R54" s="276">
        <v>0</v>
      </c>
      <c r="S54" s="277">
        <f t="shared" si="1"/>
        <v>4615</v>
      </c>
    </row>
    <row r="55" spans="1:19" s="273" customFormat="1" ht="15.6" customHeight="1">
      <c r="A55" s="471" t="s">
        <v>605</v>
      </c>
      <c r="B55" s="28" t="s">
        <v>138</v>
      </c>
      <c r="C55" s="276">
        <v>9446</v>
      </c>
      <c r="D55" s="276">
        <v>47</v>
      </c>
      <c r="E55" s="276">
        <v>61</v>
      </c>
      <c r="F55" s="276">
        <v>2</v>
      </c>
      <c r="G55" s="276">
        <v>5</v>
      </c>
      <c r="H55" s="276">
        <v>2</v>
      </c>
      <c r="I55" s="276">
        <v>2</v>
      </c>
      <c r="J55" s="276">
        <v>0</v>
      </c>
      <c r="K55" s="276">
        <v>0</v>
      </c>
      <c r="L55" s="276">
        <v>0</v>
      </c>
      <c r="M55" s="276">
        <v>0</v>
      </c>
      <c r="N55" s="276">
        <v>0</v>
      </c>
      <c r="O55" s="276">
        <v>0</v>
      </c>
      <c r="P55" s="276">
        <v>0</v>
      </c>
      <c r="Q55" s="276">
        <v>0</v>
      </c>
      <c r="R55" s="276">
        <v>0</v>
      </c>
      <c r="S55" s="277">
        <f t="shared" si="1"/>
        <v>9565</v>
      </c>
    </row>
    <row r="56" spans="1:19" s="273" customFormat="1" ht="15.6" customHeight="1">
      <c r="A56" s="471" t="s">
        <v>606</v>
      </c>
      <c r="B56" s="28" t="s">
        <v>139</v>
      </c>
      <c r="C56" s="276">
        <v>9136</v>
      </c>
      <c r="D56" s="276">
        <v>17</v>
      </c>
      <c r="E56" s="276">
        <v>37</v>
      </c>
      <c r="F56" s="276">
        <v>1</v>
      </c>
      <c r="G56" s="276">
        <v>3</v>
      </c>
      <c r="H56" s="276">
        <v>2</v>
      </c>
      <c r="I56" s="276">
        <v>3</v>
      </c>
      <c r="J56" s="276">
        <v>0</v>
      </c>
      <c r="K56" s="276">
        <v>0</v>
      </c>
      <c r="L56" s="276">
        <v>0</v>
      </c>
      <c r="M56" s="276">
        <v>0</v>
      </c>
      <c r="N56" s="276">
        <v>1</v>
      </c>
      <c r="O56" s="276">
        <v>1</v>
      </c>
      <c r="P56" s="276">
        <v>0</v>
      </c>
      <c r="Q56" s="276">
        <v>0</v>
      </c>
      <c r="R56" s="276">
        <v>1</v>
      </c>
      <c r="S56" s="277">
        <f t="shared" si="1"/>
        <v>9202</v>
      </c>
    </row>
    <row r="57" spans="1:19" s="273" customFormat="1" ht="15.6" customHeight="1">
      <c r="A57" s="471" t="s">
        <v>607</v>
      </c>
      <c r="B57" s="28" t="s">
        <v>140</v>
      </c>
      <c r="C57" s="276">
        <v>17555</v>
      </c>
      <c r="D57" s="276">
        <v>75</v>
      </c>
      <c r="E57" s="276">
        <v>27</v>
      </c>
      <c r="F57" s="276">
        <v>15</v>
      </c>
      <c r="G57" s="276">
        <v>9</v>
      </c>
      <c r="H57" s="276">
        <v>3</v>
      </c>
      <c r="I57" s="276">
        <v>0</v>
      </c>
      <c r="J57" s="276">
        <v>0</v>
      </c>
      <c r="K57" s="276">
        <v>1</v>
      </c>
      <c r="L57" s="276">
        <v>0</v>
      </c>
      <c r="M57" s="276">
        <v>0</v>
      </c>
      <c r="N57" s="276">
        <v>0</v>
      </c>
      <c r="O57" s="276">
        <v>0</v>
      </c>
      <c r="P57" s="276">
        <v>0</v>
      </c>
      <c r="Q57" s="276">
        <v>0</v>
      </c>
      <c r="R57" s="276">
        <v>2</v>
      </c>
      <c r="S57" s="277">
        <f t="shared" si="1"/>
        <v>17687</v>
      </c>
    </row>
    <row r="58" spans="1:19" s="273" customFormat="1" ht="15.6" customHeight="1">
      <c r="A58" s="471" t="s">
        <v>608</v>
      </c>
      <c r="B58" s="28" t="s">
        <v>141</v>
      </c>
      <c r="C58" s="276">
        <v>7900</v>
      </c>
      <c r="D58" s="276">
        <v>28</v>
      </c>
      <c r="E58" s="276">
        <v>71</v>
      </c>
      <c r="F58" s="276">
        <v>9</v>
      </c>
      <c r="G58" s="276">
        <v>5</v>
      </c>
      <c r="H58" s="276">
        <v>2</v>
      </c>
      <c r="I58" s="276">
        <v>1</v>
      </c>
      <c r="J58" s="276">
        <v>3</v>
      </c>
      <c r="K58" s="276">
        <v>0</v>
      </c>
      <c r="L58" s="276">
        <v>0</v>
      </c>
      <c r="M58" s="276">
        <v>0</v>
      </c>
      <c r="N58" s="276">
        <v>1</v>
      </c>
      <c r="O58" s="276">
        <v>0</v>
      </c>
      <c r="P58" s="276">
        <v>0</v>
      </c>
      <c r="Q58" s="276">
        <v>0</v>
      </c>
      <c r="R58" s="276">
        <v>1</v>
      </c>
      <c r="S58" s="277">
        <f t="shared" si="1"/>
        <v>8021</v>
      </c>
    </row>
    <row r="59" spans="1:19" s="273" customFormat="1" ht="15" customHeight="1">
      <c r="A59" s="471" t="s">
        <v>609</v>
      </c>
      <c r="B59" s="28" t="s">
        <v>142</v>
      </c>
      <c r="C59" s="276">
        <v>27298</v>
      </c>
      <c r="D59" s="276">
        <v>150</v>
      </c>
      <c r="E59" s="276">
        <v>91</v>
      </c>
      <c r="F59" s="276">
        <v>46</v>
      </c>
      <c r="G59" s="276">
        <v>21</v>
      </c>
      <c r="H59" s="276">
        <v>9</v>
      </c>
      <c r="I59" s="276">
        <v>3</v>
      </c>
      <c r="J59" s="276">
        <v>6</v>
      </c>
      <c r="K59" s="276">
        <v>3</v>
      </c>
      <c r="L59" s="276">
        <v>1</v>
      </c>
      <c r="M59" s="276">
        <v>1</v>
      </c>
      <c r="N59" s="276">
        <v>3</v>
      </c>
      <c r="O59" s="276">
        <v>0</v>
      </c>
      <c r="P59" s="276">
        <v>0</v>
      </c>
      <c r="Q59" s="276">
        <v>1</v>
      </c>
      <c r="R59" s="276">
        <v>5</v>
      </c>
      <c r="S59" s="277">
        <f t="shared" si="1"/>
        <v>27638</v>
      </c>
    </row>
    <row r="60" spans="1:19" s="273" customFormat="1" ht="15" customHeight="1">
      <c r="A60" s="471" t="s">
        <v>610</v>
      </c>
      <c r="B60" s="28" t="s">
        <v>143</v>
      </c>
      <c r="C60" s="276">
        <v>32014</v>
      </c>
      <c r="D60" s="276">
        <v>670</v>
      </c>
      <c r="E60" s="276">
        <v>83</v>
      </c>
      <c r="F60" s="276">
        <v>28</v>
      </c>
      <c r="G60" s="276">
        <v>21</v>
      </c>
      <c r="H60" s="276">
        <v>20</v>
      </c>
      <c r="I60" s="276">
        <v>3</v>
      </c>
      <c r="J60" s="276">
        <v>2</v>
      </c>
      <c r="K60" s="276">
        <v>1</v>
      </c>
      <c r="L60" s="276">
        <v>1</v>
      </c>
      <c r="M60" s="276">
        <v>1</v>
      </c>
      <c r="N60" s="276">
        <v>11</v>
      </c>
      <c r="O60" s="276">
        <v>0</v>
      </c>
      <c r="P60" s="276">
        <v>1</v>
      </c>
      <c r="Q60" s="276">
        <v>0</v>
      </c>
      <c r="R60" s="276">
        <v>0</v>
      </c>
      <c r="S60" s="277">
        <f t="shared" si="1"/>
        <v>32856</v>
      </c>
    </row>
    <row r="61" spans="1:19" s="273" customFormat="1" ht="15" customHeight="1">
      <c r="A61" s="471" t="s">
        <v>611</v>
      </c>
      <c r="B61" s="28" t="s">
        <v>144</v>
      </c>
      <c r="C61" s="276">
        <v>3352</v>
      </c>
      <c r="D61" s="276">
        <v>0</v>
      </c>
      <c r="E61" s="276">
        <v>75</v>
      </c>
      <c r="F61" s="276">
        <v>0</v>
      </c>
      <c r="G61" s="276">
        <v>2</v>
      </c>
      <c r="H61" s="276">
        <v>0</v>
      </c>
      <c r="I61" s="276">
        <v>0</v>
      </c>
      <c r="J61" s="276">
        <v>0</v>
      </c>
      <c r="K61" s="276">
        <v>0</v>
      </c>
      <c r="L61" s="276">
        <v>0</v>
      </c>
      <c r="M61" s="276">
        <v>0</v>
      </c>
      <c r="N61" s="276">
        <v>0</v>
      </c>
      <c r="O61" s="276">
        <v>0</v>
      </c>
      <c r="P61" s="276">
        <v>0</v>
      </c>
      <c r="Q61" s="276">
        <v>0</v>
      </c>
      <c r="R61" s="276">
        <v>0</v>
      </c>
      <c r="S61" s="277">
        <f t="shared" si="1"/>
        <v>3429</v>
      </c>
    </row>
    <row r="62" spans="1:19" s="273" customFormat="1" ht="15" customHeight="1">
      <c r="A62" s="471" t="s">
        <v>612</v>
      </c>
      <c r="B62" s="28" t="s">
        <v>145</v>
      </c>
      <c r="C62" s="276">
        <v>4832</v>
      </c>
      <c r="D62" s="276">
        <v>98</v>
      </c>
      <c r="E62" s="276">
        <v>97</v>
      </c>
      <c r="F62" s="276">
        <v>3</v>
      </c>
      <c r="G62" s="276">
        <v>1</v>
      </c>
      <c r="H62" s="276">
        <v>0</v>
      </c>
      <c r="I62" s="276">
        <v>0</v>
      </c>
      <c r="J62" s="276">
        <v>0</v>
      </c>
      <c r="K62" s="276">
        <v>0</v>
      </c>
      <c r="L62" s="276">
        <v>0</v>
      </c>
      <c r="M62" s="276">
        <v>0</v>
      </c>
      <c r="N62" s="276">
        <v>0</v>
      </c>
      <c r="O62" s="276">
        <v>1</v>
      </c>
      <c r="P62" s="276">
        <v>0</v>
      </c>
      <c r="Q62" s="276">
        <v>0</v>
      </c>
      <c r="R62" s="276">
        <v>0</v>
      </c>
      <c r="S62" s="277">
        <f t="shared" si="1"/>
        <v>5032</v>
      </c>
    </row>
    <row r="63" spans="1:19" s="273" customFormat="1" ht="15" customHeight="1">
      <c r="A63" s="471" t="s">
        <v>613</v>
      </c>
      <c r="B63" s="28" t="s">
        <v>146</v>
      </c>
      <c r="C63" s="276">
        <v>12647</v>
      </c>
      <c r="D63" s="276">
        <v>82</v>
      </c>
      <c r="E63" s="276">
        <v>544</v>
      </c>
      <c r="F63" s="276">
        <v>8</v>
      </c>
      <c r="G63" s="276">
        <v>7</v>
      </c>
      <c r="H63" s="276">
        <v>4</v>
      </c>
      <c r="I63" s="276">
        <v>3</v>
      </c>
      <c r="J63" s="276">
        <v>1</v>
      </c>
      <c r="K63" s="276">
        <v>0</v>
      </c>
      <c r="L63" s="276">
        <v>1</v>
      </c>
      <c r="M63" s="276">
        <v>1</v>
      </c>
      <c r="N63" s="276">
        <v>1</v>
      </c>
      <c r="O63" s="276">
        <v>2</v>
      </c>
      <c r="P63" s="276">
        <v>0</v>
      </c>
      <c r="Q63" s="276">
        <v>1</v>
      </c>
      <c r="R63" s="276">
        <v>0</v>
      </c>
      <c r="S63" s="277">
        <f t="shared" si="1"/>
        <v>13302</v>
      </c>
    </row>
    <row r="64" spans="1:19" s="273" customFormat="1" ht="15" customHeight="1">
      <c r="A64" s="471" t="s">
        <v>614</v>
      </c>
      <c r="B64" s="28" t="s">
        <v>147</v>
      </c>
      <c r="C64" s="276">
        <v>26469</v>
      </c>
      <c r="D64" s="276">
        <v>221</v>
      </c>
      <c r="E64" s="276">
        <v>83</v>
      </c>
      <c r="F64" s="276">
        <v>28</v>
      </c>
      <c r="G64" s="276">
        <v>28</v>
      </c>
      <c r="H64" s="276">
        <v>10</v>
      </c>
      <c r="I64" s="276">
        <v>5</v>
      </c>
      <c r="J64" s="276">
        <v>7</v>
      </c>
      <c r="K64" s="276">
        <v>5</v>
      </c>
      <c r="L64" s="276">
        <v>5</v>
      </c>
      <c r="M64" s="276">
        <v>2</v>
      </c>
      <c r="N64" s="276">
        <v>2</v>
      </c>
      <c r="O64" s="276">
        <v>0</v>
      </c>
      <c r="P64" s="276">
        <v>0</v>
      </c>
      <c r="Q64" s="276">
        <v>0</v>
      </c>
      <c r="R64" s="276">
        <v>7</v>
      </c>
      <c r="S64" s="277">
        <f t="shared" si="1"/>
        <v>26872</v>
      </c>
    </row>
    <row r="65" spans="1:19" s="273" customFormat="1" ht="15" customHeight="1">
      <c r="A65" s="471" t="s">
        <v>615</v>
      </c>
      <c r="B65" s="28" t="s">
        <v>148</v>
      </c>
      <c r="C65" s="276">
        <v>13072</v>
      </c>
      <c r="D65" s="276">
        <v>50</v>
      </c>
      <c r="E65" s="276">
        <v>352</v>
      </c>
      <c r="F65" s="276">
        <v>6</v>
      </c>
      <c r="G65" s="276">
        <v>4</v>
      </c>
      <c r="H65" s="276">
        <v>0</v>
      </c>
      <c r="I65" s="276">
        <v>0</v>
      </c>
      <c r="J65" s="276">
        <v>0</v>
      </c>
      <c r="K65" s="276">
        <v>1</v>
      </c>
      <c r="L65" s="276">
        <v>0</v>
      </c>
      <c r="M65" s="276">
        <v>0</v>
      </c>
      <c r="N65" s="276">
        <v>1</v>
      </c>
      <c r="O65" s="276">
        <v>0</v>
      </c>
      <c r="P65" s="276">
        <v>0</v>
      </c>
      <c r="Q65" s="276">
        <v>0</v>
      </c>
      <c r="R65" s="276">
        <v>0</v>
      </c>
      <c r="S65" s="277">
        <f t="shared" si="1"/>
        <v>13486</v>
      </c>
    </row>
    <row r="66" spans="1:19" s="273" customFormat="1" ht="15" customHeight="1">
      <c r="A66" s="471" t="s">
        <v>616</v>
      </c>
      <c r="B66" s="28" t="s">
        <v>149</v>
      </c>
      <c r="C66" s="276">
        <v>19204</v>
      </c>
      <c r="D66" s="276">
        <v>201</v>
      </c>
      <c r="E66" s="276">
        <v>74</v>
      </c>
      <c r="F66" s="276">
        <v>35</v>
      </c>
      <c r="G66" s="276">
        <v>23</v>
      </c>
      <c r="H66" s="276">
        <v>9</v>
      </c>
      <c r="I66" s="276">
        <v>1</v>
      </c>
      <c r="J66" s="276">
        <v>1</v>
      </c>
      <c r="K66" s="276">
        <v>4</v>
      </c>
      <c r="L66" s="276">
        <v>0</v>
      </c>
      <c r="M66" s="276">
        <v>0</v>
      </c>
      <c r="N66" s="276">
        <v>1</v>
      </c>
      <c r="O66" s="276">
        <v>0</v>
      </c>
      <c r="P66" s="276">
        <v>0</v>
      </c>
      <c r="Q66" s="276">
        <v>0</v>
      </c>
      <c r="R66" s="276">
        <v>1</v>
      </c>
      <c r="S66" s="277">
        <f t="shared" si="1"/>
        <v>19554</v>
      </c>
    </row>
    <row r="67" spans="1:19" s="273" customFormat="1" ht="15" customHeight="1">
      <c r="A67" s="471" t="s">
        <v>617</v>
      </c>
      <c r="B67" s="28" t="s">
        <v>150</v>
      </c>
      <c r="C67" s="276">
        <v>1822</v>
      </c>
      <c r="D67" s="276">
        <v>0</v>
      </c>
      <c r="E67" s="276">
        <v>216</v>
      </c>
      <c r="F67" s="276">
        <v>0</v>
      </c>
      <c r="G67" s="276">
        <v>0</v>
      </c>
      <c r="H67" s="276">
        <v>0</v>
      </c>
      <c r="I67" s="276">
        <v>0</v>
      </c>
      <c r="J67" s="276">
        <v>0</v>
      </c>
      <c r="K67" s="276">
        <v>0</v>
      </c>
      <c r="L67" s="276">
        <v>0</v>
      </c>
      <c r="M67" s="276">
        <v>0</v>
      </c>
      <c r="N67" s="276">
        <v>0</v>
      </c>
      <c r="O67" s="276">
        <v>1</v>
      </c>
      <c r="P67" s="276">
        <v>0</v>
      </c>
      <c r="Q67" s="276">
        <v>0</v>
      </c>
      <c r="R67" s="276">
        <v>0</v>
      </c>
      <c r="S67" s="277">
        <f t="shared" si="1"/>
        <v>2039</v>
      </c>
    </row>
    <row r="68" spans="1:19" s="273" customFormat="1" ht="15" customHeight="1">
      <c r="A68" s="471" t="s">
        <v>618</v>
      </c>
      <c r="B68" s="28" t="s">
        <v>190</v>
      </c>
      <c r="C68" s="276">
        <v>33291</v>
      </c>
      <c r="D68" s="276">
        <v>28</v>
      </c>
      <c r="E68" s="276">
        <v>24</v>
      </c>
      <c r="F68" s="276">
        <v>4</v>
      </c>
      <c r="G68" s="276">
        <v>5</v>
      </c>
      <c r="H68" s="276">
        <v>1</v>
      </c>
      <c r="I68" s="276">
        <v>4</v>
      </c>
      <c r="J68" s="276">
        <v>1</v>
      </c>
      <c r="K68" s="276">
        <v>0</v>
      </c>
      <c r="L68" s="276">
        <v>1</v>
      </c>
      <c r="M68" s="276">
        <v>1</v>
      </c>
      <c r="N68" s="276">
        <v>0</v>
      </c>
      <c r="O68" s="276">
        <v>1</v>
      </c>
      <c r="P68" s="276">
        <v>0</v>
      </c>
      <c r="Q68" s="276">
        <v>0</v>
      </c>
      <c r="R68" s="276">
        <v>0</v>
      </c>
      <c r="S68" s="277">
        <f t="shared" si="1"/>
        <v>33361</v>
      </c>
    </row>
    <row r="69" spans="1:19" s="273" customFormat="1" ht="15" customHeight="1">
      <c r="A69" s="471" t="s">
        <v>619</v>
      </c>
      <c r="B69" s="28" t="s">
        <v>151</v>
      </c>
      <c r="C69" s="276">
        <v>11713</v>
      </c>
      <c r="D69" s="276">
        <v>370</v>
      </c>
      <c r="E69" s="276">
        <v>112</v>
      </c>
      <c r="F69" s="276">
        <v>6</v>
      </c>
      <c r="G69" s="276">
        <v>6</v>
      </c>
      <c r="H69" s="276">
        <v>5</v>
      </c>
      <c r="I69" s="276">
        <v>4</v>
      </c>
      <c r="J69" s="276">
        <v>3</v>
      </c>
      <c r="K69" s="276">
        <v>1</v>
      </c>
      <c r="L69" s="276">
        <v>0</v>
      </c>
      <c r="M69" s="276">
        <v>0</v>
      </c>
      <c r="N69" s="276">
        <v>0</v>
      </c>
      <c r="O69" s="276">
        <v>0</v>
      </c>
      <c r="P69" s="276">
        <v>0</v>
      </c>
      <c r="Q69" s="276">
        <v>0</v>
      </c>
      <c r="R69" s="276">
        <v>0</v>
      </c>
      <c r="S69" s="277">
        <f t="shared" si="1"/>
        <v>12220</v>
      </c>
    </row>
    <row r="70" spans="1:19" s="273" customFormat="1" ht="15" customHeight="1">
      <c r="A70" s="471" t="s">
        <v>620</v>
      </c>
      <c r="B70" s="28" t="s">
        <v>152</v>
      </c>
      <c r="C70" s="276">
        <v>14508</v>
      </c>
      <c r="D70" s="276">
        <v>22</v>
      </c>
      <c r="E70" s="276">
        <v>13</v>
      </c>
      <c r="F70" s="276">
        <v>1</v>
      </c>
      <c r="G70" s="276">
        <v>2</v>
      </c>
      <c r="H70" s="276">
        <v>1</v>
      </c>
      <c r="I70" s="276">
        <v>0</v>
      </c>
      <c r="J70" s="276">
        <v>0</v>
      </c>
      <c r="K70" s="276">
        <v>0</v>
      </c>
      <c r="L70" s="276">
        <v>0</v>
      </c>
      <c r="M70" s="276">
        <v>0</v>
      </c>
      <c r="N70" s="276">
        <v>1</v>
      </c>
      <c r="O70" s="276">
        <v>0</v>
      </c>
      <c r="P70" s="276">
        <v>0</v>
      </c>
      <c r="Q70" s="276">
        <v>0</v>
      </c>
      <c r="R70" s="276">
        <v>0</v>
      </c>
      <c r="S70" s="277">
        <f t="shared" si="1"/>
        <v>14548</v>
      </c>
    </row>
    <row r="71" spans="1:19" s="273" customFormat="1" ht="15" customHeight="1">
      <c r="A71" s="471" t="s">
        <v>621</v>
      </c>
      <c r="B71" s="28" t="s">
        <v>153</v>
      </c>
      <c r="C71" s="276">
        <v>10513</v>
      </c>
      <c r="D71" s="276">
        <v>26</v>
      </c>
      <c r="E71" s="276">
        <v>76</v>
      </c>
      <c r="F71" s="276">
        <v>3</v>
      </c>
      <c r="G71" s="276">
        <v>1</v>
      </c>
      <c r="H71" s="276">
        <v>0</v>
      </c>
      <c r="I71" s="276">
        <v>0</v>
      </c>
      <c r="J71" s="276">
        <v>0</v>
      </c>
      <c r="K71" s="276">
        <v>0</v>
      </c>
      <c r="L71" s="276">
        <v>0</v>
      </c>
      <c r="M71" s="276">
        <v>1</v>
      </c>
      <c r="N71" s="276">
        <v>0</v>
      </c>
      <c r="O71" s="276">
        <v>0</v>
      </c>
      <c r="P71" s="276">
        <v>0</v>
      </c>
      <c r="Q71" s="276">
        <v>0</v>
      </c>
      <c r="R71" s="276">
        <v>0</v>
      </c>
      <c r="S71" s="277">
        <f t="shared" si="1"/>
        <v>10620</v>
      </c>
    </row>
    <row r="72" spans="1:19" s="273" customFormat="1" ht="15" customHeight="1">
      <c r="A72" s="471" t="s">
        <v>622</v>
      </c>
      <c r="B72" s="28" t="s">
        <v>154</v>
      </c>
      <c r="C72" s="276">
        <v>11176</v>
      </c>
      <c r="D72" s="276">
        <v>76</v>
      </c>
      <c r="E72" s="276">
        <v>63</v>
      </c>
      <c r="F72" s="276">
        <v>7</v>
      </c>
      <c r="G72" s="276">
        <v>7</v>
      </c>
      <c r="H72" s="276">
        <v>2</v>
      </c>
      <c r="I72" s="276">
        <v>4</v>
      </c>
      <c r="J72" s="276">
        <v>5</v>
      </c>
      <c r="K72" s="276">
        <v>1</v>
      </c>
      <c r="L72" s="276">
        <v>0</v>
      </c>
      <c r="M72" s="276">
        <v>0</v>
      </c>
      <c r="N72" s="276">
        <v>1</v>
      </c>
      <c r="O72" s="276">
        <v>0</v>
      </c>
      <c r="P72" s="276">
        <v>0</v>
      </c>
      <c r="Q72" s="276">
        <v>1</v>
      </c>
      <c r="R72" s="276">
        <v>3</v>
      </c>
      <c r="S72" s="277">
        <f t="shared" si="1"/>
        <v>11346</v>
      </c>
    </row>
    <row r="73" spans="1:19" s="273" customFormat="1" ht="15" customHeight="1">
      <c r="A73" s="471" t="s">
        <v>623</v>
      </c>
      <c r="B73" s="28" t="s">
        <v>155</v>
      </c>
      <c r="C73" s="276">
        <v>11245</v>
      </c>
      <c r="D73" s="276">
        <v>17</v>
      </c>
      <c r="E73" s="276">
        <v>109</v>
      </c>
      <c r="F73" s="276">
        <v>3</v>
      </c>
      <c r="G73" s="276">
        <v>10</v>
      </c>
      <c r="H73" s="276">
        <v>1</v>
      </c>
      <c r="I73" s="276">
        <v>0</v>
      </c>
      <c r="J73" s="276">
        <v>0</v>
      </c>
      <c r="K73" s="276">
        <v>2</v>
      </c>
      <c r="L73" s="276">
        <v>1</v>
      </c>
      <c r="M73" s="276">
        <v>0</v>
      </c>
      <c r="N73" s="276">
        <v>0</v>
      </c>
      <c r="O73" s="276">
        <v>0</v>
      </c>
      <c r="P73" s="276">
        <v>0</v>
      </c>
      <c r="Q73" s="276">
        <v>0</v>
      </c>
      <c r="R73" s="276">
        <v>1</v>
      </c>
      <c r="S73" s="277">
        <f t="shared" si="1"/>
        <v>11389</v>
      </c>
    </row>
    <row r="74" spans="1:19" s="273" customFormat="1" ht="15" customHeight="1">
      <c r="A74" s="471" t="s">
        <v>624</v>
      </c>
      <c r="B74" s="28" t="s">
        <v>156</v>
      </c>
      <c r="C74" s="276">
        <v>1593</v>
      </c>
      <c r="D74" s="276">
        <v>1</v>
      </c>
      <c r="E74" s="276">
        <v>7</v>
      </c>
      <c r="F74" s="276">
        <v>0</v>
      </c>
      <c r="G74" s="276">
        <v>0</v>
      </c>
      <c r="H74" s="276">
        <v>0</v>
      </c>
      <c r="I74" s="276">
        <v>0</v>
      </c>
      <c r="J74" s="276">
        <v>0</v>
      </c>
      <c r="K74" s="276">
        <v>0</v>
      </c>
      <c r="L74" s="276">
        <v>0</v>
      </c>
      <c r="M74" s="276">
        <v>0</v>
      </c>
      <c r="N74" s="276">
        <v>0</v>
      </c>
      <c r="O74" s="276">
        <v>0</v>
      </c>
      <c r="P74" s="276">
        <v>0</v>
      </c>
      <c r="Q74" s="276">
        <v>0</v>
      </c>
      <c r="R74" s="276">
        <v>0</v>
      </c>
      <c r="S74" s="277">
        <f t="shared" si="1"/>
        <v>1601</v>
      </c>
    </row>
    <row r="75" spans="1:19" s="273" customFormat="1" ht="15" customHeight="1">
      <c r="A75" s="471" t="s">
        <v>625</v>
      </c>
      <c r="B75" s="28" t="s">
        <v>157</v>
      </c>
      <c r="C75" s="276">
        <v>6858</v>
      </c>
      <c r="D75" s="276">
        <v>20</v>
      </c>
      <c r="E75" s="276">
        <v>96</v>
      </c>
      <c r="F75" s="276">
        <v>6</v>
      </c>
      <c r="G75" s="276">
        <v>4</v>
      </c>
      <c r="H75" s="276">
        <v>4</v>
      </c>
      <c r="I75" s="276">
        <v>0</v>
      </c>
      <c r="J75" s="276">
        <v>2</v>
      </c>
      <c r="K75" s="276">
        <v>5</v>
      </c>
      <c r="L75" s="276">
        <v>0</v>
      </c>
      <c r="M75" s="276">
        <v>0</v>
      </c>
      <c r="N75" s="276">
        <v>1</v>
      </c>
      <c r="O75" s="276">
        <v>0</v>
      </c>
      <c r="P75" s="276">
        <v>0</v>
      </c>
      <c r="Q75" s="276">
        <v>1</v>
      </c>
      <c r="R75" s="276">
        <v>0</v>
      </c>
      <c r="S75" s="277">
        <f t="shared" si="1"/>
        <v>6997</v>
      </c>
    </row>
    <row r="76" spans="1:19" s="273" customFormat="1" ht="15" customHeight="1">
      <c r="A76" s="471" t="s">
        <v>626</v>
      </c>
      <c r="B76" s="28" t="s">
        <v>158</v>
      </c>
      <c r="C76" s="276">
        <v>5631</v>
      </c>
      <c r="D76" s="276">
        <v>33</v>
      </c>
      <c r="E76" s="276">
        <v>80</v>
      </c>
      <c r="F76" s="276">
        <v>2</v>
      </c>
      <c r="G76" s="276">
        <v>4</v>
      </c>
      <c r="H76" s="276">
        <v>0</v>
      </c>
      <c r="I76" s="276">
        <v>0</v>
      </c>
      <c r="J76" s="276">
        <v>0</v>
      </c>
      <c r="K76" s="276">
        <v>0</v>
      </c>
      <c r="L76" s="276">
        <v>1</v>
      </c>
      <c r="M76" s="276">
        <v>0</v>
      </c>
      <c r="N76" s="276">
        <v>0</v>
      </c>
      <c r="O76" s="276">
        <v>0</v>
      </c>
      <c r="P76" s="276">
        <v>0</v>
      </c>
      <c r="Q76" s="276">
        <v>0</v>
      </c>
      <c r="R76" s="276">
        <v>0</v>
      </c>
      <c r="S76" s="277">
        <f t="shared" si="1"/>
        <v>5751</v>
      </c>
    </row>
    <row r="77" spans="1:19" s="273" customFormat="1" ht="15" customHeight="1">
      <c r="A77" s="471" t="s">
        <v>627</v>
      </c>
      <c r="B77" s="28" t="s">
        <v>159</v>
      </c>
      <c r="C77" s="276">
        <v>6294</v>
      </c>
      <c r="D77" s="276">
        <v>10</v>
      </c>
      <c r="E77" s="276">
        <v>121</v>
      </c>
      <c r="F77" s="276">
        <v>1</v>
      </c>
      <c r="G77" s="276">
        <v>1</v>
      </c>
      <c r="H77" s="276">
        <v>0</v>
      </c>
      <c r="I77" s="276">
        <v>1</v>
      </c>
      <c r="J77" s="276">
        <v>0</v>
      </c>
      <c r="K77" s="276">
        <v>0</v>
      </c>
      <c r="L77" s="276">
        <v>1</v>
      </c>
      <c r="M77" s="276">
        <v>0</v>
      </c>
      <c r="N77" s="276">
        <v>0</v>
      </c>
      <c r="O77" s="276">
        <v>0</v>
      </c>
      <c r="P77" s="276">
        <v>0</v>
      </c>
      <c r="Q77" s="276">
        <v>0</v>
      </c>
      <c r="R77" s="276">
        <v>2</v>
      </c>
      <c r="S77" s="277">
        <f t="shared" si="1"/>
        <v>6431</v>
      </c>
    </row>
    <row r="78" spans="1:19" s="273" customFormat="1" ht="15" customHeight="1">
      <c r="A78" s="471" t="s">
        <v>628</v>
      </c>
      <c r="B78" s="28" t="s">
        <v>160</v>
      </c>
      <c r="C78" s="276">
        <v>4781</v>
      </c>
      <c r="D78" s="276">
        <v>4</v>
      </c>
      <c r="E78" s="276">
        <v>100</v>
      </c>
      <c r="F78" s="276">
        <v>1</v>
      </c>
      <c r="G78" s="276">
        <v>1</v>
      </c>
      <c r="H78" s="276">
        <v>0</v>
      </c>
      <c r="I78" s="276">
        <v>0</v>
      </c>
      <c r="J78" s="276">
        <v>0</v>
      </c>
      <c r="K78" s="276">
        <v>0</v>
      </c>
      <c r="L78" s="276">
        <v>0</v>
      </c>
      <c r="M78" s="276">
        <v>0</v>
      </c>
      <c r="N78" s="276">
        <v>0</v>
      </c>
      <c r="O78" s="276">
        <v>0</v>
      </c>
      <c r="P78" s="276">
        <v>0</v>
      </c>
      <c r="Q78" s="276">
        <v>1</v>
      </c>
      <c r="R78" s="276">
        <v>0</v>
      </c>
      <c r="S78" s="277">
        <f t="shared" si="1"/>
        <v>4888</v>
      </c>
    </row>
    <row r="79" spans="1:19" s="273" customFormat="1" ht="15" customHeight="1">
      <c r="A79" s="471" t="s">
        <v>629</v>
      </c>
      <c r="B79" s="28" t="s">
        <v>161</v>
      </c>
      <c r="C79" s="276">
        <v>4249</v>
      </c>
      <c r="D79" s="276">
        <v>45</v>
      </c>
      <c r="E79" s="276">
        <v>66</v>
      </c>
      <c r="F79" s="276">
        <v>3</v>
      </c>
      <c r="G79" s="276">
        <v>5</v>
      </c>
      <c r="H79" s="276">
        <v>1</v>
      </c>
      <c r="I79" s="276">
        <v>0</v>
      </c>
      <c r="J79" s="276">
        <v>1</v>
      </c>
      <c r="K79" s="276">
        <v>0</v>
      </c>
      <c r="L79" s="276">
        <v>0</v>
      </c>
      <c r="M79" s="276">
        <v>0</v>
      </c>
      <c r="N79" s="276">
        <v>0</v>
      </c>
      <c r="O79" s="276">
        <v>0</v>
      </c>
      <c r="P79" s="276">
        <v>0</v>
      </c>
      <c r="Q79" s="276">
        <v>0</v>
      </c>
      <c r="R79" s="276">
        <v>1</v>
      </c>
      <c r="S79" s="277">
        <f t="shared" si="1"/>
        <v>4371</v>
      </c>
    </row>
    <row r="80" spans="1:19" s="273" customFormat="1" ht="15" customHeight="1">
      <c r="A80" s="471" t="s">
        <v>630</v>
      </c>
      <c r="B80" s="28" t="s">
        <v>162</v>
      </c>
      <c r="C80" s="276">
        <v>1976</v>
      </c>
      <c r="D80" s="276">
        <v>2</v>
      </c>
      <c r="E80" s="276">
        <v>132</v>
      </c>
      <c r="F80" s="276">
        <v>0</v>
      </c>
      <c r="G80" s="276">
        <v>0</v>
      </c>
      <c r="H80" s="276">
        <v>0</v>
      </c>
      <c r="I80" s="276">
        <v>0</v>
      </c>
      <c r="J80" s="276">
        <v>0</v>
      </c>
      <c r="K80" s="276">
        <v>0</v>
      </c>
      <c r="L80" s="276">
        <v>0</v>
      </c>
      <c r="M80" s="276">
        <v>0</v>
      </c>
      <c r="N80" s="276">
        <v>0</v>
      </c>
      <c r="O80" s="276">
        <v>0</v>
      </c>
      <c r="P80" s="276">
        <v>0</v>
      </c>
      <c r="Q80" s="276">
        <v>0</v>
      </c>
      <c r="R80" s="276">
        <v>0</v>
      </c>
      <c r="S80" s="277">
        <f t="shared" si="1"/>
        <v>2110</v>
      </c>
    </row>
    <row r="81" spans="1:19" s="273" customFormat="1" ht="15" customHeight="1">
      <c r="A81" s="471" t="s">
        <v>631</v>
      </c>
      <c r="B81" s="28" t="s">
        <v>163</v>
      </c>
      <c r="C81" s="276">
        <v>3686</v>
      </c>
      <c r="D81" s="276">
        <v>14</v>
      </c>
      <c r="E81" s="276">
        <v>102</v>
      </c>
      <c r="F81" s="276">
        <v>2</v>
      </c>
      <c r="G81" s="276">
        <v>0</v>
      </c>
      <c r="H81" s="276">
        <v>1</v>
      </c>
      <c r="I81" s="276">
        <v>0</v>
      </c>
      <c r="J81" s="276">
        <v>0</v>
      </c>
      <c r="K81" s="276">
        <v>0</v>
      </c>
      <c r="L81" s="276">
        <v>0</v>
      </c>
      <c r="M81" s="276">
        <v>0</v>
      </c>
      <c r="N81" s="276">
        <v>0</v>
      </c>
      <c r="O81" s="276">
        <v>0</v>
      </c>
      <c r="P81" s="276">
        <v>0</v>
      </c>
      <c r="Q81" s="276">
        <v>0</v>
      </c>
      <c r="R81" s="276">
        <v>0</v>
      </c>
      <c r="S81" s="277">
        <f t="shared" si="1"/>
        <v>3805</v>
      </c>
    </row>
    <row r="82" spans="1:19" s="273" customFormat="1" ht="15" customHeight="1">
      <c r="A82" s="471" t="s">
        <v>632</v>
      </c>
      <c r="B82" s="28" t="s">
        <v>164</v>
      </c>
      <c r="C82" s="276">
        <v>7650</v>
      </c>
      <c r="D82" s="276">
        <v>91</v>
      </c>
      <c r="E82" s="276">
        <v>28</v>
      </c>
      <c r="F82" s="276">
        <v>11</v>
      </c>
      <c r="G82" s="276">
        <v>0</v>
      </c>
      <c r="H82" s="276">
        <v>3</v>
      </c>
      <c r="I82" s="276">
        <v>2</v>
      </c>
      <c r="J82" s="276">
        <v>0</v>
      </c>
      <c r="K82" s="276">
        <v>0</v>
      </c>
      <c r="L82" s="276">
        <v>0</v>
      </c>
      <c r="M82" s="276">
        <v>0</v>
      </c>
      <c r="N82" s="276">
        <v>0</v>
      </c>
      <c r="O82" s="276">
        <v>0</v>
      </c>
      <c r="P82" s="276">
        <v>0</v>
      </c>
      <c r="Q82" s="276">
        <v>0</v>
      </c>
      <c r="R82" s="276">
        <v>0</v>
      </c>
      <c r="S82" s="277">
        <f t="shared" si="1"/>
        <v>7785</v>
      </c>
    </row>
    <row r="83" spans="1:19" s="273" customFormat="1" ht="15" customHeight="1">
      <c r="A83" s="471" t="s">
        <v>633</v>
      </c>
      <c r="B83" s="28" t="s">
        <v>165</v>
      </c>
      <c r="C83" s="276">
        <v>5018</v>
      </c>
      <c r="D83" s="276">
        <v>33</v>
      </c>
      <c r="E83" s="276">
        <v>49</v>
      </c>
      <c r="F83" s="276">
        <v>4</v>
      </c>
      <c r="G83" s="276">
        <v>3</v>
      </c>
      <c r="H83" s="276">
        <v>1</v>
      </c>
      <c r="I83" s="276">
        <v>3</v>
      </c>
      <c r="J83" s="276">
        <v>1</v>
      </c>
      <c r="K83" s="276">
        <v>2</v>
      </c>
      <c r="L83" s="276">
        <v>3</v>
      </c>
      <c r="M83" s="276">
        <v>0</v>
      </c>
      <c r="N83" s="276">
        <v>2</v>
      </c>
      <c r="O83" s="276">
        <v>0</v>
      </c>
      <c r="P83" s="276">
        <v>0</v>
      </c>
      <c r="Q83" s="276">
        <v>0</v>
      </c>
      <c r="R83" s="276">
        <v>3</v>
      </c>
      <c r="S83" s="277">
        <f t="shared" si="1"/>
        <v>5122</v>
      </c>
    </row>
    <row r="84" spans="1:19" s="273" customFormat="1" ht="15" customHeight="1">
      <c r="A84" s="471" t="s">
        <v>634</v>
      </c>
      <c r="B84" s="28" t="s">
        <v>166</v>
      </c>
      <c r="C84" s="276">
        <v>3608</v>
      </c>
      <c r="D84" s="276">
        <v>10</v>
      </c>
      <c r="E84" s="276">
        <v>80</v>
      </c>
      <c r="F84" s="276">
        <v>1</v>
      </c>
      <c r="G84" s="276">
        <v>0</v>
      </c>
      <c r="H84" s="276">
        <v>1</v>
      </c>
      <c r="I84" s="276">
        <v>0</v>
      </c>
      <c r="J84" s="276">
        <v>0</v>
      </c>
      <c r="K84" s="276">
        <v>0</v>
      </c>
      <c r="L84" s="276">
        <v>0</v>
      </c>
      <c r="M84" s="276">
        <v>0</v>
      </c>
      <c r="N84" s="276">
        <v>0</v>
      </c>
      <c r="O84" s="276">
        <v>0</v>
      </c>
      <c r="P84" s="276">
        <v>0</v>
      </c>
      <c r="Q84" s="276">
        <v>0</v>
      </c>
      <c r="R84" s="276">
        <v>0</v>
      </c>
      <c r="S84" s="277">
        <f t="shared" si="1"/>
        <v>3700</v>
      </c>
    </row>
    <row r="85" spans="1:19" s="610" customFormat="1" ht="15" customHeight="1">
      <c r="A85" s="611" t="s">
        <v>635</v>
      </c>
      <c r="B85" s="28" t="s">
        <v>167</v>
      </c>
      <c r="C85" s="276">
        <v>11768</v>
      </c>
      <c r="D85" s="276">
        <v>29</v>
      </c>
      <c r="E85" s="276">
        <v>98</v>
      </c>
      <c r="F85" s="276">
        <v>6</v>
      </c>
      <c r="G85" s="276">
        <v>4</v>
      </c>
      <c r="H85" s="276">
        <v>4</v>
      </c>
      <c r="I85" s="276">
        <v>0</v>
      </c>
      <c r="J85" s="276">
        <v>0</v>
      </c>
      <c r="K85" s="276">
        <v>0</v>
      </c>
      <c r="L85" s="276">
        <v>0</v>
      </c>
      <c r="M85" s="276">
        <v>0</v>
      </c>
      <c r="N85" s="276">
        <v>6</v>
      </c>
      <c r="O85" s="276">
        <v>0</v>
      </c>
      <c r="P85" s="276">
        <v>0</v>
      </c>
      <c r="Q85" s="276">
        <v>0</v>
      </c>
      <c r="R85" s="276">
        <v>0</v>
      </c>
      <c r="S85" s="609">
        <f t="shared" si="1"/>
        <v>11915</v>
      </c>
    </row>
    <row r="86" spans="1:19" s="273" customFormat="1" ht="15" customHeight="1">
      <c r="A86" s="471" t="s">
        <v>636</v>
      </c>
      <c r="B86" s="28" t="s">
        <v>168</v>
      </c>
      <c r="C86" s="276">
        <v>9733</v>
      </c>
      <c r="D86" s="385">
        <v>59</v>
      </c>
      <c r="E86" s="385">
        <v>136</v>
      </c>
      <c r="F86" s="276">
        <v>7</v>
      </c>
      <c r="G86" s="276">
        <v>10</v>
      </c>
      <c r="H86" s="276">
        <v>6</v>
      </c>
      <c r="I86" s="276">
        <v>1</v>
      </c>
      <c r="J86" s="276">
        <v>4</v>
      </c>
      <c r="K86" s="276">
        <v>1</v>
      </c>
      <c r="L86" s="276">
        <v>0</v>
      </c>
      <c r="M86" s="276">
        <v>3</v>
      </c>
      <c r="N86" s="276">
        <v>1</v>
      </c>
      <c r="O86" s="276">
        <v>1</v>
      </c>
      <c r="P86" s="276">
        <v>0</v>
      </c>
      <c r="Q86" s="276">
        <v>2</v>
      </c>
      <c r="R86" s="276">
        <v>2</v>
      </c>
      <c r="S86" s="609">
        <f>SUM(C86:R86)</f>
        <v>9966</v>
      </c>
    </row>
    <row r="87" spans="1:19" s="273" customFormat="1" ht="18" customHeight="1">
      <c r="A87" s="869" t="s">
        <v>414</v>
      </c>
      <c r="B87" s="869"/>
      <c r="C87" s="278">
        <f t="shared" ref="C87:S87" si="2">SUM(C46:C86)+SUM(C6:C45)</f>
        <v>2171644</v>
      </c>
      <c r="D87" s="278">
        <f t="shared" si="2"/>
        <v>22675</v>
      </c>
      <c r="E87" s="278">
        <f t="shared" si="2"/>
        <v>14099</v>
      </c>
      <c r="F87" s="278">
        <f t="shared" si="2"/>
        <v>2972</v>
      </c>
      <c r="G87" s="278">
        <f t="shared" si="2"/>
        <v>2370</v>
      </c>
      <c r="H87" s="278">
        <f t="shared" si="2"/>
        <v>1304</v>
      </c>
      <c r="I87" s="278">
        <f t="shared" si="2"/>
        <v>569</v>
      </c>
      <c r="J87" s="278">
        <f t="shared" si="2"/>
        <v>642</v>
      </c>
      <c r="K87" s="278">
        <f t="shared" si="2"/>
        <v>482</v>
      </c>
      <c r="L87" s="278">
        <f t="shared" si="2"/>
        <v>131</v>
      </c>
      <c r="M87" s="278">
        <f t="shared" si="2"/>
        <v>101</v>
      </c>
      <c r="N87" s="278">
        <f t="shared" si="2"/>
        <v>426</v>
      </c>
      <c r="O87" s="278">
        <f t="shared" si="2"/>
        <v>80</v>
      </c>
      <c r="P87" s="278">
        <f t="shared" si="2"/>
        <v>18</v>
      </c>
      <c r="Q87" s="278">
        <f t="shared" si="2"/>
        <v>62</v>
      </c>
      <c r="R87" s="278">
        <f t="shared" si="2"/>
        <v>827</v>
      </c>
      <c r="S87" s="278">
        <f t="shared" si="2"/>
        <v>2218402</v>
      </c>
    </row>
    <row r="88" spans="1:19">
      <c r="E88" s="282"/>
      <c r="F88" s="282"/>
      <c r="G88" s="282"/>
      <c r="H88" s="282"/>
      <c r="I88" s="282"/>
      <c r="J88" s="282"/>
      <c r="K88" s="282"/>
      <c r="L88" s="282"/>
      <c r="M88" s="282"/>
      <c r="N88" s="282"/>
      <c r="O88" s="282"/>
      <c r="P88" s="282"/>
      <c r="Q88" s="282"/>
      <c r="R88" s="282"/>
      <c r="S88" s="282"/>
    </row>
    <row r="89" spans="1:19">
      <c r="E89" s="282"/>
      <c r="F89" s="282"/>
      <c r="G89" s="282"/>
      <c r="H89" s="282"/>
      <c r="I89" s="282"/>
      <c r="J89" s="282"/>
      <c r="K89" s="282"/>
      <c r="L89" s="282"/>
      <c r="M89" s="282"/>
      <c r="N89" s="282"/>
      <c r="O89" s="282"/>
      <c r="P89" s="282"/>
      <c r="Q89" s="282"/>
      <c r="R89" s="282"/>
      <c r="S89" s="295" t="s">
        <v>91</v>
      </c>
    </row>
    <row r="90" spans="1:19">
      <c r="C90" s="387"/>
      <c r="D90" s="387"/>
      <c r="E90" s="386"/>
      <c r="F90" s="386"/>
      <c r="G90" s="386"/>
      <c r="H90" s="386"/>
      <c r="I90" s="386"/>
      <c r="J90" s="386"/>
      <c r="K90" s="386"/>
      <c r="L90" s="386"/>
      <c r="M90" s="386"/>
      <c r="N90" s="386"/>
      <c r="O90" s="389"/>
      <c r="P90" s="389"/>
      <c r="Q90" s="389"/>
      <c r="R90" s="389"/>
      <c r="S90" s="390"/>
    </row>
    <row r="91" spans="1:19">
      <c r="C91" s="387"/>
      <c r="D91" s="387"/>
      <c r="E91" s="387"/>
      <c r="F91" s="387"/>
      <c r="G91" s="387"/>
      <c r="H91" s="387"/>
      <c r="I91" s="387"/>
      <c r="J91" s="387"/>
      <c r="K91" s="387"/>
      <c r="L91" s="387"/>
      <c r="M91" s="387"/>
      <c r="N91" s="387"/>
      <c r="O91" s="387"/>
      <c r="P91" s="387"/>
      <c r="Q91" s="387"/>
      <c r="R91" s="387"/>
      <c r="S91" s="282"/>
    </row>
    <row r="92" spans="1:19">
      <c r="S92" s="295"/>
    </row>
    <row r="93" spans="1:19">
      <c r="S93" s="282"/>
    </row>
    <row r="96" spans="1:19">
      <c r="C96" s="387"/>
      <c r="D96" s="388"/>
      <c r="E96" s="389"/>
      <c r="F96" s="389"/>
      <c r="G96" s="389"/>
      <c r="H96" s="389"/>
      <c r="I96" s="389"/>
      <c r="J96" s="389"/>
      <c r="K96" s="389"/>
      <c r="L96" s="389"/>
      <c r="M96" s="389"/>
      <c r="N96" s="389"/>
      <c r="O96" s="389"/>
      <c r="P96" s="389"/>
      <c r="R96" s="389"/>
      <c r="S96" s="386"/>
    </row>
    <row r="99" spans="19:19">
      <c r="S99" s="386"/>
    </row>
  </sheetData>
  <mergeCells count="7">
    <mergeCell ref="A87:B87"/>
    <mergeCell ref="A1:S1"/>
    <mergeCell ref="A2:S2"/>
    <mergeCell ref="A4:A5"/>
    <mergeCell ref="B4:B5"/>
    <mergeCell ref="S4:S5"/>
    <mergeCell ref="C4:R4"/>
  </mergeCells>
  <printOptions horizontalCentered="1" verticalCentered="1"/>
  <pageMargins left="0" right="0" top="0" bottom="0" header="0" footer="0"/>
  <pageSetup paperSize="9" scale="76"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0" tint="-0.499984740745262"/>
  </sheetPr>
  <dimension ref="A1:U96"/>
  <sheetViews>
    <sheetView showGridLines="0" zoomScaleNormal="100" workbookViewId="0">
      <selection activeCell="A87" sqref="A87:B87"/>
    </sheetView>
  </sheetViews>
  <sheetFormatPr defaultColWidth="9.109375" defaultRowHeight="10.199999999999999"/>
  <cols>
    <col min="1" max="1" width="6.6640625" style="283" customWidth="1"/>
    <col min="2" max="2" width="15.6640625" style="283" customWidth="1"/>
    <col min="3" max="19" width="9.44140625" style="283" customWidth="1"/>
    <col min="20" max="16384" width="9.109375" style="283"/>
  </cols>
  <sheetData>
    <row r="1" spans="1:21" s="289" customFormat="1" ht="16.5" customHeight="1">
      <c r="A1" s="881" t="s">
        <v>696</v>
      </c>
      <c r="B1" s="881"/>
      <c r="C1" s="881"/>
      <c r="D1" s="881"/>
      <c r="E1" s="881"/>
      <c r="F1" s="881"/>
      <c r="G1" s="881"/>
      <c r="H1" s="881"/>
      <c r="I1" s="881"/>
      <c r="J1" s="881"/>
      <c r="K1" s="881"/>
      <c r="L1" s="881"/>
      <c r="M1" s="881"/>
      <c r="N1" s="881"/>
      <c r="O1" s="881"/>
      <c r="P1" s="881"/>
      <c r="Q1" s="881"/>
      <c r="R1" s="881"/>
      <c r="S1" s="881"/>
    </row>
    <row r="2" spans="1:21" s="289" customFormat="1" ht="16.5" customHeight="1">
      <c r="A2" s="882" t="s">
        <v>697</v>
      </c>
      <c r="B2" s="882"/>
      <c r="C2" s="882"/>
      <c r="D2" s="882"/>
      <c r="E2" s="882"/>
      <c r="F2" s="882"/>
      <c r="G2" s="882"/>
      <c r="H2" s="882"/>
      <c r="I2" s="882"/>
      <c r="J2" s="882"/>
      <c r="K2" s="882"/>
      <c r="L2" s="882"/>
      <c r="M2" s="882"/>
      <c r="N2" s="882"/>
      <c r="O2" s="882"/>
      <c r="P2" s="882"/>
      <c r="Q2" s="882"/>
      <c r="R2" s="882"/>
      <c r="S2" s="882"/>
    </row>
    <row r="3" spans="1:21" s="289" customFormat="1" ht="12" customHeight="1">
      <c r="B3" s="292"/>
      <c r="C3" s="292"/>
      <c r="D3" s="292"/>
      <c r="F3" s="291"/>
      <c r="G3" s="291"/>
      <c r="H3" s="291"/>
      <c r="I3" s="291"/>
      <c r="J3" s="291"/>
      <c r="K3" s="291"/>
      <c r="L3" s="291"/>
      <c r="M3" s="291"/>
      <c r="N3" s="291"/>
      <c r="O3" s="291"/>
      <c r="P3" s="291"/>
      <c r="Q3" s="291"/>
      <c r="R3" s="291"/>
      <c r="S3" s="291"/>
    </row>
    <row r="4" spans="1:21" s="273" customFormat="1" ht="24.9" customHeight="1">
      <c r="A4" s="872" t="s">
        <v>237</v>
      </c>
      <c r="B4" s="874" t="s">
        <v>191</v>
      </c>
      <c r="C4" s="878" t="s">
        <v>474</v>
      </c>
      <c r="D4" s="879"/>
      <c r="E4" s="879"/>
      <c r="F4" s="879"/>
      <c r="G4" s="879"/>
      <c r="H4" s="879"/>
      <c r="I4" s="879"/>
      <c r="J4" s="879"/>
      <c r="K4" s="879"/>
      <c r="L4" s="879"/>
      <c r="M4" s="879"/>
      <c r="N4" s="879"/>
      <c r="O4" s="879"/>
      <c r="P4" s="879"/>
      <c r="Q4" s="879"/>
      <c r="R4" s="879"/>
      <c r="S4" s="876" t="s">
        <v>175</v>
      </c>
    </row>
    <row r="5" spans="1:21" s="273" customFormat="1" ht="35.1" customHeight="1">
      <c r="A5" s="873"/>
      <c r="B5" s="875"/>
      <c r="C5" s="472">
        <v>59.25</v>
      </c>
      <c r="D5" s="274" t="s">
        <v>735</v>
      </c>
      <c r="E5" s="275" t="s">
        <v>722</v>
      </c>
      <c r="F5" s="275" t="s">
        <v>723</v>
      </c>
      <c r="G5" s="275" t="s">
        <v>724</v>
      </c>
      <c r="H5" s="275" t="s">
        <v>725</v>
      </c>
      <c r="I5" s="275" t="s">
        <v>726</v>
      </c>
      <c r="J5" s="275" t="s">
        <v>727</v>
      </c>
      <c r="K5" s="275" t="s">
        <v>728</v>
      </c>
      <c r="L5" s="275" t="s">
        <v>729</v>
      </c>
      <c r="M5" s="275" t="s">
        <v>730</v>
      </c>
      <c r="N5" s="275" t="s">
        <v>731</v>
      </c>
      <c r="O5" s="275" t="s">
        <v>732</v>
      </c>
      <c r="P5" s="275" t="s">
        <v>733</v>
      </c>
      <c r="Q5" s="275" t="s">
        <v>734</v>
      </c>
      <c r="R5" s="275">
        <v>444.38</v>
      </c>
      <c r="S5" s="877"/>
    </row>
    <row r="6" spans="1:21" ht="15.9" customHeight="1">
      <c r="A6" s="290" t="s">
        <v>81</v>
      </c>
      <c r="B6" s="286" t="s">
        <v>93</v>
      </c>
      <c r="C6" s="285">
        <v>15968</v>
      </c>
      <c r="D6" s="285">
        <v>3</v>
      </c>
      <c r="E6" s="285">
        <v>0</v>
      </c>
      <c r="F6" s="285">
        <v>2</v>
      </c>
      <c r="G6" s="285">
        <v>0</v>
      </c>
      <c r="H6" s="285">
        <v>0</v>
      </c>
      <c r="I6" s="285">
        <v>0</v>
      </c>
      <c r="J6" s="285">
        <v>0</v>
      </c>
      <c r="K6" s="285">
        <v>1</v>
      </c>
      <c r="L6" s="285">
        <v>0</v>
      </c>
      <c r="M6" s="285">
        <v>0</v>
      </c>
      <c r="N6" s="285">
        <v>0</v>
      </c>
      <c r="O6" s="285">
        <v>0</v>
      </c>
      <c r="P6" s="285">
        <v>0</v>
      </c>
      <c r="Q6" s="285">
        <v>0</v>
      </c>
      <c r="R6" s="285">
        <v>0</v>
      </c>
      <c r="S6" s="526">
        <f>SUM(C6:R6)</f>
        <v>15974</v>
      </c>
      <c r="U6" s="462"/>
    </row>
    <row r="7" spans="1:21" ht="15.9" customHeight="1">
      <c r="A7" s="290" t="s">
        <v>82</v>
      </c>
      <c r="B7" s="286" t="s">
        <v>94</v>
      </c>
      <c r="C7" s="285">
        <v>4846</v>
      </c>
      <c r="D7" s="285">
        <v>0</v>
      </c>
      <c r="E7" s="285">
        <v>0</v>
      </c>
      <c r="F7" s="285">
        <v>0</v>
      </c>
      <c r="G7" s="285">
        <v>0</v>
      </c>
      <c r="H7" s="285">
        <v>0</v>
      </c>
      <c r="I7" s="285">
        <v>0</v>
      </c>
      <c r="J7" s="285">
        <v>0</v>
      </c>
      <c r="K7" s="285">
        <v>0</v>
      </c>
      <c r="L7" s="285">
        <v>0</v>
      </c>
      <c r="M7" s="285">
        <v>0</v>
      </c>
      <c r="N7" s="285">
        <v>0</v>
      </c>
      <c r="O7" s="285">
        <v>0</v>
      </c>
      <c r="P7" s="285">
        <v>0</v>
      </c>
      <c r="Q7" s="285">
        <v>0</v>
      </c>
      <c r="R7" s="285">
        <v>0</v>
      </c>
      <c r="S7" s="526">
        <f t="shared" ref="S7:S45" si="0">SUM(C7:R7)</f>
        <v>4846</v>
      </c>
      <c r="U7" s="462"/>
    </row>
    <row r="8" spans="1:21" ht="15.9" customHeight="1">
      <c r="A8" s="290" t="s">
        <v>83</v>
      </c>
      <c r="B8" s="286" t="s">
        <v>95</v>
      </c>
      <c r="C8" s="285">
        <v>17279</v>
      </c>
      <c r="D8" s="285">
        <v>4</v>
      </c>
      <c r="E8" s="285">
        <v>0</v>
      </c>
      <c r="F8" s="285">
        <v>0</v>
      </c>
      <c r="G8" s="285">
        <v>0</v>
      </c>
      <c r="H8" s="285">
        <v>0</v>
      </c>
      <c r="I8" s="285">
        <v>0</v>
      </c>
      <c r="J8" s="285">
        <v>0</v>
      </c>
      <c r="K8" s="285">
        <v>0</v>
      </c>
      <c r="L8" s="285">
        <v>0</v>
      </c>
      <c r="M8" s="285">
        <v>0</v>
      </c>
      <c r="N8" s="285">
        <v>0</v>
      </c>
      <c r="O8" s="285">
        <v>0</v>
      </c>
      <c r="P8" s="285">
        <v>0</v>
      </c>
      <c r="Q8" s="285">
        <v>0</v>
      </c>
      <c r="R8" s="285">
        <v>0</v>
      </c>
      <c r="S8" s="526">
        <f t="shared" si="0"/>
        <v>17283</v>
      </c>
      <c r="U8" s="462"/>
    </row>
    <row r="9" spans="1:21" ht="15.9" customHeight="1">
      <c r="A9" s="290" t="s">
        <v>84</v>
      </c>
      <c r="B9" s="286" t="s">
        <v>96</v>
      </c>
      <c r="C9" s="285">
        <v>3343</v>
      </c>
      <c r="D9" s="285">
        <v>0</v>
      </c>
      <c r="E9" s="285">
        <v>0</v>
      </c>
      <c r="F9" s="285">
        <v>0</v>
      </c>
      <c r="G9" s="285">
        <v>0</v>
      </c>
      <c r="H9" s="285">
        <v>0</v>
      </c>
      <c r="I9" s="285">
        <v>0</v>
      </c>
      <c r="J9" s="285">
        <v>0</v>
      </c>
      <c r="K9" s="285">
        <v>0</v>
      </c>
      <c r="L9" s="285">
        <v>0</v>
      </c>
      <c r="M9" s="285">
        <v>0</v>
      </c>
      <c r="N9" s="285">
        <v>0</v>
      </c>
      <c r="O9" s="285">
        <v>0</v>
      </c>
      <c r="P9" s="285">
        <v>0</v>
      </c>
      <c r="Q9" s="285">
        <v>0</v>
      </c>
      <c r="R9" s="285">
        <v>0</v>
      </c>
      <c r="S9" s="526">
        <f t="shared" si="0"/>
        <v>3343</v>
      </c>
      <c r="U9" s="462"/>
    </row>
    <row r="10" spans="1:21" ht="15.9" customHeight="1">
      <c r="A10" s="290" t="s">
        <v>85</v>
      </c>
      <c r="B10" s="286" t="s">
        <v>97</v>
      </c>
      <c r="C10" s="285">
        <v>5059</v>
      </c>
      <c r="D10" s="285">
        <v>0</v>
      </c>
      <c r="E10" s="285">
        <v>0</v>
      </c>
      <c r="F10" s="285">
        <v>1</v>
      </c>
      <c r="G10" s="285">
        <v>0</v>
      </c>
      <c r="H10" s="285">
        <v>0</v>
      </c>
      <c r="I10" s="285">
        <v>0</v>
      </c>
      <c r="J10" s="285">
        <v>0</v>
      </c>
      <c r="K10" s="285">
        <v>0</v>
      </c>
      <c r="L10" s="285">
        <v>0</v>
      </c>
      <c r="M10" s="285">
        <v>0</v>
      </c>
      <c r="N10" s="285">
        <v>0</v>
      </c>
      <c r="O10" s="285">
        <v>0</v>
      </c>
      <c r="P10" s="285">
        <v>0</v>
      </c>
      <c r="Q10" s="285">
        <v>0</v>
      </c>
      <c r="R10" s="285">
        <v>0</v>
      </c>
      <c r="S10" s="526">
        <f t="shared" si="0"/>
        <v>5060</v>
      </c>
      <c r="U10" s="462"/>
    </row>
    <row r="11" spans="1:21" ht="15.9" customHeight="1">
      <c r="A11" s="290" t="s">
        <v>86</v>
      </c>
      <c r="B11" s="286" t="s">
        <v>98</v>
      </c>
      <c r="C11" s="285">
        <v>15088</v>
      </c>
      <c r="D11" s="285">
        <v>8</v>
      </c>
      <c r="E11" s="285">
        <v>0</v>
      </c>
      <c r="F11" s="285">
        <v>1</v>
      </c>
      <c r="G11" s="285">
        <v>0</v>
      </c>
      <c r="H11" s="285">
        <v>0</v>
      </c>
      <c r="I11" s="285">
        <v>0</v>
      </c>
      <c r="J11" s="285">
        <v>0</v>
      </c>
      <c r="K11" s="285">
        <v>0</v>
      </c>
      <c r="L11" s="285">
        <v>0</v>
      </c>
      <c r="M11" s="285">
        <v>0</v>
      </c>
      <c r="N11" s="285">
        <v>0</v>
      </c>
      <c r="O11" s="285">
        <v>0</v>
      </c>
      <c r="P11" s="285">
        <v>0</v>
      </c>
      <c r="Q11" s="285">
        <v>0</v>
      </c>
      <c r="R11" s="285">
        <v>0</v>
      </c>
      <c r="S11" s="526">
        <f t="shared" si="0"/>
        <v>15097</v>
      </c>
      <c r="U11" s="462"/>
    </row>
    <row r="12" spans="1:21" ht="15.9" customHeight="1">
      <c r="A12" s="290" t="s">
        <v>87</v>
      </c>
      <c r="B12" s="286" t="s">
        <v>99</v>
      </c>
      <c r="C12" s="285">
        <v>36443</v>
      </c>
      <c r="D12" s="285">
        <v>4</v>
      </c>
      <c r="E12" s="285">
        <v>0</v>
      </c>
      <c r="F12" s="285">
        <v>1</v>
      </c>
      <c r="G12" s="285">
        <v>0</v>
      </c>
      <c r="H12" s="285">
        <v>0</v>
      </c>
      <c r="I12" s="285">
        <v>0</v>
      </c>
      <c r="J12" s="285">
        <v>0</v>
      </c>
      <c r="K12" s="285">
        <v>0</v>
      </c>
      <c r="L12" s="285">
        <v>0</v>
      </c>
      <c r="M12" s="285">
        <v>0</v>
      </c>
      <c r="N12" s="285">
        <v>0</v>
      </c>
      <c r="O12" s="285">
        <v>0</v>
      </c>
      <c r="P12" s="285">
        <v>0</v>
      </c>
      <c r="Q12" s="285">
        <v>0</v>
      </c>
      <c r="R12" s="285">
        <v>0</v>
      </c>
      <c r="S12" s="526">
        <f t="shared" si="0"/>
        <v>36448</v>
      </c>
      <c r="U12" s="462"/>
    </row>
    <row r="13" spans="1:21" ht="15.9" customHeight="1">
      <c r="A13" s="290" t="s">
        <v>88</v>
      </c>
      <c r="B13" s="286" t="s">
        <v>100</v>
      </c>
      <c r="C13" s="285">
        <v>1229</v>
      </c>
      <c r="D13" s="285">
        <v>1</v>
      </c>
      <c r="E13" s="285">
        <v>0</v>
      </c>
      <c r="F13" s="285">
        <v>0</v>
      </c>
      <c r="G13" s="285">
        <v>0</v>
      </c>
      <c r="H13" s="285">
        <v>0</v>
      </c>
      <c r="I13" s="285">
        <v>0</v>
      </c>
      <c r="J13" s="285">
        <v>0</v>
      </c>
      <c r="K13" s="285">
        <v>0</v>
      </c>
      <c r="L13" s="285">
        <v>0</v>
      </c>
      <c r="M13" s="285">
        <v>0</v>
      </c>
      <c r="N13" s="285">
        <v>0</v>
      </c>
      <c r="O13" s="285">
        <v>0</v>
      </c>
      <c r="P13" s="285">
        <v>0</v>
      </c>
      <c r="Q13" s="285">
        <v>0</v>
      </c>
      <c r="R13" s="285">
        <v>0</v>
      </c>
      <c r="S13" s="526">
        <f t="shared" si="0"/>
        <v>1230</v>
      </c>
      <c r="U13" s="462"/>
    </row>
    <row r="14" spans="1:21" ht="15.9" customHeight="1">
      <c r="A14" s="290" t="s">
        <v>89</v>
      </c>
      <c r="B14" s="286" t="s">
        <v>101</v>
      </c>
      <c r="C14" s="285">
        <v>20116</v>
      </c>
      <c r="D14" s="285">
        <v>4</v>
      </c>
      <c r="E14" s="285">
        <v>0</v>
      </c>
      <c r="F14" s="285">
        <v>1</v>
      </c>
      <c r="G14" s="285">
        <v>0</v>
      </c>
      <c r="H14" s="285">
        <v>0</v>
      </c>
      <c r="I14" s="285">
        <v>0</v>
      </c>
      <c r="J14" s="285">
        <v>0</v>
      </c>
      <c r="K14" s="285">
        <v>1</v>
      </c>
      <c r="L14" s="285">
        <v>0</v>
      </c>
      <c r="M14" s="285">
        <v>0</v>
      </c>
      <c r="N14" s="285">
        <v>0</v>
      </c>
      <c r="O14" s="285">
        <v>0</v>
      </c>
      <c r="P14" s="285">
        <v>0</v>
      </c>
      <c r="Q14" s="285">
        <v>0</v>
      </c>
      <c r="R14" s="285">
        <v>0</v>
      </c>
      <c r="S14" s="526">
        <f t="shared" si="0"/>
        <v>20122</v>
      </c>
      <c r="U14" s="462"/>
    </row>
    <row r="15" spans="1:21" ht="15.6" customHeight="1">
      <c r="A15" s="290" t="s">
        <v>565</v>
      </c>
      <c r="B15" s="286" t="s">
        <v>102</v>
      </c>
      <c r="C15" s="285">
        <v>22509</v>
      </c>
      <c r="D15" s="285">
        <v>0</v>
      </c>
      <c r="E15" s="285">
        <v>0</v>
      </c>
      <c r="F15" s="285">
        <v>0</v>
      </c>
      <c r="G15" s="285">
        <v>0</v>
      </c>
      <c r="H15" s="285">
        <v>0</v>
      </c>
      <c r="I15" s="285">
        <v>1</v>
      </c>
      <c r="J15" s="285">
        <v>0</v>
      </c>
      <c r="K15" s="285">
        <v>0</v>
      </c>
      <c r="L15" s="285">
        <v>0</v>
      </c>
      <c r="M15" s="285">
        <v>0</v>
      </c>
      <c r="N15" s="285">
        <v>0</v>
      </c>
      <c r="O15" s="285">
        <v>0</v>
      </c>
      <c r="P15" s="285">
        <v>0</v>
      </c>
      <c r="Q15" s="285">
        <v>0</v>
      </c>
      <c r="R15" s="285">
        <v>0</v>
      </c>
      <c r="S15" s="526">
        <f t="shared" si="0"/>
        <v>22510</v>
      </c>
      <c r="U15" s="462"/>
    </row>
    <row r="16" spans="1:21" ht="15.6" customHeight="1">
      <c r="A16" s="290" t="s">
        <v>566</v>
      </c>
      <c r="B16" s="286" t="s">
        <v>103</v>
      </c>
      <c r="C16" s="285">
        <v>2098</v>
      </c>
      <c r="D16" s="285">
        <v>1</v>
      </c>
      <c r="E16" s="285">
        <v>0</v>
      </c>
      <c r="F16" s="285">
        <v>1</v>
      </c>
      <c r="G16" s="285">
        <v>0</v>
      </c>
      <c r="H16" s="285">
        <v>0</v>
      </c>
      <c r="I16" s="285">
        <v>0</v>
      </c>
      <c r="J16" s="285">
        <v>0</v>
      </c>
      <c r="K16" s="285">
        <v>0</v>
      </c>
      <c r="L16" s="285">
        <v>0</v>
      </c>
      <c r="M16" s="285">
        <v>0</v>
      </c>
      <c r="N16" s="285">
        <v>0</v>
      </c>
      <c r="O16" s="285">
        <v>0</v>
      </c>
      <c r="P16" s="285">
        <v>0</v>
      </c>
      <c r="Q16" s="285">
        <v>0</v>
      </c>
      <c r="R16" s="285">
        <v>0</v>
      </c>
      <c r="S16" s="526">
        <f t="shared" si="0"/>
        <v>2100</v>
      </c>
      <c r="U16" s="462"/>
    </row>
    <row r="17" spans="1:21" ht="15.6" customHeight="1">
      <c r="A17" s="290" t="s">
        <v>567</v>
      </c>
      <c r="B17" s="286" t="s">
        <v>104</v>
      </c>
      <c r="C17" s="285">
        <v>792</v>
      </c>
      <c r="D17" s="285">
        <v>0</v>
      </c>
      <c r="E17" s="285">
        <v>0</v>
      </c>
      <c r="F17" s="285">
        <v>0</v>
      </c>
      <c r="G17" s="285">
        <v>0</v>
      </c>
      <c r="H17" s="285">
        <v>0</v>
      </c>
      <c r="I17" s="285">
        <v>0</v>
      </c>
      <c r="J17" s="285">
        <v>0</v>
      </c>
      <c r="K17" s="285">
        <v>0</v>
      </c>
      <c r="L17" s="285">
        <v>0</v>
      </c>
      <c r="M17" s="285">
        <v>0</v>
      </c>
      <c r="N17" s="285">
        <v>0</v>
      </c>
      <c r="O17" s="285">
        <v>0</v>
      </c>
      <c r="P17" s="285">
        <v>0</v>
      </c>
      <c r="Q17" s="285">
        <v>0</v>
      </c>
      <c r="R17" s="285">
        <v>0</v>
      </c>
      <c r="S17" s="526">
        <f t="shared" si="0"/>
        <v>792</v>
      </c>
      <c r="U17" s="462"/>
    </row>
    <row r="18" spans="1:21" ht="15.6" customHeight="1">
      <c r="A18" s="290" t="s">
        <v>568</v>
      </c>
      <c r="B18" s="286" t="s">
        <v>105</v>
      </c>
      <c r="C18" s="285">
        <v>2764</v>
      </c>
      <c r="D18" s="285">
        <v>0</v>
      </c>
      <c r="E18" s="285">
        <v>0</v>
      </c>
      <c r="F18" s="285">
        <v>0</v>
      </c>
      <c r="G18" s="285">
        <v>0</v>
      </c>
      <c r="H18" s="285">
        <v>0</v>
      </c>
      <c r="I18" s="285">
        <v>0</v>
      </c>
      <c r="J18" s="285">
        <v>0</v>
      </c>
      <c r="K18" s="285">
        <v>0</v>
      </c>
      <c r="L18" s="285">
        <v>0</v>
      </c>
      <c r="M18" s="285">
        <v>0</v>
      </c>
      <c r="N18" s="285">
        <v>0</v>
      </c>
      <c r="O18" s="285">
        <v>0</v>
      </c>
      <c r="P18" s="285">
        <v>0</v>
      </c>
      <c r="Q18" s="285">
        <v>0</v>
      </c>
      <c r="R18" s="285">
        <v>0</v>
      </c>
      <c r="S18" s="526">
        <f t="shared" si="0"/>
        <v>2764</v>
      </c>
      <c r="U18" s="462"/>
    </row>
    <row r="19" spans="1:21" ht="15.6" customHeight="1">
      <c r="A19" s="290" t="s">
        <v>569</v>
      </c>
      <c r="B19" s="286" t="s">
        <v>106</v>
      </c>
      <c r="C19" s="285">
        <v>3497</v>
      </c>
      <c r="D19" s="285">
        <v>0</v>
      </c>
      <c r="E19" s="285">
        <v>0</v>
      </c>
      <c r="F19" s="285">
        <v>0</v>
      </c>
      <c r="G19" s="285">
        <v>0</v>
      </c>
      <c r="H19" s="285">
        <v>0</v>
      </c>
      <c r="I19" s="285">
        <v>0</v>
      </c>
      <c r="J19" s="285">
        <v>0</v>
      </c>
      <c r="K19" s="285">
        <v>0</v>
      </c>
      <c r="L19" s="285">
        <v>0</v>
      </c>
      <c r="M19" s="285">
        <v>0</v>
      </c>
      <c r="N19" s="285">
        <v>0</v>
      </c>
      <c r="O19" s="285">
        <v>0</v>
      </c>
      <c r="P19" s="285">
        <v>0</v>
      </c>
      <c r="Q19" s="285">
        <v>0</v>
      </c>
      <c r="R19" s="285">
        <v>0</v>
      </c>
      <c r="S19" s="526">
        <f t="shared" si="0"/>
        <v>3497</v>
      </c>
      <c r="U19" s="462"/>
    </row>
    <row r="20" spans="1:21" ht="15.6" customHeight="1">
      <c r="A20" s="290" t="s">
        <v>570</v>
      </c>
      <c r="B20" s="286" t="s">
        <v>107</v>
      </c>
      <c r="C20" s="285">
        <v>6886</v>
      </c>
      <c r="D20" s="285">
        <v>0</v>
      </c>
      <c r="E20" s="285">
        <v>0</v>
      </c>
      <c r="F20" s="285">
        <v>0</v>
      </c>
      <c r="G20" s="285">
        <v>0</v>
      </c>
      <c r="H20" s="285">
        <v>0</v>
      </c>
      <c r="I20" s="285">
        <v>0</v>
      </c>
      <c r="J20" s="285">
        <v>0</v>
      </c>
      <c r="K20" s="285">
        <v>0</v>
      </c>
      <c r="L20" s="285">
        <v>0</v>
      </c>
      <c r="M20" s="285">
        <v>0</v>
      </c>
      <c r="N20" s="285">
        <v>0</v>
      </c>
      <c r="O20" s="285">
        <v>0</v>
      </c>
      <c r="P20" s="285">
        <v>0</v>
      </c>
      <c r="Q20" s="285">
        <v>0</v>
      </c>
      <c r="R20" s="285">
        <v>0</v>
      </c>
      <c r="S20" s="526">
        <f t="shared" si="0"/>
        <v>6886</v>
      </c>
      <c r="U20" s="462"/>
    </row>
    <row r="21" spans="1:21" ht="15.6" customHeight="1">
      <c r="A21" s="290" t="s">
        <v>571</v>
      </c>
      <c r="B21" s="286" t="s">
        <v>108</v>
      </c>
      <c r="C21" s="285">
        <v>17858</v>
      </c>
      <c r="D21" s="285">
        <v>7</v>
      </c>
      <c r="E21" s="285">
        <v>0</v>
      </c>
      <c r="F21" s="285">
        <v>2</v>
      </c>
      <c r="G21" s="285">
        <v>1</v>
      </c>
      <c r="H21" s="285">
        <v>0</v>
      </c>
      <c r="I21" s="285">
        <v>0</v>
      </c>
      <c r="J21" s="285">
        <v>0</v>
      </c>
      <c r="K21" s="285">
        <v>0</v>
      </c>
      <c r="L21" s="285">
        <v>0</v>
      </c>
      <c r="M21" s="285">
        <v>0</v>
      </c>
      <c r="N21" s="285">
        <v>0</v>
      </c>
      <c r="O21" s="285">
        <v>0</v>
      </c>
      <c r="P21" s="285">
        <v>0</v>
      </c>
      <c r="Q21" s="285">
        <v>0</v>
      </c>
      <c r="R21" s="285">
        <v>0</v>
      </c>
      <c r="S21" s="526">
        <f t="shared" si="0"/>
        <v>17868</v>
      </c>
      <c r="U21" s="462"/>
    </row>
    <row r="22" spans="1:21" ht="15.6" customHeight="1">
      <c r="A22" s="290" t="s">
        <v>572</v>
      </c>
      <c r="B22" s="286" t="s">
        <v>109</v>
      </c>
      <c r="C22" s="285">
        <v>10700</v>
      </c>
      <c r="D22" s="285">
        <v>3</v>
      </c>
      <c r="E22" s="285">
        <v>0</v>
      </c>
      <c r="F22" s="285">
        <v>1</v>
      </c>
      <c r="G22" s="285">
        <v>0</v>
      </c>
      <c r="H22" s="285">
        <v>0</v>
      </c>
      <c r="I22" s="285">
        <v>0</v>
      </c>
      <c r="J22" s="285">
        <v>0</v>
      </c>
      <c r="K22" s="285">
        <v>0</v>
      </c>
      <c r="L22" s="285">
        <v>0</v>
      </c>
      <c r="M22" s="285">
        <v>0</v>
      </c>
      <c r="N22" s="285">
        <v>0</v>
      </c>
      <c r="O22" s="285">
        <v>1</v>
      </c>
      <c r="P22" s="285">
        <v>0</v>
      </c>
      <c r="Q22" s="285">
        <v>0</v>
      </c>
      <c r="R22" s="285">
        <v>0</v>
      </c>
      <c r="S22" s="526">
        <f t="shared" si="0"/>
        <v>10705</v>
      </c>
      <c r="U22" s="462"/>
    </row>
    <row r="23" spans="1:21" ht="15.6" customHeight="1">
      <c r="A23" s="290" t="s">
        <v>573</v>
      </c>
      <c r="B23" s="286" t="s">
        <v>110</v>
      </c>
      <c r="C23" s="285">
        <v>3602</v>
      </c>
      <c r="D23" s="285">
        <v>0</v>
      </c>
      <c r="E23" s="285">
        <v>0</v>
      </c>
      <c r="F23" s="285">
        <v>0</v>
      </c>
      <c r="G23" s="285">
        <v>0</v>
      </c>
      <c r="H23" s="285">
        <v>0</v>
      </c>
      <c r="I23" s="285">
        <v>0</v>
      </c>
      <c r="J23" s="285">
        <v>0</v>
      </c>
      <c r="K23" s="285">
        <v>0</v>
      </c>
      <c r="L23" s="285">
        <v>0</v>
      </c>
      <c r="M23" s="285">
        <v>0</v>
      </c>
      <c r="N23" s="285">
        <v>0</v>
      </c>
      <c r="O23" s="285">
        <v>0</v>
      </c>
      <c r="P23" s="285">
        <v>0</v>
      </c>
      <c r="Q23" s="285">
        <v>0</v>
      </c>
      <c r="R23" s="285">
        <v>0</v>
      </c>
      <c r="S23" s="526">
        <f t="shared" si="0"/>
        <v>3602</v>
      </c>
      <c r="U23" s="462"/>
    </row>
    <row r="24" spans="1:21" ht="15.6" customHeight="1">
      <c r="A24" s="290" t="s">
        <v>574</v>
      </c>
      <c r="B24" s="286" t="s">
        <v>111</v>
      </c>
      <c r="C24" s="285">
        <v>6891</v>
      </c>
      <c r="D24" s="285">
        <v>1</v>
      </c>
      <c r="E24" s="285">
        <v>0</v>
      </c>
      <c r="F24" s="285">
        <v>0</v>
      </c>
      <c r="G24" s="285">
        <v>0</v>
      </c>
      <c r="H24" s="285">
        <v>0</v>
      </c>
      <c r="I24" s="285">
        <v>0</v>
      </c>
      <c r="J24" s="285">
        <v>0</v>
      </c>
      <c r="K24" s="285">
        <v>0</v>
      </c>
      <c r="L24" s="285">
        <v>0</v>
      </c>
      <c r="M24" s="285">
        <v>0</v>
      </c>
      <c r="N24" s="285">
        <v>0</v>
      </c>
      <c r="O24" s="285">
        <v>0</v>
      </c>
      <c r="P24" s="285">
        <v>0</v>
      </c>
      <c r="Q24" s="285">
        <v>0</v>
      </c>
      <c r="R24" s="285">
        <v>0</v>
      </c>
      <c r="S24" s="526">
        <f t="shared" si="0"/>
        <v>6892</v>
      </c>
      <c r="U24" s="462"/>
    </row>
    <row r="25" spans="1:21" ht="15.6" customHeight="1">
      <c r="A25" s="290" t="s">
        <v>575</v>
      </c>
      <c r="B25" s="286" t="s">
        <v>112</v>
      </c>
      <c r="C25" s="285">
        <v>15782</v>
      </c>
      <c r="D25" s="285">
        <v>0</v>
      </c>
      <c r="E25" s="285">
        <v>0</v>
      </c>
      <c r="F25" s="285">
        <v>0</v>
      </c>
      <c r="G25" s="285">
        <v>0</v>
      </c>
      <c r="H25" s="285">
        <v>1</v>
      </c>
      <c r="I25" s="285">
        <v>0</v>
      </c>
      <c r="J25" s="285">
        <v>0</v>
      </c>
      <c r="K25" s="285">
        <v>0</v>
      </c>
      <c r="L25" s="285">
        <v>0</v>
      </c>
      <c r="M25" s="285">
        <v>0</v>
      </c>
      <c r="N25" s="285">
        <v>0</v>
      </c>
      <c r="O25" s="285">
        <v>0</v>
      </c>
      <c r="P25" s="285">
        <v>0</v>
      </c>
      <c r="Q25" s="285">
        <v>0</v>
      </c>
      <c r="R25" s="285">
        <v>0</v>
      </c>
      <c r="S25" s="526">
        <f t="shared" si="0"/>
        <v>15783</v>
      </c>
      <c r="U25" s="462"/>
    </row>
    <row r="26" spans="1:21" ht="15.6" customHeight="1">
      <c r="A26" s="290" t="s">
        <v>576</v>
      </c>
      <c r="B26" s="286" t="s">
        <v>113</v>
      </c>
      <c r="C26" s="285">
        <v>6601</v>
      </c>
      <c r="D26" s="285">
        <v>3</v>
      </c>
      <c r="E26" s="285">
        <v>0</v>
      </c>
      <c r="F26" s="285">
        <v>1</v>
      </c>
      <c r="G26" s="285">
        <v>0</v>
      </c>
      <c r="H26" s="285">
        <v>0</v>
      </c>
      <c r="I26" s="285">
        <v>0</v>
      </c>
      <c r="J26" s="285">
        <v>0</v>
      </c>
      <c r="K26" s="285">
        <v>0</v>
      </c>
      <c r="L26" s="285">
        <v>0</v>
      </c>
      <c r="M26" s="285">
        <v>0</v>
      </c>
      <c r="N26" s="285">
        <v>0</v>
      </c>
      <c r="O26" s="285">
        <v>0</v>
      </c>
      <c r="P26" s="285">
        <v>0</v>
      </c>
      <c r="Q26" s="285">
        <v>0</v>
      </c>
      <c r="R26" s="285">
        <v>1</v>
      </c>
      <c r="S26" s="526">
        <f t="shared" si="0"/>
        <v>6606</v>
      </c>
      <c r="U26" s="462"/>
    </row>
    <row r="27" spans="1:21" ht="15.6" customHeight="1">
      <c r="A27" s="290" t="s">
        <v>577</v>
      </c>
      <c r="B27" s="286" t="s">
        <v>114</v>
      </c>
      <c r="C27" s="285">
        <v>8689</v>
      </c>
      <c r="D27" s="285">
        <v>5</v>
      </c>
      <c r="E27" s="285">
        <v>0</v>
      </c>
      <c r="F27" s="285">
        <v>1</v>
      </c>
      <c r="G27" s="285">
        <v>0</v>
      </c>
      <c r="H27" s="285">
        <v>0</v>
      </c>
      <c r="I27" s="285">
        <v>0</v>
      </c>
      <c r="J27" s="285">
        <v>0</v>
      </c>
      <c r="K27" s="285">
        <v>0</v>
      </c>
      <c r="L27" s="285">
        <v>0</v>
      </c>
      <c r="M27" s="285">
        <v>0</v>
      </c>
      <c r="N27" s="285">
        <v>0</v>
      </c>
      <c r="O27" s="285">
        <v>0</v>
      </c>
      <c r="P27" s="285">
        <v>0</v>
      </c>
      <c r="Q27" s="285">
        <v>0</v>
      </c>
      <c r="R27" s="285">
        <v>0</v>
      </c>
      <c r="S27" s="526">
        <f t="shared" si="0"/>
        <v>8695</v>
      </c>
      <c r="U27" s="462"/>
    </row>
    <row r="28" spans="1:21" ht="15.6" customHeight="1">
      <c r="A28" s="290" t="s">
        <v>578</v>
      </c>
      <c r="B28" s="286" t="s">
        <v>115</v>
      </c>
      <c r="C28" s="285">
        <v>5321</v>
      </c>
      <c r="D28" s="285">
        <v>0</v>
      </c>
      <c r="E28" s="285">
        <v>0</v>
      </c>
      <c r="F28" s="285">
        <v>0</v>
      </c>
      <c r="G28" s="285">
        <v>0</v>
      </c>
      <c r="H28" s="285">
        <v>0</v>
      </c>
      <c r="I28" s="285">
        <v>0</v>
      </c>
      <c r="J28" s="285">
        <v>0</v>
      </c>
      <c r="K28" s="285">
        <v>0</v>
      </c>
      <c r="L28" s="285">
        <v>0</v>
      </c>
      <c r="M28" s="285">
        <v>0</v>
      </c>
      <c r="N28" s="285">
        <v>0</v>
      </c>
      <c r="O28" s="285">
        <v>0</v>
      </c>
      <c r="P28" s="285">
        <v>0</v>
      </c>
      <c r="Q28" s="285">
        <v>0</v>
      </c>
      <c r="R28" s="285">
        <v>0</v>
      </c>
      <c r="S28" s="526">
        <f t="shared" si="0"/>
        <v>5321</v>
      </c>
      <c r="U28" s="462"/>
    </row>
    <row r="29" spans="1:21" ht="15.6" customHeight="1">
      <c r="A29" s="290" t="s">
        <v>579</v>
      </c>
      <c r="B29" s="286" t="s">
        <v>116</v>
      </c>
      <c r="C29" s="285">
        <v>3886</v>
      </c>
      <c r="D29" s="285">
        <v>1</v>
      </c>
      <c r="E29" s="285">
        <v>0</v>
      </c>
      <c r="F29" s="285">
        <v>0</v>
      </c>
      <c r="G29" s="285">
        <v>0</v>
      </c>
      <c r="H29" s="285">
        <v>0</v>
      </c>
      <c r="I29" s="285">
        <v>0</v>
      </c>
      <c r="J29" s="285">
        <v>0</v>
      </c>
      <c r="K29" s="285">
        <v>0</v>
      </c>
      <c r="L29" s="285">
        <v>0</v>
      </c>
      <c r="M29" s="285">
        <v>0</v>
      </c>
      <c r="N29" s="285">
        <v>0</v>
      </c>
      <c r="O29" s="285">
        <v>0</v>
      </c>
      <c r="P29" s="285">
        <v>0</v>
      </c>
      <c r="Q29" s="285">
        <v>0</v>
      </c>
      <c r="R29" s="285">
        <v>0</v>
      </c>
      <c r="S29" s="526">
        <f t="shared" si="0"/>
        <v>3887</v>
      </c>
      <c r="U29" s="462"/>
    </row>
    <row r="30" spans="1:21" ht="15.6" customHeight="1">
      <c r="A30" s="290" t="s">
        <v>580</v>
      </c>
      <c r="B30" s="286" t="s">
        <v>117</v>
      </c>
      <c r="C30" s="285">
        <v>7083</v>
      </c>
      <c r="D30" s="285">
        <v>0</v>
      </c>
      <c r="E30" s="285">
        <v>0</v>
      </c>
      <c r="F30" s="285">
        <v>0</v>
      </c>
      <c r="G30" s="285">
        <v>0</v>
      </c>
      <c r="H30" s="285">
        <v>0</v>
      </c>
      <c r="I30" s="285">
        <v>0</v>
      </c>
      <c r="J30" s="285">
        <v>0</v>
      </c>
      <c r="K30" s="285">
        <v>0</v>
      </c>
      <c r="L30" s="285">
        <v>0</v>
      </c>
      <c r="M30" s="285">
        <v>0</v>
      </c>
      <c r="N30" s="285">
        <v>0</v>
      </c>
      <c r="O30" s="285">
        <v>0</v>
      </c>
      <c r="P30" s="285">
        <v>0</v>
      </c>
      <c r="Q30" s="285">
        <v>0</v>
      </c>
      <c r="R30" s="285">
        <v>0</v>
      </c>
      <c r="S30" s="526">
        <f t="shared" si="0"/>
        <v>7083</v>
      </c>
      <c r="U30" s="462"/>
    </row>
    <row r="31" spans="1:21" ht="15.6" customHeight="1">
      <c r="A31" s="290" t="s">
        <v>581</v>
      </c>
      <c r="B31" s="286" t="s">
        <v>118</v>
      </c>
      <c r="C31" s="285">
        <v>6889</v>
      </c>
      <c r="D31" s="285">
        <v>1</v>
      </c>
      <c r="E31" s="285">
        <v>0</v>
      </c>
      <c r="F31" s="285">
        <v>1</v>
      </c>
      <c r="G31" s="285">
        <v>0</v>
      </c>
      <c r="H31" s="285">
        <v>0</v>
      </c>
      <c r="I31" s="285">
        <v>0</v>
      </c>
      <c r="J31" s="285">
        <v>0</v>
      </c>
      <c r="K31" s="285">
        <v>0</v>
      </c>
      <c r="L31" s="285">
        <v>0</v>
      </c>
      <c r="M31" s="285">
        <v>0</v>
      </c>
      <c r="N31" s="285">
        <v>0</v>
      </c>
      <c r="O31" s="285">
        <v>0</v>
      </c>
      <c r="P31" s="285">
        <v>0</v>
      </c>
      <c r="Q31" s="285">
        <v>0</v>
      </c>
      <c r="R31" s="285">
        <v>0</v>
      </c>
      <c r="S31" s="526">
        <f t="shared" si="0"/>
        <v>6891</v>
      </c>
      <c r="U31" s="462"/>
    </row>
    <row r="32" spans="1:21" ht="15.6" customHeight="1">
      <c r="A32" s="290" t="s">
        <v>582</v>
      </c>
      <c r="B32" s="286" t="s">
        <v>119</v>
      </c>
      <c r="C32" s="285">
        <v>15651</v>
      </c>
      <c r="D32" s="285">
        <v>1</v>
      </c>
      <c r="E32" s="285">
        <v>0</v>
      </c>
      <c r="F32" s="285">
        <v>0</v>
      </c>
      <c r="G32" s="285">
        <v>0</v>
      </c>
      <c r="H32" s="285">
        <v>0</v>
      </c>
      <c r="I32" s="285">
        <v>0</v>
      </c>
      <c r="J32" s="285">
        <v>0</v>
      </c>
      <c r="K32" s="285">
        <v>0</v>
      </c>
      <c r="L32" s="285">
        <v>0</v>
      </c>
      <c r="M32" s="285">
        <v>1</v>
      </c>
      <c r="N32" s="285">
        <v>0</v>
      </c>
      <c r="O32" s="285">
        <v>0</v>
      </c>
      <c r="P32" s="285">
        <v>0</v>
      </c>
      <c r="Q32" s="285">
        <v>0</v>
      </c>
      <c r="R32" s="285">
        <v>0</v>
      </c>
      <c r="S32" s="526">
        <f t="shared" si="0"/>
        <v>15653</v>
      </c>
      <c r="U32" s="462"/>
    </row>
    <row r="33" spans="1:21" ht="15.6" customHeight="1">
      <c r="A33" s="290" t="s">
        <v>583</v>
      </c>
      <c r="B33" s="286" t="s">
        <v>169</v>
      </c>
      <c r="C33" s="285">
        <v>6625</v>
      </c>
      <c r="D33" s="285">
        <v>0</v>
      </c>
      <c r="E33" s="285">
        <v>0</v>
      </c>
      <c r="F33" s="285">
        <v>0</v>
      </c>
      <c r="G33" s="285">
        <v>0</v>
      </c>
      <c r="H33" s="285">
        <v>0</v>
      </c>
      <c r="I33" s="285">
        <v>0</v>
      </c>
      <c r="J33" s="285">
        <v>0</v>
      </c>
      <c r="K33" s="285">
        <v>0</v>
      </c>
      <c r="L33" s="285">
        <v>0</v>
      </c>
      <c r="M33" s="285">
        <v>0</v>
      </c>
      <c r="N33" s="285">
        <v>0</v>
      </c>
      <c r="O33" s="285">
        <v>0</v>
      </c>
      <c r="P33" s="285">
        <v>0</v>
      </c>
      <c r="Q33" s="285">
        <v>0</v>
      </c>
      <c r="R33" s="285">
        <v>0</v>
      </c>
      <c r="S33" s="526">
        <f t="shared" si="0"/>
        <v>6625</v>
      </c>
      <c r="U33" s="462"/>
    </row>
    <row r="34" spans="1:21" ht="15.6" customHeight="1">
      <c r="A34" s="290" t="s">
        <v>584</v>
      </c>
      <c r="B34" s="286" t="s">
        <v>120</v>
      </c>
      <c r="C34" s="285">
        <v>2298</v>
      </c>
      <c r="D34" s="285">
        <v>0</v>
      </c>
      <c r="E34" s="285">
        <v>0</v>
      </c>
      <c r="F34" s="285">
        <v>0</v>
      </c>
      <c r="G34" s="285">
        <v>0</v>
      </c>
      <c r="H34" s="285">
        <v>0</v>
      </c>
      <c r="I34" s="285">
        <v>0</v>
      </c>
      <c r="J34" s="285">
        <v>0</v>
      </c>
      <c r="K34" s="285">
        <v>0</v>
      </c>
      <c r="L34" s="285">
        <v>0</v>
      </c>
      <c r="M34" s="285">
        <v>0</v>
      </c>
      <c r="N34" s="285">
        <v>0</v>
      </c>
      <c r="O34" s="285">
        <v>0</v>
      </c>
      <c r="P34" s="285">
        <v>0</v>
      </c>
      <c r="Q34" s="285">
        <v>0</v>
      </c>
      <c r="R34" s="285">
        <v>0</v>
      </c>
      <c r="S34" s="526">
        <f t="shared" si="0"/>
        <v>2298</v>
      </c>
      <c r="U34" s="462"/>
    </row>
    <row r="35" spans="1:21" ht="15.6" customHeight="1">
      <c r="A35" s="290" t="s">
        <v>585</v>
      </c>
      <c r="B35" s="286" t="s">
        <v>476</v>
      </c>
      <c r="C35" s="285">
        <v>1077</v>
      </c>
      <c r="D35" s="285">
        <v>0</v>
      </c>
      <c r="E35" s="285">
        <v>0</v>
      </c>
      <c r="F35" s="285">
        <v>0</v>
      </c>
      <c r="G35" s="285">
        <v>0</v>
      </c>
      <c r="H35" s="285">
        <v>0</v>
      </c>
      <c r="I35" s="285">
        <v>0</v>
      </c>
      <c r="J35" s="285">
        <v>0</v>
      </c>
      <c r="K35" s="285">
        <v>0</v>
      </c>
      <c r="L35" s="285">
        <v>0</v>
      </c>
      <c r="M35" s="285">
        <v>0</v>
      </c>
      <c r="N35" s="285">
        <v>0</v>
      </c>
      <c r="O35" s="285">
        <v>0</v>
      </c>
      <c r="P35" s="285">
        <v>0</v>
      </c>
      <c r="Q35" s="285">
        <v>0</v>
      </c>
      <c r="R35" s="285">
        <v>0</v>
      </c>
      <c r="S35" s="526">
        <f t="shared" si="0"/>
        <v>1077</v>
      </c>
      <c r="U35" s="462"/>
    </row>
    <row r="36" spans="1:21" ht="15.6" customHeight="1">
      <c r="A36" s="290" t="s">
        <v>586</v>
      </c>
      <c r="B36" s="286" t="s">
        <v>122</v>
      </c>
      <c r="C36" s="285">
        <v>16871</v>
      </c>
      <c r="D36" s="285">
        <v>3</v>
      </c>
      <c r="E36" s="285">
        <v>0</v>
      </c>
      <c r="F36" s="285">
        <v>0</v>
      </c>
      <c r="G36" s="285">
        <v>0</v>
      </c>
      <c r="H36" s="285">
        <v>0</v>
      </c>
      <c r="I36" s="285">
        <v>0</v>
      </c>
      <c r="J36" s="285">
        <v>0</v>
      </c>
      <c r="K36" s="285">
        <v>0</v>
      </c>
      <c r="L36" s="285">
        <v>0</v>
      </c>
      <c r="M36" s="285">
        <v>0</v>
      </c>
      <c r="N36" s="285">
        <v>0</v>
      </c>
      <c r="O36" s="285">
        <v>0</v>
      </c>
      <c r="P36" s="285">
        <v>0</v>
      </c>
      <c r="Q36" s="285">
        <v>0</v>
      </c>
      <c r="R36" s="285">
        <v>0</v>
      </c>
      <c r="S36" s="526">
        <f t="shared" si="0"/>
        <v>16874</v>
      </c>
      <c r="U36" s="462"/>
    </row>
    <row r="37" spans="1:21" ht="15.6" customHeight="1">
      <c r="A37" s="290" t="s">
        <v>587</v>
      </c>
      <c r="B37" s="286" t="s">
        <v>123</v>
      </c>
      <c r="C37" s="285">
        <v>5748</v>
      </c>
      <c r="D37" s="285">
        <v>0</v>
      </c>
      <c r="E37" s="285">
        <v>0</v>
      </c>
      <c r="F37" s="285">
        <v>0</v>
      </c>
      <c r="G37" s="285">
        <v>0</v>
      </c>
      <c r="H37" s="285">
        <v>0</v>
      </c>
      <c r="I37" s="285">
        <v>0</v>
      </c>
      <c r="J37" s="285">
        <v>0</v>
      </c>
      <c r="K37" s="285">
        <v>0</v>
      </c>
      <c r="L37" s="285">
        <v>0</v>
      </c>
      <c r="M37" s="285">
        <v>0</v>
      </c>
      <c r="N37" s="285">
        <v>0</v>
      </c>
      <c r="O37" s="285">
        <v>0</v>
      </c>
      <c r="P37" s="285">
        <v>0</v>
      </c>
      <c r="Q37" s="285">
        <v>0</v>
      </c>
      <c r="R37" s="285">
        <v>0</v>
      </c>
      <c r="S37" s="526">
        <f t="shared" si="0"/>
        <v>5748</v>
      </c>
      <c r="U37" s="462"/>
    </row>
    <row r="38" spans="1:21" ht="15.6" customHeight="1">
      <c r="A38" s="290" t="s">
        <v>588</v>
      </c>
      <c r="B38" s="28" t="s">
        <v>279</v>
      </c>
      <c r="C38" s="285">
        <v>27891</v>
      </c>
      <c r="D38" s="285">
        <v>7</v>
      </c>
      <c r="E38" s="285">
        <v>0</v>
      </c>
      <c r="F38" s="285">
        <v>1</v>
      </c>
      <c r="G38" s="285">
        <v>0</v>
      </c>
      <c r="H38" s="285">
        <v>0</v>
      </c>
      <c r="I38" s="285">
        <v>0</v>
      </c>
      <c r="J38" s="285">
        <v>0</v>
      </c>
      <c r="K38" s="285">
        <v>0</v>
      </c>
      <c r="L38" s="285">
        <v>0</v>
      </c>
      <c r="M38" s="285">
        <v>0</v>
      </c>
      <c r="N38" s="285">
        <v>0</v>
      </c>
      <c r="O38" s="285">
        <v>0</v>
      </c>
      <c r="P38" s="285">
        <v>0</v>
      </c>
      <c r="Q38" s="285">
        <v>0</v>
      </c>
      <c r="R38" s="285">
        <v>0</v>
      </c>
      <c r="S38" s="526">
        <f t="shared" si="0"/>
        <v>27899</v>
      </c>
      <c r="U38" s="462"/>
    </row>
    <row r="39" spans="1:21" ht="15.6" customHeight="1">
      <c r="A39" s="290" t="s">
        <v>589</v>
      </c>
      <c r="B39" s="286" t="s">
        <v>124</v>
      </c>
      <c r="C39" s="285">
        <v>5012</v>
      </c>
      <c r="D39" s="285">
        <v>3</v>
      </c>
      <c r="E39" s="285">
        <v>0</v>
      </c>
      <c r="F39" s="285">
        <v>0</v>
      </c>
      <c r="G39" s="285">
        <v>0</v>
      </c>
      <c r="H39" s="285">
        <v>0</v>
      </c>
      <c r="I39" s="285">
        <v>0</v>
      </c>
      <c r="J39" s="285">
        <v>0</v>
      </c>
      <c r="K39" s="285">
        <v>0</v>
      </c>
      <c r="L39" s="285">
        <v>1</v>
      </c>
      <c r="M39" s="285">
        <v>0</v>
      </c>
      <c r="N39" s="285">
        <v>0</v>
      </c>
      <c r="O39" s="285">
        <v>0</v>
      </c>
      <c r="P39" s="285">
        <v>0</v>
      </c>
      <c r="Q39" s="285">
        <v>0</v>
      </c>
      <c r="R39" s="285">
        <v>0</v>
      </c>
      <c r="S39" s="526">
        <f t="shared" si="0"/>
        <v>5016</v>
      </c>
      <c r="U39" s="462"/>
    </row>
    <row r="40" spans="1:21" ht="15.6" customHeight="1">
      <c r="A40" s="290" t="s">
        <v>590</v>
      </c>
      <c r="B40" s="286" t="s">
        <v>125</v>
      </c>
      <c r="C40" s="285">
        <v>26763</v>
      </c>
      <c r="D40" s="285">
        <v>5</v>
      </c>
      <c r="E40" s="285">
        <v>0</v>
      </c>
      <c r="F40" s="285">
        <v>1</v>
      </c>
      <c r="G40" s="285">
        <v>1</v>
      </c>
      <c r="H40" s="285">
        <v>1</v>
      </c>
      <c r="I40" s="285">
        <v>0</v>
      </c>
      <c r="J40" s="285">
        <v>0</v>
      </c>
      <c r="K40" s="285">
        <v>0</v>
      </c>
      <c r="L40" s="285">
        <v>0</v>
      </c>
      <c r="M40" s="285">
        <v>0</v>
      </c>
      <c r="N40" s="285">
        <v>0</v>
      </c>
      <c r="O40" s="285">
        <v>0</v>
      </c>
      <c r="P40" s="285">
        <v>0</v>
      </c>
      <c r="Q40" s="285">
        <v>0</v>
      </c>
      <c r="R40" s="285">
        <v>1</v>
      </c>
      <c r="S40" s="526">
        <f t="shared" si="0"/>
        <v>26772</v>
      </c>
      <c r="U40" s="462"/>
    </row>
    <row r="41" spans="1:21" ht="15.6" customHeight="1">
      <c r="A41" s="290" t="s">
        <v>591</v>
      </c>
      <c r="B41" s="286" t="s">
        <v>126</v>
      </c>
      <c r="C41" s="285">
        <v>4378</v>
      </c>
      <c r="D41" s="285">
        <v>0</v>
      </c>
      <c r="E41" s="285">
        <v>0</v>
      </c>
      <c r="F41" s="285">
        <v>0</v>
      </c>
      <c r="G41" s="285">
        <v>0</v>
      </c>
      <c r="H41" s="285">
        <v>0</v>
      </c>
      <c r="I41" s="285">
        <v>0</v>
      </c>
      <c r="J41" s="285">
        <v>0</v>
      </c>
      <c r="K41" s="285">
        <v>0</v>
      </c>
      <c r="L41" s="285">
        <v>0</v>
      </c>
      <c r="M41" s="285">
        <v>0</v>
      </c>
      <c r="N41" s="285">
        <v>0</v>
      </c>
      <c r="O41" s="285">
        <v>0</v>
      </c>
      <c r="P41" s="285">
        <v>0</v>
      </c>
      <c r="Q41" s="285">
        <v>0</v>
      </c>
      <c r="R41" s="285">
        <v>0</v>
      </c>
      <c r="S41" s="526">
        <f t="shared" si="0"/>
        <v>4378</v>
      </c>
      <c r="U41" s="462"/>
    </row>
    <row r="42" spans="1:21" ht="15.6" customHeight="1">
      <c r="A42" s="290" t="s">
        <v>592</v>
      </c>
      <c r="B42" s="286" t="s">
        <v>127</v>
      </c>
      <c r="C42" s="285">
        <v>8411</v>
      </c>
      <c r="D42" s="285">
        <v>2</v>
      </c>
      <c r="E42" s="285">
        <v>0</v>
      </c>
      <c r="F42" s="285">
        <v>0</v>
      </c>
      <c r="G42" s="285">
        <v>0</v>
      </c>
      <c r="H42" s="285">
        <v>0</v>
      </c>
      <c r="I42" s="285">
        <v>0</v>
      </c>
      <c r="J42" s="285">
        <v>0</v>
      </c>
      <c r="K42" s="285">
        <v>0</v>
      </c>
      <c r="L42" s="285">
        <v>0</v>
      </c>
      <c r="M42" s="285">
        <v>0</v>
      </c>
      <c r="N42" s="285">
        <v>0</v>
      </c>
      <c r="O42" s="285">
        <v>0</v>
      </c>
      <c r="P42" s="285">
        <v>0</v>
      </c>
      <c r="Q42" s="285">
        <v>0</v>
      </c>
      <c r="R42" s="285">
        <v>0</v>
      </c>
      <c r="S42" s="526">
        <f t="shared" si="0"/>
        <v>8413</v>
      </c>
      <c r="U42" s="462"/>
    </row>
    <row r="43" spans="1:21" ht="15.6" customHeight="1">
      <c r="A43" s="290" t="s">
        <v>593</v>
      </c>
      <c r="B43" s="286" t="s">
        <v>128</v>
      </c>
      <c r="C43" s="285">
        <v>12090</v>
      </c>
      <c r="D43" s="285">
        <v>3</v>
      </c>
      <c r="E43" s="285">
        <v>0</v>
      </c>
      <c r="F43" s="285">
        <v>2</v>
      </c>
      <c r="G43" s="285">
        <v>0</v>
      </c>
      <c r="H43" s="285">
        <v>0</v>
      </c>
      <c r="I43" s="285">
        <v>0</v>
      </c>
      <c r="J43" s="285">
        <v>0</v>
      </c>
      <c r="K43" s="285">
        <v>0</v>
      </c>
      <c r="L43" s="285">
        <v>0</v>
      </c>
      <c r="M43" s="285">
        <v>0</v>
      </c>
      <c r="N43" s="285">
        <v>0</v>
      </c>
      <c r="O43" s="285">
        <v>0</v>
      </c>
      <c r="P43" s="285">
        <v>0</v>
      </c>
      <c r="Q43" s="285">
        <v>0</v>
      </c>
      <c r="R43" s="285">
        <v>0</v>
      </c>
      <c r="S43" s="526">
        <f t="shared" si="0"/>
        <v>12095</v>
      </c>
      <c r="U43" s="462"/>
    </row>
    <row r="44" spans="1:21" ht="15.6" customHeight="1">
      <c r="A44" s="290" t="s">
        <v>594</v>
      </c>
      <c r="B44" s="286" t="s">
        <v>129</v>
      </c>
      <c r="C44" s="285">
        <v>4536</v>
      </c>
      <c r="D44" s="285">
        <v>3</v>
      </c>
      <c r="E44" s="285">
        <v>0</v>
      </c>
      <c r="F44" s="285">
        <v>0</v>
      </c>
      <c r="G44" s="285">
        <v>0</v>
      </c>
      <c r="H44" s="285">
        <v>0</v>
      </c>
      <c r="I44" s="285">
        <v>0</v>
      </c>
      <c r="J44" s="285">
        <v>0</v>
      </c>
      <c r="K44" s="285">
        <v>0</v>
      </c>
      <c r="L44" s="285">
        <v>0</v>
      </c>
      <c r="M44" s="285">
        <v>0</v>
      </c>
      <c r="N44" s="285">
        <v>0</v>
      </c>
      <c r="O44" s="285">
        <v>0</v>
      </c>
      <c r="P44" s="285">
        <v>0</v>
      </c>
      <c r="Q44" s="285">
        <v>0</v>
      </c>
      <c r="R44" s="285">
        <v>0</v>
      </c>
      <c r="S44" s="526">
        <f t="shared" si="0"/>
        <v>4539</v>
      </c>
      <c r="U44" s="462"/>
    </row>
    <row r="45" spans="1:21" ht="15.9" customHeight="1">
      <c r="A45" s="290" t="s">
        <v>595</v>
      </c>
      <c r="B45" s="286" t="s">
        <v>170</v>
      </c>
      <c r="C45" s="285">
        <v>3585</v>
      </c>
      <c r="D45" s="285">
        <v>2</v>
      </c>
      <c r="E45" s="391">
        <v>0</v>
      </c>
      <c r="F45" s="287">
        <v>0</v>
      </c>
      <c r="G45" s="287">
        <v>1</v>
      </c>
      <c r="H45" s="285">
        <v>0</v>
      </c>
      <c r="I45" s="285">
        <v>0</v>
      </c>
      <c r="J45" s="285">
        <v>0</v>
      </c>
      <c r="K45" s="285">
        <v>0</v>
      </c>
      <c r="L45" s="285">
        <v>0</v>
      </c>
      <c r="M45" s="285">
        <v>0</v>
      </c>
      <c r="N45" s="285">
        <v>0</v>
      </c>
      <c r="O45" s="285">
        <v>0</v>
      </c>
      <c r="P45" s="285">
        <v>0</v>
      </c>
      <c r="Q45" s="285">
        <v>0</v>
      </c>
      <c r="R45" s="285">
        <v>0</v>
      </c>
      <c r="S45" s="526">
        <f t="shared" si="0"/>
        <v>3588</v>
      </c>
      <c r="U45" s="462"/>
    </row>
    <row r="46" spans="1:21" ht="15.6" customHeight="1">
      <c r="A46" s="473" t="s">
        <v>596</v>
      </c>
      <c r="B46" s="286" t="s">
        <v>130</v>
      </c>
      <c r="C46" s="285">
        <v>2514</v>
      </c>
      <c r="D46" s="285">
        <v>2</v>
      </c>
      <c r="E46" s="285">
        <v>0</v>
      </c>
      <c r="F46" s="287">
        <v>0</v>
      </c>
      <c r="G46" s="287">
        <v>0</v>
      </c>
      <c r="H46" s="285">
        <v>0</v>
      </c>
      <c r="I46" s="285">
        <v>0</v>
      </c>
      <c r="J46" s="285">
        <v>0</v>
      </c>
      <c r="K46" s="285">
        <v>0</v>
      </c>
      <c r="L46" s="285">
        <v>0</v>
      </c>
      <c r="M46" s="285">
        <v>0</v>
      </c>
      <c r="N46" s="285">
        <v>0</v>
      </c>
      <c r="O46" s="285">
        <v>0</v>
      </c>
      <c r="P46" s="285">
        <v>0</v>
      </c>
      <c r="Q46" s="285">
        <v>0</v>
      </c>
      <c r="R46" s="285">
        <v>0</v>
      </c>
      <c r="S46" s="526">
        <f t="shared" ref="S46:S86" si="1">SUM(C46:R46)</f>
        <v>2516</v>
      </c>
      <c r="U46" s="462"/>
    </row>
    <row r="47" spans="1:21" ht="15.6" customHeight="1">
      <c r="A47" s="473" t="s">
        <v>597</v>
      </c>
      <c r="B47" s="286" t="s">
        <v>131</v>
      </c>
      <c r="C47" s="391">
        <v>40740</v>
      </c>
      <c r="D47" s="285">
        <v>7</v>
      </c>
      <c r="E47" s="391">
        <v>0</v>
      </c>
      <c r="F47" s="391">
        <v>0</v>
      </c>
      <c r="G47" s="391">
        <v>0</v>
      </c>
      <c r="H47" s="391">
        <v>0</v>
      </c>
      <c r="I47" s="287">
        <v>0</v>
      </c>
      <c r="J47" s="287">
        <v>0</v>
      </c>
      <c r="K47" s="287">
        <v>1</v>
      </c>
      <c r="L47" s="287">
        <v>0</v>
      </c>
      <c r="M47" s="287">
        <v>0</v>
      </c>
      <c r="N47" s="285">
        <v>0</v>
      </c>
      <c r="O47" s="285">
        <v>0</v>
      </c>
      <c r="P47" s="285">
        <v>0</v>
      </c>
      <c r="Q47" s="285">
        <v>0</v>
      </c>
      <c r="R47" s="285">
        <v>0</v>
      </c>
      <c r="S47" s="526">
        <f t="shared" si="1"/>
        <v>40748</v>
      </c>
      <c r="U47" s="462"/>
    </row>
    <row r="48" spans="1:21" ht="15.6" customHeight="1">
      <c r="A48" s="473" t="s">
        <v>598</v>
      </c>
      <c r="B48" s="286" t="s">
        <v>132</v>
      </c>
      <c r="C48" s="391">
        <v>6829</v>
      </c>
      <c r="D48" s="285">
        <v>0</v>
      </c>
      <c r="E48" s="391">
        <v>0</v>
      </c>
      <c r="F48" s="391">
        <v>0</v>
      </c>
      <c r="G48" s="285">
        <v>0</v>
      </c>
      <c r="H48" s="285">
        <v>0</v>
      </c>
      <c r="I48" s="285">
        <v>0</v>
      </c>
      <c r="J48" s="285">
        <v>0</v>
      </c>
      <c r="K48" s="285">
        <v>0</v>
      </c>
      <c r="L48" s="285">
        <v>0</v>
      </c>
      <c r="M48" s="285">
        <v>0</v>
      </c>
      <c r="N48" s="285">
        <v>0</v>
      </c>
      <c r="O48" s="285">
        <v>0</v>
      </c>
      <c r="P48" s="285">
        <v>0</v>
      </c>
      <c r="Q48" s="285">
        <v>0</v>
      </c>
      <c r="R48" s="285">
        <v>0</v>
      </c>
      <c r="S48" s="526">
        <f t="shared" si="1"/>
        <v>6829</v>
      </c>
      <c r="U48" s="462"/>
    </row>
    <row r="49" spans="1:21" ht="15.6" customHeight="1">
      <c r="A49" s="473" t="s">
        <v>599</v>
      </c>
      <c r="B49" s="286" t="s">
        <v>133</v>
      </c>
      <c r="C49" s="391">
        <v>11962</v>
      </c>
      <c r="D49" s="285">
        <v>1</v>
      </c>
      <c r="E49" s="391">
        <v>0</v>
      </c>
      <c r="F49" s="285">
        <v>0</v>
      </c>
      <c r="G49" s="391">
        <v>0</v>
      </c>
      <c r="H49" s="285">
        <v>0</v>
      </c>
      <c r="I49" s="285">
        <v>0</v>
      </c>
      <c r="J49" s="285">
        <v>0</v>
      </c>
      <c r="K49" s="285">
        <v>0</v>
      </c>
      <c r="L49" s="285">
        <v>0</v>
      </c>
      <c r="M49" s="285">
        <v>0</v>
      </c>
      <c r="N49" s="285">
        <v>0</v>
      </c>
      <c r="O49" s="285">
        <v>0</v>
      </c>
      <c r="P49" s="285">
        <v>0</v>
      </c>
      <c r="Q49" s="285">
        <v>0</v>
      </c>
      <c r="R49" s="285">
        <v>0</v>
      </c>
      <c r="S49" s="526">
        <f t="shared" si="1"/>
        <v>11963</v>
      </c>
      <c r="U49" s="462"/>
    </row>
    <row r="50" spans="1:21" ht="15.6" customHeight="1">
      <c r="A50" s="473" t="s">
        <v>600</v>
      </c>
      <c r="B50" s="286" t="s">
        <v>134</v>
      </c>
      <c r="C50" s="285">
        <v>31187</v>
      </c>
      <c r="D50" s="285">
        <v>7</v>
      </c>
      <c r="E50" s="391">
        <v>0</v>
      </c>
      <c r="F50" s="391">
        <v>3</v>
      </c>
      <c r="G50" s="391">
        <v>0</v>
      </c>
      <c r="H50" s="391">
        <v>1</v>
      </c>
      <c r="I50" s="285">
        <v>0</v>
      </c>
      <c r="J50" s="285">
        <v>0</v>
      </c>
      <c r="K50" s="391">
        <v>0</v>
      </c>
      <c r="L50" s="285">
        <v>0</v>
      </c>
      <c r="M50" s="285">
        <v>0</v>
      </c>
      <c r="N50" s="285">
        <v>0</v>
      </c>
      <c r="O50" s="285">
        <v>0</v>
      </c>
      <c r="P50" s="285">
        <v>0</v>
      </c>
      <c r="Q50" s="285">
        <v>0</v>
      </c>
      <c r="R50" s="285">
        <v>0</v>
      </c>
      <c r="S50" s="526">
        <f t="shared" si="1"/>
        <v>31198</v>
      </c>
      <c r="U50" s="462"/>
    </row>
    <row r="51" spans="1:21" ht="15.6" customHeight="1">
      <c r="A51" s="473" t="s">
        <v>601</v>
      </c>
      <c r="B51" s="286" t="s">
        <v>189</v>
      </c>
      <c r="C51" s="391">
        <v>9873</v>
      </c>
      <c r="D51" s="285">
        <v>5</v>
      </c>
      <c r="E51" s="285">
        <v>0</v>
      </c>
      <c r="F51" s="287">
        <v>0</v>
      </c>
      <c r="G51" s="391">
        <v>0</v>
      </c>
      <c r="H51" s="285">
        <v>0</v>
      </c>
      <c r="I51" s="285">
        <v>0</v>
      </c>
      <c r="J51" s="285">
        <v>0</v>
      </c>
      <c r="K51" s="285">
        <v>0</v>
      </c>
      <c r="L51" s="285">
        <v>0</v>
      </c>
      <c r="M51" s="285">
        <v>0</v>
      </c>
      <c r="N51" s="285">
        <v>0</v>
      </c>
      <c r="O51" s="285">
        <v>0</v>
      </c>
      <c r="P51" s="285">
        <v>0</v>
      </c>
      <c r="Q51" s="285">
        <v>0</v>
      </c>
      <c r="R51" s="285">
        <v>0</v>
      </c>
      <c r="S51" s="526">
        <f t="shared" si="1"/>
        <v>9878</v>
      </c>
      <c r="U51" s="462"/>
    </row>
    <row r="52" spans="1:21" ht="15.6" customHeight="1">
      <c r="A52" s="473" t="s">
        <v>602</v>
      </c>
      <c r="B52" s="286" t="s">
        <v>135</v>
      </c>
      <c r="C52" s="285">
        <v>7395</v>
      </c>
      <c r="D52" s="285">
        <v>1</v>
      </c>
      <c r="E52" s="285">
        <v>0</v>
      </c>
      <c r="F52" s="285">
        <v>0</v>
      </c>
      <c r="G52" s="285">
        <v>0</v>
      </c>
      <c r="H52" s="285">
        <v>0</v>
      </c>
      <c r="I52" s="285">
        <v>0</v>
      </c>
      <c r="J52" s="285">
        <v>0</v>
      </c>
      <c r="K52" s="285">
        <v>0</v>
      </c>
      <c r="L52" s="285">
        <v>0</v>
      </c>
      <c r="M52" s="285">
        <v>0</v>
      </c>
      <c r="N52" s="285">
        <v>0</v>
      </c>
      <c r="O52" s="285">
        <v>0</v>
      </c>
      <c r="P52" s="285">
        <v>0</v>
      </c>
      <c r="Q52" s="285">
        <v>0</v>
      </c>
      <c r="R52" s="285">
        <v>0</v>
      </c>
      <c r="S52" s="526">
        <f t="shared" si="1"/>
        <v>7396</v>
      </c>
      <c r="U52" s="462"/>
    </row>
    <row r="53" spans="1:21" ht="15.6" customHeight="1">
      <c r="A53" s="473" t="s">
        <v>603</v>
      </c>
      <c r="B53" s="286" t="s">
        <v>136</v>
      </c>
      <c r="C53" s="285">
        <v>11582</v>
      </c>
      <c r="D53" s="285">
        <v>1</v>
      </c>
      <c r="E53" s="391">
        <v>0</v>
      </c>
      <c r="F53" s="391">
        <v>0</v>
      </c>
      <c r="G53" s="287">
        <v>1</v>
      </c>
      <c r="H53" s="285">
        <v>0</v>
      </c>
      <c r="I53" s="285">
        <v>0</v>
      </c>
      <c r="J53" s="285">
        <v>0</v>
      </c>
      <c r="K53" s="285">
        <v>0</v>
      </c>
      <c r="L53" s="285">
        <v>0</v>
      </c>
      <c r="M53" s="285">
        <v>0</v>
      </c>
      <c r="N53" s="285">
        <v>0</v>
      </c>
      <c r="O53" s="285">
        <v>0</v>
      </c>
      <c r="P53" s="285">
        <v>0</v>
      </c>
      <c r="Q53" s="285">
        <v>0</v>
      </c>
      <c r="R53" s="285">
        <v>0</v>
      </c>
      <c r="S53" s="526">
        <f t="shared" si="1"/>
        <v>11584</v>
      </c>
      <c r="U53" s="462"/>
    </row>
    <row r="54" spans="1:21" ht="15.6" customHeight="1">
      <c r="A54" s="473" t="s">
        <v>604</v>
      </c>
      <c r="B54" s="286" t="s">
        <v>137</v>
      </c>
      <c r="C54" s="285">
        <v>2298</v>
      </c>
      <c r="D54" s="285">
        <v>1</v>
      </c>
      <c r="E54" s="391">
        <v>0</v>
      </c>
      <c r="F54" s="285">
        <v>0</v>
      </c>
      <c r="G54" s="391">
        <v>0</v>
      </c>
      <c r="H54" s="285">
        <v>0</v>
      </c>
      <c r="I54" s="285">
        <v>0</v>
      </c>
      <c r="J54" s="285">
        <v>0</v>
      </c>
      <c r="K54" s="285">
        <v>0</v>
      </c>
      <c r="L54" s="285">
        <v>0</v>
      </c>
      <c r="M54" s="285">
        <v>0</v>
      </c>
      <c r="N54" s="285">
        <v>0</v>
      </c>
      <c r="O54" s="285">
        <v>0</v>
      </c>
      <c r="P54" s="285">
        <v>0</v>
      </c>
      <c r="Q54" s="285">
        <v>0</v>
      </c>
      <c r="R54" s="285">
        <v>0</v>
      </c>
      <c r="S54" s="526">
        <f t="shared" si="1"/>
        <v>2299</v>
      </c>
      <c r="U54" s="462"/>
    </row>
    <row r="55" spans="1:21" ht="15.6" customHeight="1">
      <c r="A55" s="473" t="s">
        <v>605</v>
      </c>
      <c r="B55" s="286" t="s">
        <v>138</v>
      </c>
      <c r="C55" s="391">
        <v>7586</v>
      </c>
      <c r="D55" s="285">
        <v>1</v>
      </c>
      <c r="E55" s="285">
        <v>0</v>
      </c>
      <c r="F55" s="285">
        <v>0</v>
      </c>
      <c r="G55" s="391">
        <v>0</v>
      </c>
      <c r="H55" s="285">
        <v>0</v>
      </c>
      <c r="I55" s="285">
        <v>0</v>
      </c>
      <c r="J55" s="285">
        <v>0</v>
      </c>
      <c r="K55" s="285">
        <v>0</v>
      </c>
      <c r="L55" s="285">
        <v>0</v>
      </c>
      <c r="M55" s="285">
        <v>0</v>
      </c>
      <c r="N55" s="285">
        <v>0</v>
      </c>
      <c r="O55" s="285">
        <v>0</v>
      </c>
      <c r="P55" s="285">
        <v>0</v>
      </c>
      <c r="Q55" s="285">
        <v>0</v>
      </c>
      <c r="R55" s="285">
        <v>0</v>
      </c>
      <c r="S55" s="526">
        <f t="shared" si="1"/>
        <v>7587</v>
      </c>
      <c r="U55" s="462"/>
    </row>
    <row r="56" spans="1:21" ht="15.6" customHeight="1">
      <c r="A56" s="473" t="s">
        <v>606</v>
      </c>
      <c r="B56" s="286" t="s">
        <v>139</v>
      </c>
      <c r="C56" s="391">
        <v>12835</v>
      </c>
      <c r="D56" s="285">
        <v>2</v>
      </c>
      <c r="E56" s="391">
        <v>0</v>
      </c>
      <c r="F56" s="391">
        <v>0</v>
      </c>
      <c r="G56" s="285">
        <v>0</v>
      </c>
      <c r="H56" s="391">
        <v>0</v>
      </c>
      <c r="I56" s="285">
        <v>0</v>
      </c>
      <c r="J56" s="285">
        <v>0</v>
      </c>
      <c r="K56" s="285">
        <v>0</v>
      </c>
      <c r="L56" s="285">
        <v>0</v>
      </c>
      <c r="M56" s="285">
        <v>0</v>
      </c>
      <c r="N56" s="391">
        <v>0</v>
      </c>
      <c r="O56" s="285">
        <v>0</v>
      </c>
      <c r="P56" s="285">
        <v>0</v>
      </c>
      <c r="Q56" s="285">
        <v>0</v>
      </c>
      <c r="R56" s="285">
        <v>0</v>
      </c>
      <c r="S56" s="526">
        <f t="shared" si="1"/>
        <v>12837</v>
      </c>
      <c r="U56" s="462"/>
    </row>
    <row r="57" spans="1:21" ht="15.6" customHeight="1">
      <c r="A57" s="473" t="s">
        <v>607</v>
      </c>
      <c r="B57" s="286" t="s">
        <v>140</v>
      </c>
      <c r="C57" s="391">
        <v>9937</v>
      </c>
      <c r="D57" s="285">
        <v>1</v>
      </c>
      <c r="E57" s="391">
        <v>0</v>
      </c>
      <c r="F57" s="391">
        <v>0</v>
      </c>
      <c r="G57" s="391">
        <v>0</v>
      </c>
      <c r="H57" s="391">
        <v>0</v>
      </c>
      <c r="I57" s="285">
        <v>0</v>
      </c>
      <c r="J57" s="285">
        <v>0</v>
      </c>
      <c r="K57" s="285">
        <v>0</v>
      </c>
      <c r="L57" s="285">
        <v>0</v>
      </c>
      <c r="M57" s="285">
        <v>0</v>
      </c>
      <c r="N57" s="285">
        <v>0</v>
      </c>
      <c r="O57" s="285">
        <v>0</v>
      </c>
      <c r="P57" s="285">
        <v>0</v>
      </c>
      <c r="Q57" s="285">
        <v>0</v>
      </c>
      <c r="R57" s="285">
        <v>0</v>
      </c>
      <c r="S57" s="526">
        <f t="shared" si="1"/>
        <v>9938</v>
      </c>
      <c r="U57" s="462"/>
    </row>
    <row r="58" spans="1:21" ht="15.6" customHeight="1">
      <c r="A58" s="473" t="s">
        <v>608</v>
      </c>
      <c r="B58" s="286" t="s">
        <v>141</v>
      </c>
      <c r="C58" s="285">
        <v>7822</v>
      </c>
      <c r="D58" s="285">
        <v>2</v>
      </c>
      <c r="E58" s="285">
        <v>0</v>
      </c>
      <c r="F58" s="285">
        <v>0</v>
      </c>
      <c r="G58" s="391">
        <v>0</v>
      </c>
      <c r="H58" s="285">
        <v>0</v>
      </c>
      <c r="I58" s="285">
        <v>0</v>
      </c>
      <c r="J58" s="285">
        <v>0</v>
      </c>
      <c r="K58" s="285">
        <v>0</v>
      </c>
      <c r="L58" s="285">
        <v>0</v>
      </c>
      <c r="M58" s="287">
        <v>0</v>
      </c>
      <c r="N58" s="287">
        <v>0</v>
      </c>
      <c r="O58" s="285">
        <v>0</v>
      </c>
      <c r="P58" s="285">
        <v>0</v>
      </c>
      <c r="Q58" s="285">
        <v>0</v>
      </c>
      <c r="R58" s="285">
        <v>0</v>
      </c>
      <c r="S58" s="526">
        <f t="shared" si="1"/>
        <v>7824</v>
      </c>
      <c r="U58" s="462"/>
    </row>
    <row r="59" spans="1:21" ht="15.6" customHeight="1">
      <c r="A59" s="473" t="s">
        <v>609</v>
      </c>
      <c r="B59" s="286" t="s">
        <v>142</v>
      </c>
      <c r="C59" s="391">
        <v>8655</v>
      </c>
      <c r="D59" s="285">
        <v>2</v>
      </c>
      <c r="E59" s="391">
        <v>0</v>
      </c>
      <c r="F59" s="391">
        <v>0</v>
      </c>
      <c r="G59" s="391">
        <v>0</v>
      </c>
      <c r="H59" s="391">
        <v>0</v>
      </c>
      <c r="I59" s="391">
        <v>0</v>
      </c>
      <c r="J59" s="285">
        <v>0</v>
      </c>
      <c r="K59" s="285">
        <v>0</v>
      </c>
      <c r="L59" s="285">
        <v>0</v>
      </c>
      <c r="M59" s="285">
        <v>0</v>
      </c>
      <c r="N59" s="285">
        <v>0</v>
      </c>
      <c r="O59" s="285">
        <v>0</v>
      </c>
      <c r="P59" s="285">
        <v>0</v>
      </c>
      <c r="Q59" s="285">
        <v>0</v>
      </c>
      <c r="R59" s="285">
        <v>0</v>
      </c>
      <c r="S59" s="526">
        <f t="shared" si="1"/>
        <v>8657</v>
      </c>
      <c r="U59" s="462"/>
    </row>
    <row r="60" spans="1:21" ht="15.6" customHeight="1">
      <c r="A60" s="473" t="s">
        <v>610</v>
      </c>
      <c r="B60" s="286" t="s">
        <v>143</v>
      </c>
      <c r="C60" s="391">
        <v>19829</v>
      </c>
      <c r="D60" s="285">
        <v>3</v>
      </c>
      <c r="E60" s="285">
        <v>0</v>
      </c>
      <c r="F60" s="391">
        <v>0</v>
      </c>
      <c r="G60" s="287">
        <v>1</v>
      </c>
      <c r="H60" s="391">
        <v>0</v>
      </c>
      <c r="I60" s="285">
        <v>0</v>
      </c>
      <c r="J60" s="285">
        <v>0</v>
      </c>
      <c r="K60" s="285">
        <v>0</v>
      </c>
      <c r="L60" s="285">
        <v>0</v>
      </c>
      <c r="M60" s="285">
        <v>0</v>
      </c>
      <c r="N60" s="391">
        <v>0</v>
      </c>
      <c r="O60" s="285">
        <v>0</v>
      </c>
      <c r="P60" s="285">
        <v>0</v>
      </c>
      <c r="Q60" s="285">
        <v>0</v>
      </c>
      <c r="R60" s="285">
        <v>0</v>
      </c>
      <c r="S60" s="526">
        <f t="shared" si="1"/>
        <v>19833</v>
      </c>
      <c r="U60" s="462"/>
    </row>
    <row r="61" spans="1:21" ht="15.6" customHeight="1">
      <c r="A61" s="473" t="s">
        <v>611</v>
      </c>
      <c r="B61" s="286" t="s">
        <v>144</v>
      </c>
      <c r="C61" s="391">
        <v>1679</v>
      </c>
      <c r="D61" s="285">
        <v>1</v>
      </c>
      <c r="E61" s="285">
        <v>0</v>
      </c>
      <c r="F61" s="391">
        <v>0</v>
      </c>
      <c r="G61" s="285">
        <v>0</v>
      </c>
      <c r="H61" s="285">
        <v>0</v>
      </c>
      <c r="I61" s="285">
        <v>0</v>
      </c>
      <c r="J61" s="285">
        <v>0</v>
      </c>
      <c r="K61" s="285">
        <v>0</v>
      </c>
      <c r="L61" s="285">
        <v>0</v>
      </c>
      <c r="M61" s="285">
        <v>0</v>
      </c>
      <c r="N61" s="285">
        <v>0</v>
      </c>
      <c r="O61" s="285">
        <v>0</v>
      </c>
      <c r="P61" s="285">
        <v>0</v>
      </c>
      <c r="Q61" s="285">
        <v>0</v>
      </c>
      <c r="R61" s="285">
        <v>0</v>
      </c>
      <c r="S61" s="526">
        <f t="shared" si="1"/>
        <v>1680</v>
      </c>
      <c r="U61" s="462"/>
    </row>
    <row r="62" spans="1:21" ht="15.6" customHeight="1">
      <c r="A62" s="473" t="s">
        <v>612</v>
      </c>
      <c r="B62" s="286" t="s">
        <v>145</v>
      </c>
      <c r="C62" s="285">
        <v>3238</v>
      </c>
      <c r="D62" s="285">
        <v>0</v>
      </c>
      <c r="E62" s="391">
        <v>0</v>
      </c>
      <c r="F62" s="285">
        <v>0</v>
      </c>
      <c r="G62" s="285">
        <v>0</v>
      </c>
      <c r="H62" s="285">
        <v>0</v>
      </c>
      <c r="I62" s="285">
        <v>0</v>
      </c>
      <c r="J62" s="285">
        <v>0</v>
      </c>
      <c r="K62" s="285">
        <v>0</v>
      </c>
      <c r="L62" s="285">
        <v>0</v>
      </c>
      <c r="M62" s="285">
        <v>0</v>
      </c>
      <c r="N62" s="285">
        <v>0</v>
      </c>
      <c r="O62" s="285">
        <v>0</v>
      </c>
      <c r="P62" s="285">
        <v>0</v>
      </c>
      <c r="Q62" s="285">
        <v>0</v>
      </c>
      <c r="R62" s="285">
        <v>1</v>
      </c>
      <c r="S62" s="526">
        <f t="shared" si="1"/>
        <v>3239</v>
      </c>
      <c r="U62" s="462"/>
    </row>
    <row r="63" spans="1:21" ht="15.6" customHeight="1">
      <c r="A63" s="473" t="s">
        <v>613</v>
      </c>
      <c r="B63" s="286" t="s">
        <v>146</v>
      </c>
      <c r="C63" s="285">
        <v>13209</v>
      </c>
      <c r="D63" s="285">
        <v>0</v>
      </c>
      <c r="E63" s="391">
        <v>0</v>
      </c>
      <c r="F63" s="391">
        <v>0</v>
      </c>
      <c r="G63" s="391">
        <v>0</v>
      </c>
      <c r="H63" s="285">
        <v>0</v>
      </c>
      <c r="I63" s="285">
        <v>0</v>
      </c>
      <c r="J63" s="285">
        <v>0</v>
      </c>
      <c r="K63" s="285">
        <v>0</v>
      </c>
      <c r="L63" s="285">
        <v>0</v>
      </c>
      <c r="M63" s="287">
        <v>0</v>
      </c>
      <c r="N63" s="287">
        <v>0</v>
      </c>
      <c r="O63" s="285">
        <v>0</v>
      </c>
      <c r="P63" s="285">
        <v>0</v>
      </c>
      <c r="Q63" s="391">
        <v>0</v>
      </c>
      <c r="R63" s="285">
        <v>0</v>
      </c>
      <c r="S63" s="526">
        <f t="shared" si="1"/>
        <v>13209</v>
      </c>
      <c r="U63" s="462"/>
    </row>
    <row r="64" spans="1:21" ht="15.6" customHeight="1">
      <c r="A64" s="473" t="s">
        <v>614</v>
      </c>
      <c r="B64" s="286" t="s">
        <v>147</v>
      </c>
      <c r="C64" s="391">
        <v>6860</v>
      </c>
      <c r="D64" s="285">
        <v>3</v>
      </c>
      <c r="E64" s="392">
        <v>0</v>
      </c>
      <c r="F64" s="391">
        <v>2</v>
      </c>
      <c r="G64" s="392">
        <v>1</v>
      </c>
      <c r="H64" s="287">
        <v>0</v>
      </c>
      <c r="I64" s="391">
        <v>0</v>
      </c>
      <c r="J64" s="287">
        <v>0</v>
      </c>
      <c r="K64" s="285">
        <v>0</v>
      </c>
      <c r="L64" s="285">
        <v>0</v>
      </c>
      <c r="M64" s="285">
        <v>0</v>
      </c>
      <c r="N64" s="285">
        <v>0</v>
      </c>
      <c r="O64" s="285">
        <v>0</v>
      </c>
      <c r="P64" s="285">
        <v>0</v>
      </c>
      <c r="Q64" s="391">
        <v>0</v>
      </c>
      <c r="R64" s="285">
        <v>0</v>
      </c>
      <c r="S64" s="526">
        <f t="shared" si="1"/>
        <v>6866</v>
      </c>
      <c r="U64" s="462"/>
    </row>
    <row r="65" spans="1:21" ht="15.6" customHeight="1">
      <c r="A65" s="473" t="s">
        <v>615</v>
      </c>
      <c r="B65" s="286" t="s">
        <v>148</v>
      </c>
      <c r="C65" s="391">
        <v>8985</v>
      </c>
      <c r="D65" s="285">
        <v>0</v>
      </c>
      <c r="E65" s="391">
        <v>0</v>
      </c>
      <c r="F65" s="287">
        <v>0</v>
      </c>
      <c r="G65" s="285">
        <v>0</v>
      </c>
      <c r="H65" s="285">
        <v>0</v>
      </c>
      <c r="I65" s="285">
        <v>0</v>
      </c>
      <c r="J65" s="285">
        <v>0</v>
      </c>
      <c r="K65" s="285">
        <v>0</v>
      </c>
      <c r="L65" s="285">
        <v>0</v>
      </c>
      <c r="M65" s="391">
        <v>0</v>
      </c>
      <c r="N65" s="285">
        <v>0</v>
      </c>
      <c r="O65" s="285">
        <v>0</v>
      </c>
      <c r="P65" s="285">
        <v>0</v>
      </c>
      <c r="Q65" s="285">
        <v>0</v>
      </c>
      <c r="R65" s="285">
        <v>0</v>
      </c>
      <c r="S65" s="526">
        <f t="shared" si="1"/>
        <v>8985</v>
      </c>
      <c r="U65" s="462"/>
    </row>
    <row r="66" spans="1:21" ht="15.6" customHeight="1">
      <c r="A66" s="473" t="s">
        <v>616</v>
      </c>
      <c r="B66" s="286" t="s">
        <v>149</v>
      </c>
      <c r="C66" s="285">
        <v>4883</v>
      </c>
      <c r="D66" s="285">
        <v>1</v>
      </c>
      <c r="E66" s="285">
        <v>0</v>
      </c>
      <c r="F66" s="285">
        <v>0</v>
      </c>
      <c r="G66" s="391">
        <v>0</v>
      </c>
      <c r="H66" s="285">
        <v>0</v>
      </c>
      <c r="I66" s="285">
        <v>0</v>
      </c>
      <c r="J66" s="285">
        <v>0</v>
      </c>
      <c r="K66" s="285">
        <v>0</v>
      </c>
      <c r="L66" s="285">
        <v>0</v>
      </c>
      <c r="M66" s="285">
        <v>0</v>
      </c>
      <c r="N66" s="285">
        <v>0</v>
      </c>
      <c r="O66" s="285">
        <v>0</v>
      </c>
      <c r="P66" s="285">
        <v>0</v>
      </c>
      <c r="Q66" s="285">
        <v>0</v>
      </c>
      <c r="R66" s="285">
        <v>0</v>
      </c>
      <c r="S66" s="526">
        <f t="shared" si="1"/>
        <v>4884</v>
      </c>
      <c r="U66" s="462"/>
    </row>
    <row r="67" spans="1:21" ht="15.6" customHeight="1">
      <c r="A67" s="473" t="s">
        <v>617</v>
      </c>
      <c r="B67" s="286" t="s">
        <v>150</v>
      </c>
      <c r="C67" s="391">
        <v>1000</v>
      </c>
      <c r="D67" s="285">
        <v>0</v>
      </c>
      <c r="E67" s="285">
        <v>0</v>
      </c>
      <c r="F67" s="285">
        <v>0</v>
      </c>
      <c r="G67" s="285">
        <v>0</v>
      </c>
      <c r="H67" s="285">
        <v>0</v>
      </c>
      <c r="I67" s="285">
        <v>0</v>
      </c>
      <c r="J67" s="285">
        <v>0</v>
      </c>
      <c r="K67" s="285">
        <v>0</v>
      </c>
      <c r="L67" s="285">
        <v>0</v>
      </c>
      <c r="M67" s="285">
        <v>0</v>
      </c>
      <c r="N67" s="285">
        <v>0</v>
      </c>
      <c r="O67" s="285">
        <v>0</v>
      </c>
      <c r="P67" s="285">
        <v>0</v>
      </c>
      <c r="Q67" s="285">
        <v>0</v>
      </c>
      <c r="R67" s="285">
        <v>0</v>
      </c>
      <c r="S67" s="526">
        <f t="shared" si="1"/>
        <v>1000</v>
      </c>
      <c r="U67" s="462"/>
    </row>
    <row r="68" spans="1:21" ht="14.85" customHeight="1">
      <c r="A68" s="473" t="s">
        <v>618</v>
      </c>
      <c r="B68" s="286" t="s">
        <v>190</v>
      </c>
      <c r="C68" s="391">
        <v>18335</v>
      </c>
      <c r="D68" s="285">
        <v>3</v>
      </c>
      <c r="E68" s="391">
        <v>0</v>
      </c>
      <c r="F68" s="285">
        <v>0</v>
      </c>
      <c r="G68" s="285">
        <v>1</v>
      </c>
      <c r="H68" s="285">
        <v>0</v>
      </c>
      <c r="I68" s="285">
        <v>0</v>
      </c>
      <c r="J68" s="391">
        <v>0</v>
      </c>
      <c r="K68" s="391">
        <v>0</v>
      </c>
      <c r="L68" s="285">
        <v>0</v>
      </c>
      <c r="M68" s="285">
        <v>0</v>
      </c>
      <c r="N68" s="285">
        <v>0</v>
      </c>
      <c r="O68" s="285">
        <v>0</v>
      </c>
      <c r="P68" s="285">
        <v>0</v>
      </c>
      <c r="Q68" s="285">
        <v>0</v>
      </c>
      <c r="R68" s="285">
        <v>0</v>
      </c>
      <c r="S68" s="526">
        <f t="shared" si="1"/>
        <v>18339</v>
      </c>
      <c r="U68" s="462"/>
    </row>
    <row r="69" spans="1:21" ht="14.85" customHeight="1">
      <c r="A69" s="473" t="s">
        <v>619</v>
      </c>
      <c r="B69" s="286" t="s">
        <v>151</v>
      </c>
      <c r="C69" s="285">
        <v>6926</v>
      </c>
      <c r="D69" s="285">
        <v>0</v>
      </c>
      <c r="E69" s="391">
        <v>0</v>
      </c>
      <c r="F69" s="285">
        <v>0</v>
      </c>
      <c r="G69" s="285">
        <v>0</v>
      </c>
      <c r="H69" s="285">
        <v>0</v>
      </c>
      <c r="I69" s="285">
        <v>0</v>
      </c>
      <c r="J69" s="285">
        <v>0</v>
      </c>
      <c r="K69" s="285">
        <v>0</v>
      </c>
      <c r="L69" s="285">
        <v>0</v>
      </c>
      <c r="M69" s="285">
        <v>0</v>
      </c>
      <c r="N69" s="285">
        <v>0</v>
      </c>
      <c r="O69" s="285">
        <v>0</v>
      </c>
      <c r="P69" s="285">
        <v>0</v>
      </c>
      <c r="Q69" s="285">
        <v>0</v>
      </c>
      <c r="R69" s="285">
        <v>0</v>
      </c>
      <c r="S69" s="526">
        <f t="shared" si="1"/>
        <v>6926</v>
      </c>
      <c r="U69" s="462"/>
    </row>
    <row r="70" spans="1:21" ht="14.85" customHeight="1">
      <c r="A70" s="473" t="s">
        <v>620</v>
      </c>
      <c r="B70" s="286" t="s">
        <v>152</v>
      </c>
      <c r="C70" s="391">
        <v>2599</v>
      </c>
      <c r="D70" s="285">
        <v>0</v>
      </c>
      <c r="E70" s="391">
        <v>0</v>
      </c>
      <c r="F70" s="287">
        <v>1</v>
      </c>
      <c r="G70" s="391">
        <v>1</v>
      </c>
      <c r="H70" s="285">
        <v>0</v>
      </c>
      <c r="I70" s="285">
        <v>0</v>
      </c>
      <c r="J70" s="285">
        <v>0</v>
      </c>
      <c r="K70" s="285">
        <v>0</v>
      </c>
      <c r="L70" s="285">
        <v>0</v>
      </c>
      <c r="M70" s="285">
        <v>0</v>
      </c>
      <c r="N70" s="285">
        <v>0</v>
      </c>
      <c r="O70" s="285">
        <v>0</v>
      </c>
      <c r="P70" s="285">
        <v>0</v>
      </c>
      <c r="Q70" s="285">
        <v>0</v>
      </c>
      <c r="R70" s="285">
        <v>0</v>
      </c>
      <c r="S70" s="526">
        <f t="shared" si="1"/>
        <v>2601</v>
      </c>
      <c r="U70" s="462"/>
    </row>
    <row r="71" spans="1:21" ht="14.85" customHeight="1">
      <c r="A71" s="473" t="s">
        <v>621</v>
      </c>
      <c r="B71" s="286" t="s">
        <v>153</v>
      </c>
      <c r="C71" s="285">
        <v>11825</v>
      </c>
      <c r="D71" s="285">
        <v>2</v>
      </c>
      <c r="E71" s="391">
        <v>0</v>
      </c>
      <c r="F71" s="391">
        <v>0</v>
      </c>
      <c r="G71" s="391">
        <v>0</v>
      </c>
      <c r="H71" s="285">
        <v>0</v>
      </c>
      <c r="I71" s="285">
        <v>0</v>
      </c>
      <c r="J71" s="285">
        <v>0</v>
      </c>
      <c r="K71" s="285">
        <v>0</v>
      </c>
      <c r="L71" s="285">
        <v>0</v>
      </c>
      <c r="M71" s="285">
        <v>0</v>
      </c>
      <c r="N71" s="285">
        <v>0</v>
      </c>
      <c r="O71" s="285">
        <v>0</v>
      </c>
      <c r="P71" s="391">
        <v>0</v>
      </c>
      <c r="Q71" s="285">
        <v>0</v>
      </c>
      <c r="R71" s="285">
        <v>0</v>
      </c>
      <c r="S71" s="526">
        <f t="shared" si="1"/>
        <v>11827</v>
      </c>
      <c r="U71" s="462"/>
    </row>
    <row r="72" spans="1:21" ht="14.85" customHeight="1">
      <c r="A72" s="473" t="s">
        <v>622</v>
      </c>
      <c r="B72" s="286" t="s">
        <v>154</v>
      </c>
      <c r="C72" s="391">
        <v>1435</v>
      </c>
      <c r="D72" s="285">
        <v>0</v>
      </c>
      <c r="E72" s="285">
        <v>0</v>
      </c>
      <c r="F72" s="285">
        <v>0</v>
      </c>
      <c r="G72" s="391">
        <v>0</v>
      </c>
      <c r="H72" s="285">
        <v>0</v>
      </c>
      <c r="I72" s="285">
        <v>0</v>
      </c>
      <c r="J72" s="285">
        <v>0</v>
      </c>
      <c r="K72" s="285">
        <v>0</v>
      </c>
      <c r="L72" s="285">
        <v>0</v>
      </c>
      <c r="M72" s="285">
        <v>0</v>
      </c>
      <c r="N72" s="285">
        <v>0</v>
      </c>
      <c r="O72" s="285">
        <v>0</v>
      </c>
      <c r="P72" s="285">
        <v>0</v>
      </c>
      <c r="Q72" s="285">
        <v>0</v>
      </c>
      <c r="R72" s="285">
        <v>0</v>
      </c>
      <c r="S72" s="526">
        <f t="shared" si="1"/>
        <v>1435</v>
      </c>
      <c r="U72" s="462"/>
    </row>
    <row r="73" spans="1:21" ht="14.85" customHeight="1">
      <c r="A73" s="473" t="s">
        <v>623</v>
      </c>
      <c r="B73" s="286" t="s">
        <v>155</v>
      </c>
      <c r="C73" s="285">
        <v>9530</v>
      </c>
      <c r="D73" s="285">
        <v>2</v>
      </c>
      <c r="E73" s="285">
        <v>0</v>
      </c>
      <c r="F73" s="285">
        <v>0</v>
      </c>
      <c r="G73" s="391">
        <v>0</v>
      </c>
      <c r="H73" s="285">
        <v>0</v>
      </c>
      <c r="I73" s="391">
        <v>0</v>
      </c>
      <c r="J73" s="391">
        <v>0</v>
      </c>
      <c r="K73" s="285">
        <v>0</v>
      </c>
      <c r="L73" s="285">
        <v>0</v>
      </c>
      <c r="M73" s="285">
        <v>0</v>
      </c>
      <c r="N73" s="285">
        <v>0</v>
      </c>
      <c r="O73" s="285">
        <v>0</v>
      </c>
      <c r="P73" s="285">
        <v>0</v>
      </c>
      <c r="Q73" s="285">
        <v>0</v>
      </c>
      <c r="R73" s="285">
        <v>0</v>
      </c>
      <c r="S73" s="526">
        <f t="shared" si="1"/>
        <v>9532</v>
      </c>
      <c r="U73" s="462"/>
    </row>
    <row r="74" spans="1:21" ht="14.85" customHeight="1">
      <c r="A74" s="473" t="s">
        <v>624</v>
      </c>
      <c r="B74" s="286" t="s">
        <v>156</v>
      </c>
      <c r="C74" s="391">
        <v>1684</v>
      </c>
      <c r="D74" s="285">
        <v>0</v>
      </c>
      <c r="E74" s="285">
        <v>0</v>
      </c>
      <c r="F74" s="285">
        <v>0</v>
      </c>
      <c r="G74" s="391">
        <v>0</v>
      </c>
      <c r="H74" s="285">
        <v>0</v>
      </c>
      <c r="I74" s="285">
        <v>0</v>
      </c>
      <c r="J74" s="285">
        <v>0</v>
      </c>
      <c r="K74" s="285">
        <v>0</v>
      </c>
      <c r="L74" s="285">
        <v>0</v>
      </c>
      <c r="M74" s="285">
        <v>0</v>
      </c>
      <c r="N74" s="285">
        <v>0</v>
      </c>
      <c r="O74" s="285">
        <v>0</v>
      </c>
      <c r="P74" s="285">
        <v>0</v>
      </c>
      <c r="Q74" s="285">
        <v>0</v>
      </c>
      <c r="R74" s="285">
        <v>0</v>
      </c>
      <c r="S74" s="526">
        <f t="shared" si="1"/>
        <v>1684</v>
      </c>
      <c r="U74" s="462"/>
    </row>
    <row r="75" spans="1:21" ht="14.85" customHeight="1">
      <c r="A75" s="473" t="s">
        <v>625</v>
      </c>
      <c r="B75" s="286" t="s">
        <v>157</v>
      </c>
      <c r="C75" s="285">
        <v>5478</v>
      </c>
      <c r="D75" s="285">
        <v>2</v>
      </c>
      <c r="E75" s="391">
        <v>0</v>
      </c>
      <c r="F75" s="285">
        <v>0</v>
      </c>
      <c r="G75" s="391">
        <v>0</v>
      </c>
      <c r="H75" s="285">
        <v>0</v>
      </c>
      <c r="I75" s="285">
        <v>0</v>
      </c>
      <c r="J75" s="285">
        <v>0</v>
      </c>
      <c r="K75" s="285">
        <v>0</v>
      </c>
      <c r="L75" s="285">
        <v>0</v>
      </c>
      <c r="M75" s="285">
        <v>0</v>
      </c>
      <c r="N75" s="285">
        <v>0</v>
      </c>
      <c r="O75" s="285">
        <v>0</v>
      </c>
      <c r="P75" s="285">
        <v>0</v>
      </c>
      <c r="Q75" s="285">
        <v>0</v>
      </c>
      <c r="R75" s="285">
        <v>0</v>
      </c>
      <c r="S75" s="526">
        <f t="shared" si="1"/>
        <v>5480</v>
      </c>
      <c r="U75" s="462"/>
    </row>
    <row r="76" spans="1:21" ht="14.85" customHeight="1">
      <c r="A76" s="473" t="s">
        <v>626</v>
      </c>
      <c r="B76" s="286" t="s">
        <v>158</v>
      </c>
      <c r="C76" s="391">
        <v>3188</v>
      </c>
      <c r="D76" s="285">
        <v>2</v>
      </c>
      <c r="E76" s="391">
        <v>0</v>
      </c>
      <c r="F76" s="285">
        <v>0</v>
      </c>
      <c r="G76" s="391">
        <v>0</v>
      </c>
      <c r="H76" s="285">
        <v>0</v>
      </c>
      <c r="I76" s="391">
        <v>0</v>
      </c>
      <c r="J76" s="285">
        <v>0</v>
      </c>
      <c r="K76" s="285">
        <v>0</v>
      </c>
      <c r="L76" s="285">
        <v>0</v>
      </c>
      <c r="M76" s="285">
        <v>0</v>
      </c>
      <c r="N76" s="285">
        <v>0</v>
      </c>
      <c r="O76" s="285">
        <v>0</v>
      </c>
      <c r="P76" s="285">
        <v>0</v>
      </c>
      <c r="Q76" s="285">
        <v>0</v>
      </c>
      <c r="R76" s="285">
        <v>0</v>
      </c>
      <c r="S76" s="526">
        <f t="shared" si="1"/>
        <v>3190</v>
      </c>
      <c r="U76" s="462"/>
    </row>
    <row r="77" spans="1:21" ht="14.85" customHeight="1">
      <c r="A77" s="473" t="s">
        <v>627</v>
      </c>
      <c r="B77" s="286" t="s">
        <v>159</v>
      </c>
      <c r="C77" s="285">
        <v>931</v>
      </c>
      <c r="D77" s="285">
        <v>0</v>
      </c>
      <c r="E77" s="285">
        <v>0</v>
      </c>
      <c r="F77" s="285">
        <v>0</v>
      </c>
      <c r="G77" s="285">
        <v>0</v>
      </c>
      <c r="H77" s="285">
        <v>0</v>
      </c>
      <c r="I77" s="285">
        <v>0</v>
      </c>
      <c r="J77" s="285">
        <v>0</v>
      </c>
      <c r="K77" s="285">
        <v>0</v>
      </c>
      <c r="L77" s="285">
        <v>0</v>
      </c>
      <c r="M77" s="285">
        <v>0</v>
      </c>
      <c r="N77" s="285">
        <v>0</v>
      </c>
      <c r="O77" s="285">
        <v>0</v>
      </c>
      <c r="P77" s="285">
        <v>0</v>
      </c>
      <c r="Q77" s="285">
        <v>0</v>
      </c>
      <c r="R77" s="285">
        <v>0</v>
      </c>
      <c r="S77" s="526">
        <f t="shared" si="1"/>
        <v>931</v>
      </c>
      <c r="U77" s="462"/>
    </row>
    <row r="78" spans="1:21" ht="14.85" customHeight="1">
      <c r="A78" s="473" t="s">
        <v>628</v>
      </c>
      <c r="B78" s="286" t="s">
        <v>160</v>
      </c>
      <c r="C78" s="285">
        <v>853</v>
      </c>
      <c r="D78" s="285">
        <v>0</v>
      </c>
      <c r="E78" s="285">
        <v>0</v>
      </c>
      <c r="F78" s="285">
        <v>0</v>
      </c>
      <c r="G78" s="285">
        <v>0</v>
      </c>
      <c r="H78" s="285">
        <v>0</v>
      </c>
      <c r="I78" s="285">
        <v>0</v>
      </c>
      <c r="J78" s="285">
        <v>0</v>
      </c>
      <c r="K78" s="285">
        <v>0</v>
      </c>
      <c r="L78" s="285">
        <v>0</v>
      </c>
      <c r="M78" s="285">
        <v>0</v>
      </c>
      <c r="N78" s="285">
        <v>0</v>
      </c>
      <c r="O78" s="285">
        <v>0</v>
      </c>
      <c r="P78" s="285">
        <v>0</v>
      </c>
      <c r="Q78" s="285">
        <v>0</v>
      </c>
      <c r="R78" s="285">
        <v>0</v>
      </c>
      <c r="S78" s="526">
        <f t="shared" si="1"/>
        <v>853</v>
      </c>
      <c r="U78" s="462"/>
    </row>
    <row r="79" spans="1:21" ht="14.85" customHeight="1">
      <c r="A79" s="473" t="s">
        <v>629</v>
      </c>
      <c r="B79" s="286" t="s">
        <v>161</v>
      </c>
      <c r="C79" s="285">
        <v>654</v>
      </c>
      <c r="D79" s="285">
        <v>0</v>
      </c>
      <c r="E79" s="285">
        <v>0</v>
      </c>
      <c r="F79" s="285">
        <v>0</v>
      </c>
      <c r="G79" s="285">
        <v>0</v>
      </c>
      <c r="H79" s="285">
        <v>0</v>
      </c>
      <c r="I79" s="285">
        <v>0</v>
      </c>
      <c r="J79" s="285">
        <v>0</v>
      </c>
      <c r="K79" s="285">
        <v>0</v>
      </c>
      <c r="L79" s="285">
        <v>0</v>
      </c>
      <c r="M79" s="285">
        <v>0</v>
      </c>
      <c r="N79" s="285">
        <v>0</v>
      </c>
      <c r="O79" s="285">
        <v>0</v>
      </c>
      <c r="P79" s="285">
        <v>0</v>
      </c>
      <c r="Q79" s="285">
        <v>0</v>
      </c>
      <c r="R79" s="285">
        <v>0</v>
      </c>
      <c r="S79" s="526">
        <f t="shared" si="1"/>
        <v>654</v>
      </c>
      <c r="U79" s="462"/>
    </row>
    <row r="80" spans="1:21" ht="14.85" customHeight="1">
      <c r="A80" s="473" t="s">
        <v>630</v>
      </c>
      <c r="B80" s="286" t="s">
        <v>162</v>
      </c>
      <c r="C80" s="285">
        <v>3272</v>
      </c>
      <c r="D80" s="285">
        <v>0</v>
      </c>
      <c r="E80" s="285">
        <v>0</v>
      </c>
      <c r="F80" s="285">
        <v>0</v>
      </c>
      <c r="G80" s="285">
        <v>0</v>
      </c>
      <c r="H80" s="285">
        <v>0</v>
      </c>
      <c r="I80" s="285">
        <v>0</v>
      </c>
      <c r="J80" s="285">
        <v>0</v>
      </c>
      <c r="K80" s="285">
        <v>0</v>
      </c>
      <c r="L80" s="285">
        <v>0</v>
      </c>
      <c r="M80" s="285">
        <v>0</v>
      </c>
      <c r="N80" s="285">
        <v>0</v>
      </c>
      <c r="O80" s="285">
        <v>0</v>
      </c>
      <c r="P80" s="285">
        <v>0</v>
      </c>
      <c r="Q80" s="285">
        <v>0</v>
      </c>
      <c r="R80" s="285">
        <v>0</v>
      </c>
      <c r="S80" s="526">
        <f t="shared" si="1"/>
        <v>3272</v>
      </c>
      <c r="U80" s="462"/>
    </row>
    <row r="81" spans="1:21" ht="14.85" customHeight="1">
      <c r="A81" s="473" t="s">
        <v>631</v>
      </c>
      <c r="B81" s="286" t="s">
        <v>163</v>
      </c>
      <c r="C81" s="285">
        <v>1732</v>
      </c>
      <c r="D81" s="285">
        <v>0</v>
      </c>
      <c r="E81" s="285">
        <v>0</v>
      </c>
      <c r="F81" s="285">
        <v>0</v>
      </c>
      <c r="G81" s="285">
        <v>0</v>
      </c>
      <c r="H81" s="285">
        <v>0</v>
      </c>
      <c r="I81" s="285">
        <v>0</v>
      </c>
      <c r="J81" s="285">
        <v>0</v>
      </c>
      <c r="K81" s="285">
        <v>0</v>
      </c>
      <c r="L81" s="285">
        <v>0</v>
      </c>
      <c r="M81" s="285">
        <v>0</v>
      </c>
      <c r="N81" s="285">
        <v>0</v>
      </c>
      <c r="O81" s="285">
        <v>0</v>
      </c>
      <c r="P81" s="285">
        <v>0</v>
      </c>
      <c r="Q81" s="391">
        <v>0</v>
      </c>
      <c r="R81" s="285">
        <v>0</v>
      </c>
      <c r="S81" s="526">
        <f t="shared" si="1"/>
        <v>1732</v>
      </c>
      <c r="U81" s="462"/>
    </row>
    <row r="82" spans="1:21" ht="14.85" customHeight="1">
      <c r="A82" s="473" t="s">
        <v>632</v>
      </c>
      <c r="B82" s="286" t="s">
        <v>164</v>
      </c>
      <c r="C82" s="391">
        <v>1407</v>
      </c>
      <c r="D82" s="285">
        <v>1</v>
      </c>
      <c r="E82" s="391">
        <v>0</v>
      </c>
      <c r="F82" s="391">
        <v>0</v>
      </c>
      <c r="G82" s="285">
        <v>0</v>
      </c>
      <c r="H82" s="285">
        <v>0</v>
      </c>
      <c r="I82" s="285">
        <v>0</v>
      </c>
      <c r="J82" s="285">
        <v>0</v>
      </c>
      <c r="K82" s="285">
        <v>0</v>
      </c>
      <c r="L82" s="285">
        <v>0</v>
      </c>
      <c r="M82" s="285">
        <v>0</v>
      </c>
      <c r="N82" s="285">
        <v>0</v>
      </c>
      <c r="O82" s="285">
        <v>0</v>
      </c>
      <c r="P82" s="285">
        <v>0</v>
      </c>
      <c r="Q82" s="285">
        <v>0</v>
      </c>
      <c r="R82" s="285">
        <v>0</v>
      </c>
      <c r="S82" s="526">
        <f t="shared" si="1"/>
        <v>1408</v>
      </c>
      <c r="U82" s="462"/>
    </row>
    <row r="83" spans="1:21" ht="14.85" customHeight="1">
      <c r="A83" s="473" t="s">
        <v>633</v>
      </c>
      <c r="B83" s="286" t="s">
        <v>165</v>
      </c>
      <c r="C83" s="391">
        <v>1095</v>
      </c>
      <c r="D83" s="285">
        <v>0</v>
      </c>
      <c r="E83" s="285">
        <v>0</v>
      </c>
      <c r="F83" s="285">
        <v>0</v>
      </c>
      <c r="G83" s="285">
        <v>0</v>
      </c>
      <c r="H83" s="285">
        <v>0</v>
      </c>
      <c r="I83" s="285">
        <v>0</v>
      </c>
      <c r="J83" s="285">
        <v>0</v>
      </c>
      <c r="K83" s="285">
        <v>0</v>
      </c>
      <c r="L83" s="285">
        <v>0</v>
      </c>
      <c r="M83" s="285">
        <v>0</v>
      </c>
      <c r="N83" s="285">
        <v>0</v>
      </c>
      <c r="O83" s="285">
        <v>0</v>
      </c>
      <c r="P83" s="285">
        <v>0</v>
      </c>
      <c r="Q83" s="285">
        <v>0</v>
      </c>
      <c r="R83" s="285">
        <v>0</v>
      </c>
      <c r="S83" s="526">
        <f t="shared" si="1"/>
        <v>1095</v>
      </c>
      <c r="U83" s="462"/>
    </row>
    <row r="84" spans="1:21" ht="14.85" customHeight="1">
      <c r="A84" s="473" t="s">
        <v>634</v>
      </c>
      <c r="B84" s="286" t="s">
        <v>166</v>
      </c>
      <c r="C84" s="285">
        <v>2391</v>
      </c>
      <c r="D84" s="285">
        <v>1</v>
      </c>
      <c r="E84" s="391">
        <v>0</v>
      </c>
      <c r="F84" s="391">
        <v>0</v>
      </c>
      <c r="G84" s="285">
        <v>0</v>
      </c>
      <c r="H84" s="285">
        <v>0</v>
      </c>
      <c r="I84" s="285">
        <v>0</v>
      </c>
      <c r="J84" s="285">
        <v>0</v>
      </c>
      <c r="K84" s="285">
        <v>0</v>
      </c>
      <c r="L84" s="285">
        <v>0</v>
      </c>
      <c r="M84" s="285">
        <v>0</v>
      </c>
      <c r="N84" s="285">
        <v>0</v>
      </c>
      <c r="O84" s="285">
        <v>0</v>
      </c>
      <c r="P84" s="285">
        <v>0</v>
      </c>
      <c r="Q84" s="285">
        <v>0</v>
      </c>
      <c r="R84" s="285">
        <v>0</v>
      </c>
      <c r="S84" s="526">
        <f t="shared" si="1"/>
        <v>2392</v>
      </c>
      <c r="U84" s="462"/>
    </row>
    <row r="85" spans="1:21" ht="14.85" customHeight="1">
      <c r="A85" s="473" t="s">
        <v>635</v>
      </c>
      <c r="B85" s="286" t="s">
        <v>167</v>
      </c>
      <c r="C85" s="285">
        <v>5268</v>
      </c>
      <c r="D85" s="285">
        <v>2</v>
      </c>
      <c r="E85" s="285">
        <v>0</v>
      </c>
      <c r="F85" s="285">
        <v>0</v>
      </c>
      <c r="G85" s="285">
        <v>0</v>
      </c>
      <c r="H85" s="285">
        <v>0</v>
      </c>
      <c r="I85" s="285">
        <v>0</v>
      </c>
      <c r="J85" s="285">
        <v>0</v>
      </c>
      <c r="K85" s="285">
        <v>0</v>
      </c>
      <c r="L85" s="285">
        <v>0</v>
      </c>
      <c r="M85" s="285">
        <v>0</v>
      </c>
      <c r="N85" s="285">
        <v>0</v>
      </c>
      <c r="O85" s="285">
        <v>0</v>
      </c>
      <c r="P85" s="285">
        <v>0</v>
      </c>
      <c r="Q85" s="285">
        <v>0</v>
      </c>
      <c r="R85" s="285">
        <v>0</v>
      </c>
      <c r="S85" s="526">
        <f t="shared" si="1"/>
        <v>5270</v>
      </c>
      <c r="U85" s="462"/>
    </row>
    <row r="86" spans="1:21" ht="14.85" customHeight="1">
      <c r="A86" s="473" t="s">
        <v>636</v>
      </c>
      <c r="B86" s="286" t="s">
        <v>168</v>
      </c>
      <c r="C86" s="285">
        <v>3760</v>
      </c>
      <c r="D86" s="285">
        <v>0</v>
      </c>
      <c r="E86" s="285">
        <v>0</v>
      </c>
      <c r="F86" s="285">
        <v>1</v>
      </c>
      <c r="G86" s="285">
        <v>0</v>
      </c>
      <c r="H86" s="285">
        <v>0</v>
      </c>
      <c r="I86" s="285">
        <v>0</v>
      </c>
      <c r="J86" s="285">
        <v>0</v>
      </c>
      <c r="K86" s="285">
        <v>0</v>
      </c>
      <c r="L86" s="285">
        <v>0</v>
      </c>
      <c r="M86" s="285">
        <v>0</v>
      </c>
      <c r="N86" s="285">
        <v>0</v>
      </c>
      <c r="O86" s="285">
        <v>0</v>
      </c>
      <c r="P86" s="285">
        <v>0</v>
      </c>
      <c r="Q86" s="285">
        <v>0</v>
      </c>
      <c r="R86" s="285">
        <v>0</v>
      </c>
      <c r="S86" s="526">
        <f t="shared" si="1"/>
        <v>3761</v>
      </c>
      <c r="U86" s="462"/>
    </row>
    <row r="87" spans="1:21" ht="18" customHeight="1">
      <c r="A87" s="880" t="s">
        <v>414</v>
      </c>
      <c r="B87" s="880"/>
      <c r="C87" s="284">
        <f t="shared" ref="C87:S87" si="2">SUM(C46:C86,C6:C45)</f>
        <v>705416</v>
      </c>
      <c r="D87" s="284">
        <f t="shared" si="2"/>
        <v>131</v>
      </c>
      <c r="E87" s="284">
        <f t="shared" si="2"/>
        <v>0</v>
      </c>
      <c r="F87" s="284">
        <f t="shared" si="2"/>
        <v>24</v>
      </c>
      <c r="G87" s="284">
        <f t="shared" si="2"/>
        <v>8</v>
      </c>
      <c r="H87" s="284">
        <f t="shared" si="2"/>
        <v>3</v>
      </c>
      <c r="I87" s="284">
        <f t="shared" si="2"/>
        <v>1</v>
      </c>
      <c r="J87" s="284">
        <f t="shared" si="2"/>
        <v>0</v>
      </c>
      <c r="K87" s="284">
        <f t="shared" si="2"/>
        <v>3</v>
      </c>
      <c r="L87" s="284">
        <f t="shared" si="2"/>
        <v>1</v>
      </c>
      <c r="M87" s="284">
        <f t="shared" si="2"/>
        <v>1</v>
      </c>
      <c r="N87" s="284">
        <f t="shared" si="2"/>
        <v>0</v>
      </c>
      <c r="O87" s="284">
        <f t="shared" si="2"/>
        <v>1</v>
      </c>
      <c r="P87" s="284">
        <f t="shared" si="2"/>
        <v>0</v>
      </c>
      <c r="Q87" s="284">
        <f t="shared" si="2"/>
        <v>0</v>
      </c>
      <c r="R87" s="284">
        <f t="shared" si="2"/>
        <v>3</v>
      </c>
      <c r="S87" s="284">
        <f t="shared" si="2"/>
        <v>705592</v>
      </c>
      <c r="U87" s="462"/>
    </row>
    <row r="88" spans="1:21" ht="15.9" customHeight="1"/>
    <row r="89" spans="1:21" ht="15.9" customHeight="1">
      <c r="S89" s="462"/>
    </row>
    <row r="90" spans="1:21" ht="15.9" customHeight="1">
      <c r="S90" s="462"/>
    </row>
    <row r="91" spans="1:21" ht="15.9" customHeight="1"/>
    <row r="92" spans="1:21" ht="15.9" customHeight="1"/>
    <row r="93" spans="1:21" ht="15.9" customHeight="1"/>
    <row r="94" spans="1:21" ht="15.9" customHeight="1"/>
    <row r="95" spans="1:21" ht="15.9" customHeight="1"/>
    <row r="96" spans="1:21" ht="15.9" customHeight="1"/>
  </sheetData>
  <mergeCells count="7">
    <mergeCell ref="A87:B87"/>
    <mergeCell ref="A1:S1"/>
    <mergeCell ref="A2:S2"/>
    <mergeCell ref="A4:A5"/>
    <mergeCell ref="B4:B5"/>
    <mergeCell ref="C4:R4"/>
    <mergeCell ref="S4:S5"/>
  </mergeCells>
  <printOptions horizontalCentered="1" verticalCentered="1"/>
  <pageMargins left="0" right="0" top="0" bottom="0" header="0" footer="0"/>
  <pageSetup paperSize="9" scale="76" orientation="landscape" r:id="rId1"/>
  <headerFooter alignWithMargins="0"/>
  <ignoredErrors>
    <ignoredError sqref="A6:A12"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0" tint="-0.499984740745262"/>
  </sheetPr>
  <dimension ref="A1:V74"/>
  <sheetViews>
    <sheetView showGridLines="0" zoomScaleNormal="100" workbookViewId="0">
      <selection activeCell="B9" sqref="B9"/>
    </sheetView>
  </sheetViews>
  <sheetFormatPr defaultRowHeight="13.2"/>
  <cols>
    <col min="1" max="1" width="8.6640625" style="59" customWidth="1"/>
    <col min="2" max="2" width="8.6640625" customWidth="1"/>
    <col min="3" max="3" width="11" customWidth="1"/>
    <col min="4" max="4" width="9.6640625" customWidth="1"/>
    <col min="5" max="7" width="10.6640625" customWidth="1"/>
    <col min="8" max="9" width="8.6640625" customWidth="1"/>
    <col min="10" max="10" width="9.6640625" customWidth="1"/>
    <col min="11" max="11" width="8.33203125" customWidth="1"/>
    <col min="12" max="12" width="10.44140625" customWidth="1"/>
    <col min="13" max="13" width="7.6640625" customWidth="1"/>
    <col min="14" max="14" width="9.6640625" customWidth="1"/>
  </cols>
  <sheetData>
    <row r="1" spans="1:22" s="119" customFormat="1" ht="20.25" customHeight="1">
      <c r="A1" s="700" t="s">
        <v>698</v>
      </c>
      <c r="B1" s="700"/>
      <c r="C1" s="700"/>
      <c r="D1" s="700"/>
      <c r="E1" s="700"/>
      <c r="F1" s="700"/>
      <c r="G1" s="700"/>
      <c r="H1" s="700"/>
      <c r="I1" s="700"/>
      <c r="J1" s="700"/>
      <c r="K1" s="700"/>
      <c r="L1" s="700"/>
      <c r="M1" s="700"/>
      <c r="N1" s="700"/>
      <c r="Q1" s="3"/>
    </row>
    <row r="2" spans="1:22" ht="20.25" customHeight="1">
      <c r="A2" s="716" t="s">
        <v>699</v>
      </c>
      <c r="B2" s="716"/>
      <c r="C2" s="716"/>
      <c r="D2" s="716"/>
      <c r="E2" s="716"/>
      <c r="F2" s="716"/>
      <c r="G2" s="716"/>
      <c r="H2" s="716"/>
      <c r="I2" s="716"/>
      <c r="J2" s="716"/>
      <c r="K2" s="716"/>
      <c r="L2" s="716"/>
      <c r="M2" s="716"/>
      <c r="N2" s="716"/>
      <c r="Q2" s="3"/>
    </row>
    <row r="3" spans="1:22" ht="36" customHeight="1">
      <c r="A3" s="711" t="s">
        <v>460</v>
      </c>
      <c r="B3" s="697" t="s">
        <v>468</v>
      </c>
      <c r="C3" s="883"/>
      <c r="D3" s="884"/>
      <c r="E3" s="697" t="s">
        <v>478</v>
      </c>
      <c r="F3" s="883"/>
      <c r="G3" s="884"/>
      <c r="H3" s="697" t="s">
        <v>470</v>
      </c>
      <c r="I3" s="883"/>
      <c r="J3" s="884"/>
      <c r="K3" s="697" t="s">
        <v>471</v>
      </c>
      <c r="L3" s="883"/>
      <c r="M3" s="884"/>
      <c r="N3" s="708" t="s">
        <v>472</v>
      </c>
      <c r="O3" s="3"/>
      <c r="P3" s="3"/>
      <c r="Q3" s="4"/>
      <c r="R3" s="324"/>
    </row>
    <row r="4" spans="1:22" ht="30" customHeight="1">
      <c r="A4" s="713"/>
      <c r="B4" s="138" t="s">
        <v>193</v>
      </c>
      <c r="C4" s="138" t="s">
        <v>192</v>
      </c>
      <c r="D4" s="294" t="s">
        <v>175</v>
      </c>
      <c r="E4" s="138" t="s">
        <v>193</v>
      </c>
      <c r="F4" s="138" t="s">
        <v>192</v>
      </c>
      <c r="G4" s="294" t="s">
        <v>175</v>
      </c>
      <c r="H4" s="138" t="s">
        <v>193</v>
      </c>
      <c r="I4" s="138" t="s">
        <v>192</v>
      </c>
      <c r="J4" s="294" t="s">
        <v>175</v>
      </c>
      <c r="K4" s="138" t="s">
        <v>193</v>
      </c>
      <c r="L4" s="138" t="s">
        <v>192</v>
      </c>
      <c r="M4" s="294" t="s">
        <v>175</v>
      </c>
      <c r="N4" s="710"/>
      <c r="O4" s="3"/>
      <c r="P4" s="3"/>
      <c r="Q4" s="4"/>
      <c r="R4" s="324"/>
    </row>
    <row r="5" spans="1:22" s="3" customFormat="1" ht="14.1" customHeight="1">
      <c r="A5" s="474" t="s">
        <v>573</v>
      </c>
      <c r="B5" s="122">
        <v>416</v>
      </c>
      <c r="C5" s="122">
        <v>1915</v>
      </c>
      <c r="D5" s="123">
        <f t="shared" ref="D5:D68" si="0">B5+C5</f>
        <v>2331</v>
      </c>
      <c r="E5" s="122">
        <v>42</v>
      </c>
      <c r="F5" s="122">
        <v>336</v>
      </c>
      <c r="G5" s="123">
        <f t="shared" ref="G5:G68" si="1">SUM(E5:F5)</f>
        <v>378</v>
      </c>
      <c r="H5" s="122">
        <v>36</v>
      </c>
      <c r="I5" s="122">
        <v>78</v>
      </c>
      <c r="J5" s="123">
        <f t="shared" ref="J5:J68" si="2">SUM(H5:I5)</f>
        <v>114</v>
      </c>
      <c r="K5" s="3">
        <v>0</v>
      </c>
      <c r="L5" s="3">
        <v>0</v>
      </c>
      <c r="M5" s="293">
        <f>+L5+K5</f>
        <v>0</v>
      </c>
      <c r="N5" s="124">
        <f>+M5+J5+G5+D5</f>
        <v>2823</v>
      </c>
      <c r="Q5" s="4"/>
      <c r="R5" s="4"/>
      <c r="S5" s="4"/>
      <c r="T5" s="4"/>
      <c r="U5"/>
      <c r="V5"/>
    </row>
    <row r="6" spans="1:22" s="3" customFormat="1" ht="14.1" customHeight="1">
      <c r="A6" s="474" t="s">
        <v>574</v>
      </c>
      <c r="B6" s="122">
        <v>1011</v>
      </c>
      <c r="C6" s="122">
        <v>4541</v>
      </c>
      <c r="D6" s="123">
        <f t="shared" si="0"/>
        <v>5552</v>
      </c>
      <c r="E6" s="122">
        <v>132</v>
      </c>
      <c r="F6" s="122">
        <v>847</v>
      </c>
      <c r="G6" s="123">
        <f t="shared" si="1"/>
        <v>979</v>
      </c>
      <c r="H6" s="122">
        <v>59</v>
      </c>
      <c r="I6" s="122">
        <v>108</v>
      </c>
      <c r="J6" s="123">
        <f t="shared" si="2"/>
        <v>167</v>
      </c>
      <c r="K6" s="3">
        <v>0</v>
      </c>
      <c r="L6" s="3">
        <v>0</v>
      </c>
      <c r="M6" s="293">
        <f t="shared" ref="M6:M68" si="3">+L6+K6</f>
        <v>0</v>
      </c>
      <c r="N6" s="124">
        <f t="shared" ref="N6:N68" si="4">+M6+J6+G6+D6</f>
        <v>6698</v>
      </c>
      <c r="Q6" s="4"/>
      <c r="R6" s="4"/>
      <c r="S6" s="4"/>
      <c r="T6" s="4"/>
      <c r="U6"/>
      <c r="V6"/>
    </row>
    <row r="7" spans="1:22" s="3" customFormat="1" ht="14.1" customHeight="1">
      <c r="A7" s="474" t="s">
        <v>575</v>
      </c>
      <c r="B7" s="122">
        <v>1645</v>
      </c>
      <c r="C7" s="122">
        <v>6988</v>
      </c>
      <c r="D7" s="123">
        <f t="shared" si="0"/>
        <v>8633</v>
      </c>
      <c r="E7" s="122">
        <v>231</v>
      </c>
      <c r="F7" s="122">
        <v>1505</v>
      </c>
      <c r="G7" s="123">
        <f t="shared" si="1"/>
        <v>1736</v>
      </c>
      <c r="H7" s="122">
        <v>60</v>
      </c>
      <c r="I7" s="122">
        <v>135</v>
      </c>
      <c r="J7" s="123">
        <f t="shared" si="2"/>
        <v>195</v>
      </c>
      <c r="K7" s="3">
        <v>0</v>
      </c>
      <c r="L7" s="3">
        <v>0</v>
      </c>
      <c r="M7" s="293">
        <f t="shared" si="3"/>
        <v>0</v>
      </c>
      <c r="N7" s="124">
        <f t="shared" si="4"/>
        <v>10564</v>
      </c>
      <c r="Q7" s="4"/>
      <c r="R7" s="4"/>
      <c r="S7" s="4"/>
      <c r="T7" s="4"/>
      <c r="U7"/>
      <c r="V7"/>
    </row>
    <row r="8" spans="1:22" s="3" customFormat="1" ht="14.1" customHeight="1">
      <c r="A8" s="474" t="s">
        <v>576</v>
      </c>
      <c r="B8" s="122">
        <v>2125</v>
      </c>
      <c r="C8" s="122">
        <v>9729</v>
      </c>
      <c r="D8" s="123">
        <f t="shared" si="0"/>
        <v>11854</v>
      </c>
      <c r="E8" s="122">
        <v>291</v>
      </c>
      <c r="F8" s="122">
        <v>1870</v>
      </c>
      <c r="G8" s="123">
        <f t="shared" si="1"/>
        <v>2161</v>
      </c>
      <c r="H8" s="122">
        <v>77</v>
      </c>
      <c r="I8" s="122">
        <v>261</v>
      </c>
      <c r="J8" s="123">
        <f t="shared" si="2"/>
        <v>338</v>
      </c>
      <c r="K8" s="3">
        <v>0</v>
      </c>
      <c r="L8" s="3">
        <v>0</v>
      </c>
      <c r="M8" s="293">
        <f t="shared" si="3"/>
        <v>0</v>
      </c>
      <c r="N8" s="124">
        <f t="shared" si="4"/>
        <v>14353</v>
      </c>
      <c r="Q8" s="4"/>
      <c r="R8" s="4"/>
      <c r="S8" s="4"/>
      <c r="T8" s="4"/>
      <c r="U8"/>
      <c r="V8"/>
    </row>
    <row r="9" spans="1:22" s="3" customFormat="1" ht="14.1" customHeight="1">
      <c r="A9" s="474" t="s">
        <v>577</v>
      </c>
      <c r="B9" s="122">
        <v>2791</v>
      </c>
      <c r="C9" s="122">
        <v>13472</v>
      </c>
      <c r="D9" s="123">
        <f t="shared" si="0"/>
        <v>16263</v>
      </c>
      <c r="E9" s="122">
        <v>353</v>
      </c>
      <c r="F9" s="122">
        <v>2551</v>
      </c>
      <c r="G9" s="123">
        <f t="shared" si="1"/>
        <v>2904</v>
      </c>
      <c r="H9" s="122">
        <v>130</v>
      </c>
      <c r="I9" s="122">
        <v>345</v>
      </c>
      <c r="J9" s="123">
        <f t="shared" si="2"/>
        <v>475</v>
      </c>
      <c r="K9" s="3">
        <v>0</v>
      </c>
      <c r="L9" s="3">
        <v>0</v>
      </c>
      <c r="M9" s="293">
        <f t="shared" si="3"/>
        <v>0</v>
      </c>
      <c r="N9" s="124">
        <f t="shared" si="4"/>
        <v>19642</v>
      </c>
      <c r="Q9" s="4"/>
      <c r="R9" s="4"/>
      <c r="S9" s="4"/>
      <c r="T9" s="4"/>
      <c r="U9"/>
      <c r="V9"/>
    </row>
    <row r="10" spans="1:22" s="3" customFormat="1" ht="14.1" customHeight="1">
      <c r="A10" s="474" t="s">
        <v>578</v>
      </c>
      <c r="B10" s="122">
        <v>3830</v>
      </c>
      <c r="C10" s="122">
        <v>17833</v>
      </c>
      <c r="D10" s="123">
        <f t="shared" si="0"/>
        <v>21663</v>
      </c>
      <c r="E10" s="122">
        <v>432</v>
      </c>
      <c r="F10" s="122">
        <v>3224</v>
      </c>
      <c r="G10" s="123">
        <f t="shared" si="1"/>
        <v>3656</v>
      </c>
      <c r="H10" s="122">
        <v>149</v>
      </c>
      <c r="I10" s="122">
        <v>422</v>
      </c>
      <c r="J10" s="123">
        <f t="shared" si="2"/>
        <v>571</v>
      </c>
      <c r="K10" s="3">
        <v>0</v>
      </c>
      <c r="L10" s="3">
        <v>0</v>
      </c>
      <c r="M10" s="293">
        <f t="shared" si="3"/>
        <v>0</v>
      </c>
      <c r="N10" s="124">
        <f t="shared" si="4"/>
        <v>25890</v>
      </c>
      <c r="Q10" s="4"/>
      <c r="R10" s="4"/>
      <c r="S10" s="4"/>
      <c r="T10" s="4"/>
      <c r="U10"/>
      <c r="V10"/>
    </row>
    <row r="11" spans="1:22" s="3" customFormat="1" ht="14.1" customHeight="1">
      <c r="A11" s="474" t="s">
        <v>579</v>
      </c>
      <c r="B11" s="122">
        <v>5036</v>
      </c>
      <c r="C11" s="122">
        <v>22160</v>
      </c>
      <c r="D11" s="123">
        <f t="shared" si="0"/>
        <v>27196</v>
      </c>
      <c r="E11" s="122">
        <v>560</v>
      </c>
      <c r="F11" s="122">
        <v>4136</v>
      </c>
      <c r="G11" s="123">
        <f t="shared" si="1"/>
        <v>4696</v>
      </c>
      <c r="H11" s="122">
        <v>197</v>
      </c>
      <c r="I11" s="122">
        <v>545</v>
      </c>
      <c r="J11" s="123">
        <f t="shared" si="2"/>
        <v>742</v>
      </c>
      <c r="K11" s="122">
        <v>1</v>
      </c>
      <c r="L11" s="122">
        <v>1</v>
      </c>
      <c r="M11" s="293">
        <f t="shared" si="3"/>
        <v>2</v>
      </c>
      <c r="N11" s="124">
        <f t="shared" si="4"/>
        <v>32636</v>
      </c>
      <c r="Q11" s="4"/>
      <c r="R11" s="4"/>
      <c r="S11" s="4"/>
      <c r="T11" s="4"/>
      <c r="U11"/>
      <c r="V11"/>
    </row>
    <row r="12" spans="1:22" s="3" customFormat="1" ht="14.1" customHeight="1">
      <c r="A12" s="474" t="s">
        <v>580</v>
      </c>
      <c r="B12" s="122">
        <v>6030</v>
      </c>
      <c r="C12" s="122">
        <v>26503</v>
      </c>
      <c r="D12" s="123">
        <f t="shared" si="0"/>
        <v>32533</v>
      </c>
      <c r="E12" s="122">
        <v>611</v>
      </c>
      <c r="F12" s="122">
        <v>4727</v>
      </c>
      <c r="G12" s="123">
        <f t="shared" si="1"/>
        <v>5338</v>
      </c>
      <c r="H12" s="122">
        <v>284</v>
      </c>
      <c r="I12" s="122">
        <v>696</v>
      </c>
      <c r="J12" s="123">
        <f t="shared" si="2"/>
        <v>980</v>
      </c>
      <c r="K12" s="122">
        <v>0</v>
      </c>
      <c r="L12" s="122">
        <v>2</v>
      </c>
      <c r="M12" s="293">
        <f t="shared" si="3"/>
        <v>2</v>
      </c>
      <c r="N12" s="124">
        <f t="shared" si="4"/>
        <v>38853</v>
      </c>
      <c r="Q12" s="4"/>
      <c r="R12" s="4"/>
      <c r="S12" s="4"/>
      <c r="T12" s="4"/>
      <c r="U12"/>
      <c r="V12"/>
    </row>
    <row r="13" spans="1:22" s="3" customFormat="1" ht="14.1" customHeight="1">
      <c r="A13" s="474" t="s">
        <v>581</v>
      </c>
      <c r="B13" s="122">
        <v>6975</v>
      </c>
      <c r="C13" s="122">
        <v>31287</v>
      </c>
      <c r="D13" s="123">
        <f t="shared" si="0"/>
        <v>38262</v>
      </c>
      <c r="E13" s="122">
        <v>727</v>
      </c>
      <c r="F13" s="122">
        <v>5380</v>
      </c>
      <c r="G13" s="123">
        <f t="shared" si="1"/>
        <v>6107</v>
      </c>
      <c r="H13" s="122">
        <v>417</v>
      </c>
      <c r="I13" s="122">
        <v>910</v>
      </c>
      <c r="J13" s="123">
        <f t="shared" si="2"/>
        <v>1327</v>
      </c>
      <c r="K13" s="122">
        <v>0</v>
      </c>
      <c r="L13" s="122">
        <v>4</v>
      </c>
      <c r="M13" s="293">
        <f t="shared" si="3"/>
        <v>4</v>
      </c>
      <c r="N13" s="124">
        <f t="shared" si="4"/>
        <v>45700</v>
      </c>
      <c r="Q13" s="4"/>
      <c r="R13" s="4"/>
      <c r="S13" s="4"/>
      <c r="T13" s="4"/>
      <c r="U13"/>
      <c r="V13"/>
    </row>
    <row r="14" spans="1:22" s="3" customFormat="1" ht="14.1" customHeight="1">
      <c r="A14" s="474" t="s">
        <v>582</v>
      </c>
      <c r="B14" s="122">
        <v>7765</v>
      </c>
      <c r="C14" s="122">
        <v>35052</v>
      </c>
      <c r="D14" s="123">
        <f t="shared" si="0"/>
        <v>42817</v>
      </c>
      <c r="E14" s="122">
        <v>896</v>
      </c>
      <c r="F14" s="122">
        <v>6522</v>
      </c>
      <c r="G14" s="123">
        <f t="shared" si="1"/>
        <v>7418</v>
      </c>
      <c r="H14" s="122">
        <v>560</v>
      </c>
      <c r="I14" s="122">
        <v>1095</v>
      </c>
      <c r="J14" s="123">
        <f t="shared" si="2"/>
        <v>1655</v>
      </c>
      <c r="K14" s="122">
        <v>1</v>
      </c>
      <c r="L14" s="122">
        <v>14</v>
      </c>
      <c r="M14" s="293">
        <f t="shared" si="3"/>
        <v>15</v>
      </c>
      <c r="N14" s="124">
        <f t="shared" si="4"/>
        <v>51905</v>
      </c>
      <c r="Q14" s="4"/>
      <c r="R14" s="4"/>
      <c r="S14" s="4"/>
      <c r="T14" s="4"/>
      <c r="U14"/>
      <c r="V14"/>
    </row>
    <row r="15" spans="1:22" s="3" customFormat="1" ht="14.1" customHeight="1">
      <c r="A15" s="474" t="s">
        <v>583</v>
      </c>
      <c r="B15" s="122">
        <v>8715</v>
      </c>
      <c r="C15" s="122">
        <v>38863</v>
      </c>
      <c r="D15" s="123">
        <f t="shared" si="0"/>
        <v>47578</v>
      </c>
      <c r="E15" s="122">
        <v>1070</v>
      </c>
      <c r="F15" s="122">
        <v>7607</v>
      </c>
      <c r="G15" s="123">
        <f t="shared" si="1"/>
        <v>8677</v>
      </c>
      <c r="H15" s="122">
        <v>693</v>
      </c>
      <c r="I15" s="122">
        <v>1248</v>
      </c>
      <c r="J15" s="123">
        <f t="shared" si="2"/>
        <v>1941</v>
      </c>
      <c r="K15" s="122">
        <v>1</v>
      </c>
      <c r="L15" s="122">
        <v>27</v>
      </c>
      <c r="M15" s="293">
        <f t="shared" si="3"/>
        <v>28</v>
      </c>
      <c r="N15" s="124">
        <f t="shared" si="4"/>
        <v>58224</v>
      </c>
      <c r="Q15" s="4"/>
      <c r="R15" s="4"/>
      <c r="S15" s="4"/>
      <c r="T15" s="4"/>
      <c r="U15"/>
      <c r="V15"/>
    </row>
    <row r="16" spans="1:22" s="3" customFormat="1" ht="14.1" customHeight="1">
      <c r="A16" s="474" t="s">
        <v>584</v>
      </c>
      <c r="B16" s="122">
        <v>9608</v>
      </c>
      <c r="C16" s="122">
        <v>43660</v>
      </c>
      <c r="D16" s="123">
        <f t="shared" si="0"/>
        <v>53268</v>
      </c>
      <c r="E16" s="122">
        <v>1256</v>
      </c>
      <c r="F16" s="122">
        <v>9088</v>
      </c>
      <c r="G16" s="123">
        <f t="shared" si="1"/>
        <v>10344</v>
      </c>
      <c r="H16" s="122">
        <v>828</v>
      </c>
      <c r="I16" s="122">
        <v>1486</v>
      </c>
      <c r="J16" s="123">
        <f t="shared" si="2"/>
        <v>2314</v>
      </c>
      <c r="K16" s="122">
        <v>2</v>
      </c>
      <c r="L16" s="122">
        <v>70</v>
      </c>
      <c r="M16" s="293">
        <f t="shared" si="3"/>
        <v>72</v>
      </c>
      <c r="N16" s="124">
        <f t="shared" si="4"/>
        <v>65998</v>
      </c>
      <c r="Q16" s="4"/>
      <c r="R16" s="4"/>
      <c r="S16" s="4"/>
      <c r="T16" s="4"/>
      <c r="U16"/>
      <c r="V16"/>
    </row>
    <row r="17" spans="1:22" s="3" customFormat="1" ht="14.1" customHeight="1">
      <c r="A17" s="474" t="s">
        <v>585</v>
      </c>
      <c r="B17" s="122">
        <v>10437</v>
      </c>
      <c r="C17" s="122">
        <v>47576</v>
      </c>
      <c r="D17" s="123">
        <f t="shared" si="0"/>
        <v>58013</v>
      </c>
      <c r="E17" s="122">
        <v>1494</v>
      </c>
      <c r="F17" s="122">
        <v>10718</v>
      </c>
      <c r="G17" s="123">
        <f t="shared" si="1"/>
        <v>12212</v>
      </c>
      <c r="H17" s="122">
        <v>990</v>
      </c>
      <c r="I17" s="122">
        <v>1589</v>
      </c>
      <c r="J17" s="123">
        <f t="shared" si="2"/>
        <v>2579</v>
      </c>
      <c r="K17" s="122">
        <v>3</v>
      </c>
      <c r="L17" s="122">
        <v>93</v>
      </c>
      <c r="M17" s="293">
        <f t="shared" si="3"/>
        <v>96</v>
      </c>
      <c r="N17" s="124">
        <f t="shared" si="4"/>
        <v>72900</v>
      </c>
      <c r="Q17" s="4"/>
      <c r="R17" s="4"/>
      <c r="S17" s="4"/>
      <c r="T17" s="4"/>
      <c r="U17"/>
      <c r="V17"/>
    </row>
    <row r="18" spans="1:22" s="3" customFormat="1" ht="14.1" customHeight="1">
      <c r="A18" s="474" t="s">
        <v>586</v>
      </c>
      <c r="B18" s="122">
        <v>11658</v>
      </c>
      <c r="C18" s="122">
        <v>51305</v>
      </c>
      <c r="D18" s="123">
        <f t="shared" si="0"/>
        <v>62963</v>
      </c>
      <c r="E18" s="122">
        <v>1675</v>
      </c>
      <c r="F18" s="122">
        <v>11840</v>
      </c>
      <c r="G18" s="123">
        <f t="shared" si="1"/>
        <v>13515</v>
      </c>
      <c r="H18" s="122">
        <v>1135</v>
      </c>
      <c r="I18" s="122">
        <v>1712</v>
      </c>
      <c r="J18" s="123">
        <f t="shared" si="2"/>
        <v>2847</v>
      </c>
      <c r="K18" s="122">
        <v>0</v>
      </c>
      <c r="L18" s="122">
        <v>135</v>
      </c>
      <c r="M18" s="293">
        <f t="shared" si="3"/>
        <v>135</v>
      </c>
      <c r="N18" s="124">
        <f t="shared" si="4"/>
        <v>79460</v>
      </c>
      <c r="Q18" s="4"/>
      <c r="R18" s="4"/>
      <c r="S18" s="4"/>
      <c r="T18" s="4"/>
      <c r="U18"/>
      <c r="V18"/>
    </row>
    <row r="19" spans="1:22" s="3" customFormat="1" ht="14.1" customHeight="1">
      <c r="A19" s="474" t="s">
        <v>587</v>
      </c>
      <c r="B19" s="122">
        <v>12671</v>
      </c>
      <c r="C19" s="122">
        <v>54816</v>
      </c>
      <c r="D19" s="123">
        <f t="shared" si="0"/>
        <v>67487</v>
      </c>
      <c r="E19" s="122">
        <v>1949</v>
      </c>
      <c r="F19" s="122">
        <v>13080</v>
      </c>
      <c r="G19" s="123">
        <f t="shared" si="1"/>
        <v>15029</v>
      </c>
      <c r="H19" s="122">
        <v>1342</v>
      </c>
      <c r="I19" s="122">
        <v>1782</v>
      </c>
      <c r="J19" s="123">
        <f t="shared" si="2"/>
        <v>3124</v>
      </c>
      <c r="K19" s="122">
        <v>6</v>
      </c>
      <c r="L19" s="122">
        <v>184</v>
      </c>
      <c r="M19" s="293">
        <f t="shared" si="3"/>
        <v>190</v>
      </c>
      <c r="N19" s="124">
        <f t="shared" si="4"/>
        <v>85830</v>
      </c>
      <c r="Q19" s="4"/>
      <c r="R19" s="4"/>
      <c r="S19" s="4"/>
      <c r="T19" s="4"/>
      <c r="U19"/>
      <c r="V19"/>
    </row>
    <row r="20" spans="1:22" s="3" customFormat="1" ht="14.1" customHeight="1">
      <c r="A20" s="474" t="s">
        <v>588</v>
      </c>
      <c r="B20" s="122">
        <v>13814</v>
      </c>
      <c r="C20" s="122">
        <v>59223</v>
      </c>
      <c r="D20" s="123">
        <f t="shared" si="0"/>
        <v>73037</v>
      </c>
      <c r="E20" s="122">
        <v>2129</v>
      </c>
      <c r="F20" s="122">
        <v>14661</v>
      </c>
      <c r="G20" s="123">
        <f t="shared" si="1"/>
        <v>16790</v>
      </c>
      <c r="H20" s="122">
        <v>1529</v>
      </c>
      <c r="I20" s="122">
        <v>1868</v>
      </c>
      <c r="J20" s="123">
        <f t="shared" si="2"/>
        <v>3397</v>
      </c>
      <c r="K20" s="122">
        <v>4</v>
      </c>
      <c r="L20" s="122">
        <v>215</v>
      </c>
      <c r="M20" s="293">
        <f t="shared" si="3"/>
        <v>219</v>
      </c>
      <c r="N20" s="124">
        <f t="shared" si="4"/>
        <v>93443</v>
      </c>
      <c r="Q20" s="4"/>
      <c r="R20" s="4"/>
      <c r="S20" s="4"/>
      <c r="T20" s="4"/>
      <c r="U20"/>
      <c r="V20"/>
    </row>
    <row r="21" spans="1:22" s="3" customFormat="1" ht="14.1" customHeight="1">
      <c r="A21" s="474" t="s">
        <v>589</v>
      </c>
      <c r="B21" s="122">
        <v>14939</v>
      </c>
      <c r="C21" s="122">
        <v>61395</v>
      </c>
      <c r="D21" s="123">
        <f t="shared" si="0"/>
        <v>76334</v>
      </c>
      <c r="E21" s="122">
        <v>2369</v>
      </c>
      <c r="F21" s="122">
        <v>15380</v>
      </c>
      <c r="G21" s="123">
        <f t="shared" si="1"/>
        <v>17749</v>
      </c>
      <c r="H21" s="122">
        <v>1804</v>
      </c>
      <c r="I21" s="122">
        <v>2010</v>
      </c>
      <c r="J21" s="123">
        <f t="shared" si="2"/>
        <v>3814</v>
      </c>
      <c r="K21" s="122">
        <v>8</v>
      </c>
      <c r="L21" s="122">
        <v>267</v>
      </c>
      <c r="M21" s="293">
        <f t="shared" si="3"/>
        <v>275</v>
      </c>
      <c r="N21" s="124">
        <f t="shared" si="4"/>
        <v>98172</v>
      </c>
      <c r="Q21" s="4"/>
      <c r="R21" s="4"/>
      <c r="S21" s="4"/>
      <c r="T21" s="4"/>
      <c r="U21"/>
      <c r="V21"/>
    </row>
    <row r="22" spans="1:22" s="3" customFormat="1" ht="14.1" customHeight="1">
      <c r="A22" s="474" t="s">
        <v>590</v>
      </c>
      <c r="B22" s="122">
        <v>15879</v>
      </c>
      <c r="C22" s="122">
        <v>65707</v>
      </c>
      <c r="D22" s="123">
        <f t="shared" si="0"/>
        <v>81586</v>
      </c>
      <c r="E22" s="122">
        <v>2522</v>
      </c>
      <c r="F22" s="122">
        <v>16817</v>
      </c>
      <c r="G22" s="123">
        <f t="shared" si="1"/>
        <v>19339</v>
      </c>
      <c r="H22" s="122">
        <v>2057</v>
      </c>
      <c r="I22" s="122">
        <v>2133</v>
      </c>
      <c r="J22" s="123">
        <f t="shared" si="2"/>
        <v>4190</v>
      </c>
      <c r="K22" s="122">
        <v>4</v>
      </c>
      <c r="L22" s="122">
        <v>393</v>
      </c>
      <c r="M22" s="293">
        <f t="shared" si="3"/>
        <v>397</v>
      </c>
      <c r="N22" s="124">
        <f t="shared" si="4"/>
        <v>105512</v>
      </c>
      <c r="Q22" s="4"/>
      <c r="R22" s="4"/>
      <c r="S22" s="4"/>
      <c r="T22" s="4"/>
      <c r="U22"/>
      <c r="V22"/>
    </row>
    <row r="23" spans="1:22" s="3" customFormat="1" ht="14.1" customHeight="1">
      <c r="A23" s="474" t="s">
        <v>591</v>
      </c>
      <c r="B23" s="122">
        <v>18216</v>
      </c>
      <c r="C23" s="122">
        <v>74258</v>
      </c>
      <c r="D23" s="123">
        <f t="shared" si="0"/>
        <v>92474</v>
      </c>
      <c r="E23" s="122">
        <v>3345</v>
      </c>
      <c r="F23" s="122">
        <v>20644</v>
      </c>
      <c r="G23" s="123">
        <f t="shared" si="1"/>
        <v>23989</v>
      </c>
      <c r="H23" s="122">
        <v>2342</v>
      </c>
      <c r="I23" s="122">
        <v>2261</v>
      </c>
      <c r="J23" s="123">
        <f t="shared" si="2"/>
        <v>4603</v>
      </c>
      <c r="K23" s="122">
        <v>9</v>
      </c>
      <c r="L23" s="122">
        <v>547</v>
      </c>
      <c r="M23" s="293">
        <f t="shared" si="3"/>
        <v>556</v>
      </c>
      <c r="N23" s="124">
        <f t="shared" si="4"/>
        <v>121622</v>
      </c>
      <c r="Q23" s="4"/>
      <c r="R23" s="4"/>
      <c r="S23" s="4"/>
      <c r="T23" s="4"/>
      <c r="U23"/>
      <c r="V23"/>
    </row>
    <row r="24" spans="1:22" s="3" customFormat="1" ht="14.1" customHeight="1">
      <c r="A24" s="474" t="s">
        <v>592</v>
      </c>
      <c r="B24" s="122">
        <v>18498</v>
      </c>
      <c r="C24" s="122">
        <v>73616</v>
      </c>
      <c r="D24" s="123">
        <f t="shared" si="0"/>
        <v>92114</v>
      </c>
      <c r="E24" s="122">
        <v>3413</v>
      </c>
      <c r="F24" s="122">
        <v>20433</v>
      </c>
      <c r="G24" s="123">
        <f t="shared" si="1"/>
        <v>23846</v>
      </c>
      <c r="H24" s="122">
        <v>2616</v>
      </c>
      <c r="I24" s="122">
        <v>2315</v>
      </c>
      <c r="J24" s="123">
        <f t="shared" si="2"/>
        <v>4931</v>
      </c>
      <c r="K24" s="122">
        <v>13</v>
      </c>
      <c r="L24" s="122">
        <v>633</v>
      </c>
      <c r="M24" s="293">
        <f t="shared" si="3"/>
        <v>646</v>
      </c>
      <c r="N24" s="124">
        <f t="shared" si="4"/>
        <v>121537</v>
      </c>
      <c r="Q24" s="4"/>
      <c r="R24" s="4"/>
      <c r="S24" s="4"/>
      <c r="T24" s="4"/>
      <c r="U24"/>
      <c r="V24"/>
    </row>
    <row r="25" spans="1:22" s="3" customFormat="1" ht="14.1" customHeight="1">
      <c r="A25" s="474" t="s">
        <v>593</v>
      </c>
      <c r="B25" s="122">
        <v>18314</v>
      </c>
      <c r="C25" s="122">
        <v>71070</v>
      </c>
      <c r="D25" s="123">
        <f t="shared" si="0"/>
        <v>89384</v>
      </c>
      <c r="E25" s="122">
        <v>3505</v>
      </c>
      <c r="F25" s="122">
        <v>20054</v>
      </c>
      <c r="G25" s="123">
        <f t="shared" si="1"/>
        <v>23559</v>
      </c>
      <c r="H25" s="122">
        <v>2792</v>
      </c>
      <c r="I25" s="122">
        <v>2348</v>
      </c>
      <c r="J25" s="123">
        <f t="shared" si="2"/>
        <v>5140</v>
      </c>
      <c r="K25" s="122">
        <v>16</v>
      </c>
      <c r="L25" s="122">
        <v>693</v>
      </c>
      <c r="M25" s="293">
        <f t="shared" si="3"/>
        <v>709</v>
      </c>
      <c r="N25" s="124">
        <f t="shared" si="4"/>
        <v>118792</v>
      </c>
      <c r="Q25" s="4"/>
      <c r="R25" s="4"/>
      <c r="S25" s="4"/>
      <c r="T25" s="4"/>
      <c r="U25"/>
      <c r="V25"/>
    </row>
    <row r="26" spans="1:22" s="3" customFormat="1" ht="14.1" customHeight="1">
      <c r="A26" s="474" t="s">
        <v>594</v>
      </c>
      <c r="B26" s="122">
        <v>18760</v>
      </c>
      <c r="C26" s="122">
        <v>72966</v>
      </c>
      <c r="D26" s="123">
        <f t="shared" si="0"/>
        <v>91726</v>
      </c>
      <c r="E26" s="122">
        <v>3829</v>
      </c>
      <c r="F26" s="122">
        <v>21365</v>
      </c>
      <c r="G26" s="123">
        <f t="shared" si="1"/>
        <v>25194</v>
      </c>
      <c r="H26" s="122">
        <v>2932</v>
      </c>
      <c r="I26" s="122">
        <v>2361</v>
      </c>
      <c r="J26" s="123">
        <f t="shared" si="2"/>
        <v>5293</v>
      </c>
      <c r="K26" s="122">
        <v>17</v>
      </c>
      <c r="L26" s="122">
        <v>831</v>
      </c>
      <c r="M26" s="293">
        <f t="shared" si="3"/>
        <v>848</v>
      </c>
      <c r="N26" s="124">
        <f t="shared" si="4"/>
        <v>123061</v>
      </c>
      <c r="Q26" s="4"/>
      <c r="R26" s="4"/>
      <c r="S26" s="4"/>
      <c r="T26" s="4"/>
      <c r="U26"/>
      <c r="V26"/>
    </row>
    <row r="27" spans="1:22" s="3" customFormat="1" ht="14.1" customHeight="1">
      <c r="A27" s="474" t="s">
        <v>595</v>
      </c>
      <c r="B27" s="122">
        <v>19137</v>
      </c>
      <c r="C27" s="122">
        <v>70883</v>
      </c>
      <c r="D27" s="123">
        <f t="shared" si="0"/>
        <v>90020</v>
      </c>
      <c r="E27" s="122">
        <v>3946</v>
      </c>
      <c r="F27" s="122">
        <v>21562</v>
      </c>
      <c r="G27" s="123">
        <f t="shared" si="1"/>
        <v>25508</v>
      </c>
      <c r="H27" s="122">
        <v>3122</v>
      </c>
      <c r="I27" s="122">
        <v>2488</v>
      </c>
      <c r="J27" s="123">
        <f t="shared" si="2"/>
        <v>5610</v>
      </c>
      <c r="K27" s="122">
        <v>16</v>
      </c>
      <c r="L27" s="122">
        <v>920</v>
      </c>
      <c r="M27" s="293">
        <f t="shared" si="3"/>
        <v>936</v>
      </c>
      <c r="N27" s="124">
        <f t="shared" si="4"/>
        <v>122074</v>
      </c>
      <c r="Q27" s="4"/>
      <c r="R27" s="4"/>
      <c r="S27" s="4"/>
      <c r="T27" s="4"/>
      <c r="U27"/>
      <c r="V27"/>
    </row>
    <row r="28" spans="1:22" s="3" customFormat="1" ht="14.1" customHeight="1">
      <c r="A28" s="474" t="s">
        <v>596</v>
      </c>
      <c r="B28" s="122">
        <v>17683</v>
      </c>
      <c r="C28" s="122">
        <v>65863</v>
      </c>
      <c r="D28" s="123">
        <f t="shared" si="0"/>
        <v>83546</v>
      </c>
      <c r="E28" s="122">
        <v>3911</v>
      </c>
      <c r="F28" s="122">
        <v>20571</v>
      </c>
      <c r="G28" s="123">
        <f t="shared" si="1"/>
        <v>24482</v>
      </c>
      <c r="H28" s="122">
        <v>3121</v>
      </c>
      <c r="I28" s="122">
        <v>2438</v>
      </c>
      <c r="J28" s="123">
        <f t="shared" si="2"/>
        <v>5559</v>
      </c>
      <c r="K28" s="122">
        <v>18</v>
      </c>
      <c r="L28" s="122">
        <v>966</v>
      </c>
      <c r="M28" s="293">
        <f t="shared" si="3"/>
        <v>984</v>
      </c>
      <c r="N28" s="124">
        <f t="shared" si="4"/>
        <v>114571</v>
      </c>
      <c r="Q28" s="4"/>
      <c r="R28" s="4"/>
      <c r="S28" s="4"/>
      <c r="T28" s="4"/>
      <c r="U28"/>
      <c r="V28"/>
    </row>
    <row r="29" spans="1:22" s="3" customFormat="1" ht="14.1" customHeight="1">
      <c r="A29" s="474" t="s">
        <v>597</v>
      </c>
      <c r="B29" s="122">
        <v>17450</v>
      </c>
      <c r="C29" s="122">
        <v>63830</v>
      </c>
      <c r="D29" s="123">
        <f t="shared" si="0"/>
        <v>81280</v>
      </c>
      <c r="E29" s="122">
        <v>3945</v>
      </c>
      <c r="F29" s="122">
        <v>20075</v>
      </c>
      <c r="G29" s="123">
        <f t="shared" si="1"/>
        <v>24020</v>
      </c>
      <c r="H29" s="122">
        <v>3220</v>
      </c>
      <c r="I29" s="122">
        <v>2305</v>
      </c>
      <c r="J29" s="123">
        <f t="shared" si="2"/>
        <v>5525</v>
      </c>
      <c r="K29" s="122">
        <v>19</v>
      </c>
      <c r="L29" s="122">
        <v>972</v>
      </c>
      <c r="M29" s="293">
        <f t="shared" si="3"/>
        <v>991</v>
      </c>
      <c r="N29" s="124">
        <f t="shared" si="4"/>
        <v>111816</v>
      </c>
      <c r="Q29" s="4"/>
      <c r="R29" s="4"/>
      <c r="S29" s="4"/>
      <c r="T29" s="4"/>
      <c r="U29"/>
      <c r="V29"/>
    </row>
    <row r="30" spans="1:22" s="3" customFormat="1" ht="14.1" customHeight="1">
      <c r="A30" s="474" t="s">
        <v>598</v>
      </c>
      <c r="B30" s="122">
        <v>18827</v>
      </c>
      <c r="C30" s="122">
        <v>68843</v>
      </c>
      <c r="D30" s="123">
        <f t="shared" si="0"/>
        <v>87670</v>
      </c>
      <c r="E30" s="122">
        <v>4866</v>
      </c>
      <c r="F30" s="122">
        <v>24356</v>
      </c>
      <c r="G30" s="123">
        <f t="shared" si="1"/>
        <v>29222</v>
      </c>
      <c r="H30" s="122">
        <v>3595</v>
      </c>
      <c r="I30" s="122">
        <v>2649</v>
      </c>
      <c r="J30" s="123">
        <f t="shared" si="2"/>
        <v>6244</v>
      </c>
      <c r="K30" s="122">
        <v>29</v>
      </c>
      <c r="L30" s="122">
        <v>1325</v>
      </c>
      <c r="M30" s="293">
        <f t="shared" si="3"/>
        <v>1354</v>
      </c>
      <c r="N30" s="124">
        <f t="shared" si="4"/>
        <v>124490</v>
      </c>
      <c r="Q30" s="4"/>
      <c r="R30" s="4"/>
      <c r="S30" s="4"/>
      <c r="T30" s="4"/>
      <c r="U30"/>
      <c r="V30"/>
    </row>
    <row r="31" spans="1:22" s="3" customFormat="1" ht="14.1" customHeight="1">
      <c r="A31" s="474" t="s">
        <v>599</v>
      </c>
      <c r="B31" s="122">
        <v>17318</v>
      </c>
      <c r="C31" s="122">
        <v>63419</v>
      </c>
      <c r="D31" s="123">
        <f t="shared" si="0"/>
        <v>80737</v>
      </c>
      <c r="E31" s="122">
        <v>4905</v>
      </c>
      <c r="F31" s="122">
        <v>23596</v>
      </c>
      <c r="G31" s="123">
        <f t="shared" si="1"/>
        <v>28501</v>
      </c>
      <c r="H31" s="122">
        <v>3480</v>
      </c>
      <c r="I31" s="122">
        <v>2509</v>
      </c>
      <c r="J31" s="123">
        <f t="shared" si="2"/>
        <v>5989</v>
      </c>
      <c r="K31" s="122">
        <v>34</v>
      </c>
      <c r="L31" s="122">
        <v>1233</v>
      </c>
      <c r="M31" s="293">
        <f t="shared" si="3"/>
        <v>1267</v>
      </c>
      <c r="N31" s="124">
        <f t="shared" si="4"/>
        <v>116494</v>
      </c>
      <c r="Q31" s="4"/>
      <c r="R31" s="4"/>
      <c r="S31" s="4"/>
      <c r="T31" s="4"/>
      <c r="U31"/>
      <c r="V31"/>
    </row>
    <row r="32" spans="1:22" s="3" customFormat="1" ht="14.1" customHeight="1">
      <c r="A32" s="474" t="s">
        <v>600</v>
      </c>
      <c r="B32" s="122">
        <v>15952</v>
      </c>
      <c r="C32" s="122">
        <v>59952</v>
      </c>
      <c r="D32" s="123">
        <f t="shared" si="0"/>
        <v>75904</v>
      </c>
      <c r="E32" s="122">
        <v>4813</v>
      </c>
      <c r="F32" s="122">
        <v>22640</v>
      </c>
      <c r="G32" s="123">
        <f t="shared" si="1"/>
        <v>27453</v>
      </c>
      <c r="H32" s="122">
        <v>3306</v>
      </c>
      <c r="I32" s="122">
        <v>2440</v>
      </c>
      <c r="J32" s="123">
        <f t="shared" si="2"/>
        <v>5746</v>
      </c>
      <c r="K32" s="122">
        <v>21</v>
      </c>
      <c r="L32" s="122">
        <v>1447</v>
      </c>
      <c r="M32" s="293">
        <f t="shared" si="3"/>
        <v>1468</v>
      </c>
      <c r="N32" s="124">
        <f t="shared" si="4"/>
        <v>110571</v>
      </c>
      <c r="Q32" s="4"/>
      <c r="R32" s="4"/>
      <c r="S32" s="4"/>
      <c r="T32" s="4"/>
      <c r="U32"/>
      <c r="V32"/>
    </row>
    <row r="33" spans="1:22" s="3" customFormat="1" ht="14.1" customHeight="1">
      <c r="A33" s="474" t="s">
        <v>601</v>
      </c>
      <c r="B33" s="122">
        <v>14217</v>
      </c>
      <c r="C33" s="122">
        <v>54105</v>
      </c>
      <c r="D33" s="123">
        <f t="shared" si="0"/>
        <v>68322</v>
      </c>
      <c r="E33" s="122">
        <v>4637</v>
      </c>
      <c r="F33" s="122">
        <v>22010</v>
      </c>
      <c r="G33" s="123">
        <f t="shared" si="1"/>
        <v>26647</v>
      </c>
      <c r="H33" s="122">
        <v>3082</v>
      </c>
      <c r="I33" s="122">
        <v>2259</v>
      </c>
      <c r="J33" s="123">
        <f t="shared" si="2"/>
        <v>5341</v>
      </c>
      <c r="K33" s="122">
        <v>21</v>
      </c>
      <c r="L33" s="122">
        <v>1368</v>
      </c>
      <c r="M33" s="293">
        <f t="shared" si="3"/>
        <v>1389</v>
      </c>
      <c r="N33" s="124">
        <f t="shared" si="4"/>
        <v>101699</v>
      </c>
      <c r="Q33" s="4"/>
      <c r="R33" s="4"/>
      <c r="S33" s="4"/>
      <c r="T33" s="4"/>
      <c r="U33"/>
      <c r="V33"/>
    </row>
    <row r="34" spans="1:22" s="3" customFormat="1" ht="14.1" customHeight="1">
      <c r="A34" s="474" t="s">
        <v>602</v>
      </c>
      <c r="B34" s="122">
        <v>12927</v>
      </c>
      <c r="C34" s="122">
        <v>49423</v>
      </c>
      <c r="D34" s="123">
        <f t="shared" si="0"/>
        <v>62350</v>
      </c>
      <c r="E34" s="122">
        <v>4727</v>
      </c>
      <c r="F34" s="122">
        <v>22122</v>
      </c>
      <c r="G34" s="123">
        <f t="shared" si="1"/>
        <v>26849</v>
      </c>
      <c r="H34" s="122">
        <v>3099</v>
      </c>
      <c r="I34" s="122">
        <v>2228</v>
      </c>
      <c r="J34" s="123">
        <f t="shared" si="2"/>
        <v>5327</v>
      </c>
      <c r="K34" s="122">
        <v>25</v>
      </c>
      <c r="L34" s="122">
        <v>1444</v>
      </c>
      <c r="M34" s="293">
        <f t="shared" si="3"/>
        <v>1469</v>
      </c>
      <c r="N34" s="124">
        <f t="shared" si="4"/>
        <v>95995</v>
      </c>
      <c r="Q34" s="4"/>
      <c r="R34" s="4"/>
      <c r="S34" s="4"/>
      <c r="T34" s="4"/>
      <c r="U34"/>
      <c r="V34"/>
    </row>
    <row r="35" spans="1:22" s="3" customFormat="1" ht="14.1" customHeight="1">
      <c r="A35" s="474" t="s">
        <v>603</v>
      </c>
      <c r="B35" s="122">
        <v>11120</v>
      </c>
      <c r="C35" s="122">
        <v>42457</v>
      </c>
      <c r="D35" s="123">
        <f t="shared" si="0"/>
        <v>53577</v>
      </c>
      <c r="E35" s="122">
        <v>4307</v>
      </c>
      <c r="F35" s="122">
        <v>19815</v>
      </c>
      <c r="G35" s="123">
        <f t="shared" si="1"/>
        <v>24122</v>
      </c>
      <c r="H35" s="122">
        <v>2777</v>
      </c>
      <c r="I35" s="122">
        <v>1954</v>
      </c>
      <c r="J35" s="123">
        <f t="shared" si="2"/>
        <v>4731</v>
      </c>
      <c r="K35" s="122">
        <v>23</v>
      </c>
      <c r="L35" s="122">
        <v>1349</v>
      </c>
      <c r="M35" s="293">
        <f t="shared" si="3"/>
        <v>1372</v>
      </c>
      <c r="N35" s="124">
        <f t="shared" si="4"/>
        <v>83802</v>
      </c>
      <c r="Q35" s="4"/>
      <c r="R35" s="4"/>
      <c r="S35" s="4"/>
      <c r="T35" s="4"/>
      <c r="U35"/>
      <c r="V35"/>
    </row>
    <row r="36" spans="1:22" s="3" customFormat="1" ht="14.1" customHeight="1">
      <c r="A36" s="474" t="s">
        <v>604</v>
      </c>
      <c r="B36" s="122">
        <v>9167</v>
      </c>
      <c r="C36" s="122">
        <v>35726</v>
      </c>
      <c r="D36" s="123">
        <f t="shared" si="0"/>
        <v>44893</v>
      </c>
      <c r="E36" s="122">
        <v>3997</v>
      </c>
      <c r="F36" s="122">
        <v>18784</v>
      </c>
      <c r="G36" s="123">
        <f t="shared" si="1"/>
        <v>22781</v>
      </c>
      <c r="H36" s="122">
        <v>2701</v>
      </c>
      <c r="I36" s="122">
        <v>1756</v>
      </c>
      <c r="J36" s="123">
        <f t="shared" si="2"/>
        <v>4457</v>
      </c>
      <c r="K36" s="122">
        <v>18</v>
      </c>
      <c r="L36" s="122">
        <v>1116</v>
      </c>
      <c r="M36" s="293">
        <f t="shared" si="3"/>
        <v>1134</v>
      </c>
      <c r="N36" s="124">
        <f t="shared" si="4"/>
        <v>73265</v>
      </c>
      <c r="Q36" s="4"/>
      <c r="R36" s="4"/>
      <c r="S36" s="4"/>
      <c r="T36" s="4"/>
      <c r="U36"/>
      <c r="V36"/>
    </row>
    <row r="37" spans="1:22" s="3" customFormat="1" ht="14.1" customHeight="1">
      <c r="A37" s="474" t="s">
        <v>605</v>
      </c>
      <c r="B37" s="122">
        <v>7302</v>
      </c>
      <c r="C37" s="122">
        <v>25712</v>
      </c>
      <c r="D37" s="123">
        <f t="shared" si="0"/>
        <v>33014</v>
      </c>
      <c r="E37" s="122">
        <v>3448</v>
      </c>
      <c r="F37" s="122">
        <v>15427</v>
      </c>
      <c r="G37" s="123">
        <f t="shared" si="1"/>
        <v>18875</v>
      </c>
      <c r="H37" s="122">
        <v>2261</v>
      </c>
      <c r="I37" s="122">
        <v>1457</v>
      </c>
      <c r="J37" s="123">
        <f t="shared" si="2"/>
        <v>3718</v>
      </c>
      <c r="K37" s="122">
        <v>15</v>
      </c>
      <c r="L37" s="122">
        <v>923</v>
      </c>
      <c r="M37" s="293">
        <f t="shared" si="3"/>
        <v>938</v>
      </c>
      <c r="N37" s="124">
        <f t="shared" si="4"/>
        <v>56545</v>
      </c>
      <c r="Q37" s="4"/>
      <c r="R37" s="4"/>
      <c r="S37" s="4"/>
      <c r="T37" s="4"/>
      <c r="U37"/>
      <c r="V37"/>
    </row>
    <row r="38" spans="1:22" s="3" customFormat="1" ht="14.1" customHeight="1">
      <c r="A38" s="474" t="s">
        <v>606</v>
      </c>
      <c r="B38" s="122">
        <v>8585</v>
      </c>
      <c r="C38" s="122">
        <v>25525</v>
      </c>
      <c r="D38" s="123">
        <f t="shared" si="0"/>
        <v>34110</v>
      </c>
      <c r="E38" s="122">
        <v>4467</v>
      </c>
      <c r="F38" s="122">
        <v>18980</v>
      </c>
      <c r="G38" s="123">
        <f t="shared" si="1"/>
        <v>23447</v>
      </c>
      <c r="H38" s="122">
        <v>2802</v>
      </c>
      <c r="I38" s="122">
        <v>1575</v>
      </c>
      <c r="J38" s="123">
        <f t="shared" si="2"/>
        <v>4377</v>
      </c>
      <c r="K38" s="122">
        <v>6</v>
      </c>
      <c r="L38" s="122">
        <v>1104</v>
      </c>
      <c r="M38" s="293">
        <f t="shared" si="3"/>
        <v>1110</v>
      </c>
      <c r="N38" s="124">
        <f t="shared" si="4"/>
        <v>63044</v>
      </c>
      <c r="Q38" s="4"/>
      <c r="R38" s="4"/>
      <c r="S38" s="4"/>
      <c r="T38" s="4"/>
      <c r="U38"/>
      <c r="V38"/>
    </row>
    <row r="39" spans="1:22" s="3" customFormat="1" ht="14.1" customHeight="1">
      <c r="A39" s="474" t="s">
        <v>607</v>
      </c>
      <c r="B39" s="122">
        <v>8090</v>
      </c>
      <c r="C39" s="122">
        <v>20073</v>
      </c>
      <c r="D39" s="123">
        <f t="shared" si="0"/>
        <v>28163</v>
      </c>
      <c r="E39" s="122">
        <v>4647</v>
      </c>
      <c r="F39" s="122">
        <v>18876</v>
      </c>
      <c r="G39" s="123">
        <f t="shared" si="1"/>
        <v>23523</v>
      </c>
      <c r="H39" s="122">
        <v>2911</v>
      </c>
      <c r="I39" s="122">
        <v>1423</v>
      </c>
      <c r="J39" s="123">
        <f t="shared" si="2"/>
        <v>4334</v>
      </c>
      <c r="K39" s="122">
        <v>24</v>
      </c>
      <c r="L39" s="122">
        <v>1060</v>
      </c>
      <c r="M39" s="293">
        <f t="shared" si="3"/>
        <v>1084</v>
      </c>
      <c r="N39" s="124">
        <f t="shared" si="4"/>
        <v>57104</v>
      </c>
      <c r="Q39" s="4"/>
      <c r="R39" s="4"/>
      <c r="S39" s="4"/>
      <c r="T39" s="4"/>
      <c r="U39"/>
      <c r="V39"/>
    </row>
    <row r="40" spans="1:22" s="3" customFormat="1" ht="14.1" customHeight="1">
      <c r="A40" s="474" t="s">
        <v>608</v>
      </c>
      <c r="B40" s="122">
        <v>6738</v>
      </c>
      <c r="C40" s="122">
        <v>14727</v>
      </c>
      <c r="D40" s="123">
        <f t="shared" si="0"/>
        <v>21465</v>
      </c>
      <c r="E40" s="122">
        <v>4145</v>
      </c>
      <c r="F40" s="122">
        <v>16192</v>
      </c>
      <c r="G40" s="123">
        <f t="shared" si="1"/>
        <v>20337</v>
      </c>
      <c r="H40" s="122">
        <v>2627</v>
      </c>
      <c r="I40" s="122">
        <v>1231</v>
      </c>
      <c r="J40" s="123">
        <f t="shared" si="2"/>
        <v>3858</v>
      </c>
      <c r="K40" s="122">
        <v>18</v>
      </c>
      <c r="L40" s="122">
        <v>881</v>
      </c>
      <c r="M40" s="293">
        <f t="shared" si="3"/>
        <v>899</v>
      </c>
      <c r="N40" s="124">
        <f t="shared" si="4"/>
        <v>46559</v>
      </c>
      <c r="Q40" s="4"/>
      <c r="R40" s="4"/>
      <c r="S40" s="4"/>
      <c r="T40" s="4"/>
      <c r="U40"/>
      <c r="V40"/>
    </row>
    <row r="41" spans="1:22" s="3" customFormat="1" ht="14.1" customHeight="1">
      <c r="A41" s="474" t="s">
        <v>609</v>
      </c>
      <c r="B41" s="122">
        <v>5357</v>
      </c>
      <c r="C41" s="122">
        <v>11282</v>
      </c>
      <c r="D41" s="123">
        <f t="shared" si="0"/>
        <v>16639</v>
      </c>
      <c r="E41" s="122">
        <v>3334</v>
      </c>
      <c r="F41" s="122">
        <v>13132</v>
      </c>
      <c r="G41" s="123">
        <f t="shared" si="1"/>
        <v>16466</v>
      </c>
      <c r="H41" s="122">
        <v>2265</v>
      </c>
      <c r="I41" s="122">
        <v>984</v>
      </c>
      <c r="J41" s="123">
        <f t="shared" si="2"/>
        <v>3249</v>
      </c>
      <c r="K41" s="122">
        <v>10</v>
      </c>
      <c r="L41" s="122">
        <v>698</v>
      </c>
      <c r="M41" s="293">
        <f t="shared" si="3"/>
        <v>708</v>
      </c>
      <c r="N41" s="124">
        <f t="shared" si="4"/>
        <v>37062</v>
      </c>
      <c r="Q41" s="4"/>
      <c r="R41" s="4"/>
      <c r="S41" s="4"/>
      <c r="T41" s="4"/>
      <c r="U41"/>
      <c r="V41"/>
    </row>
    <row r="42" spans="1:22" s="3" customFormat="1" ht="14.1" customHeight="1">
      <c r="A42" s="474" t="s">
        <v>610</v>
      </c>
      <c r="B42" s="122">
        <v>4674</v>
      </c>
      <c r="C42" s="122">
        <v>9503</v>
      </c>
      <c r="D42" s="123">
        <f t="shared" si="0"/>
        <v>14177</v>
      </c>
      <c r="E42" s="122">
        <v>3107</v>
      </c>
      <c r="F42" s="122">
        <v>12015</v>
      </c>
      <c r="G42" s="123">
        <f t="shared" si="1"/>
        <v>15122</v>
      </c>
      <c r="H42" s="122">
        <v>2018</v>
      </c>
      <c r="I42" s="122">
        <v>947</v>
      </c>
      <c r="J42" s="123">
        <f t="shared" si="2"/>
        <v>2965</v>
      </c>
      <c r="K42" s="122">
        <v>13</v>
      </c>
      <c r="L42" s="122">
        <v>598</v>
      </c>
      <c r="M42" s="293">
        <f t="shared" si="3"/>
        <v>611</v>
      </c>
      <c r="N42" s="124">
        <f t="shared" si="4"/>
        <v>32875</v>
      </c>
      <c r="Q42" s="4"/>
      <c r="R42" s="4"/>
      <c r="S42" s="4"/>
      <c r="T42" s="4"/>
      <c r="U42"/>
      <c r="V42"/>
    </row>
    <row r="43" spans="1:22" s="3" customFormat="1" ht="14.1" customHeight="1">
      <c r="A43" s="474" t="s">
        <v>611</v>
      </c>
      <c r="B43" s="122">
        <v>3610</v>
      </c>
      <c r="C43" s="122">
        <v>7253</v>
      </c>
      <c r="D43" s="123">
        <f t="shared" si="0"/>
        <v>10863</v>
      </c>
      <c r="E43" s="122">
        <v>2415</v>
      </c>
      <c r="F43" s="122">
        <v>9617</v>
      </c>
      <c r="G43" s="123">
        <f t="shared" si="1"/>
        <v>12032</v>
      </c>
      <c r="H43" s="122">
        <v>1692</v>
      </c>
      <c r="I43" s="122">
        <v>792</v>
      </c>
      <c r="J43" s="123">
        <f t="shared" si="2"/>
        <v>2484</v>
      </c>
      <c r="K43" s="122">
        <v>9</v>
      </c>
      <c r="L43" s="122">
        <v>463</v>
      </c>
      <c r="M43" s="293">
        <f t="shared" si="3"/>
        <v>472</v>
      </c>
      <c r="N43" s="124">
        <f t="shared" si="4"/>
        <v>25851</v>
      </c>
      <c r="Q43" s="4"/>
      <c r="R43" s="4"/>
      <c r="S43" s="4"/>
      <c r="T43" s="4"/>
      <c r="U43"/>
      <c r="V43"/>
    </row>
    <row r="44" spans="1:22" s="3" customFormat="1" ht="14.1" customHeight="1">
      <c r="A44" s="474" t="s">
        <v>612</v>
      </c>
      <c r="B44" s="122">
        <v>4023</v>
      </c>
      <c r="C44" s="122">
        <v>8614</v>
      </c>
      <c r="D44" s="123">
        <f t="shared" si="0"/>
        <v>12637</v>
      </c>
      <c r="E44" s="122">
        <v>2911</v>
      </c>
      <c r="F44" s="122">
        <v>11733</v>
      </c>
      <c r="G44" s="123">
        <f t="shared" si="1"/>
        <v>14644</v>
      </c>
      <c r="H44" s="122">
        <v>1914</v>
      </c>
      <c r="I44" s="122">
        <v>895</v>
      </c>
      <c r="J44" s="123">
        <f t="shared" si="2"/>
        <v>2809</v>
      </c>
      <c r="K44" s="122">
        <v>7</v>
      </c>
      <c r="L44" s="122">
        <v>560</v>
      </c>
      <c r="M44" s="293">
        <f t="shared" si="3"/>
        <v>567</v>
      </c>
      <c r="N44" s="124">
        <f t="shared" si="4"/>
        <v>30657</v>
      </c>
      <c r="Q44" s="4"/>
      <c r="R44" s="4"/>
      <c r="S44" s="4"/>
      <c r="T44" s="4"/>
      <c r="U44"/>
      <c r="V44"/>
    </row>
    <row r="45" spans="1:22" s="3" customFormat="1" ht="14.1" customHeight="1">
      <c r="A45" s="474" t="s">
        <v>613</v>
      </c>
      <c r="B45" s="122">
        <v>2832</v>
      </c>
      <c r="C45" s="122">
        <v>4704</v>
      </c>
      <c r="D45" s="123">
        <f t="shared" si="0"/>
        <v>7536</v>
      </c>
      <c r="E45" s="122">
        <v>1929</v>
      </c>
      <c r="F45" s="122">
        <v>6369</v>
      </c>
      <c r="G45" s="123">
        <f t="shared" si="1"/>
        <v>8298</v>
      </c>
      <c r="H45" s="122">
        <v>1336</v>
      </c>
      <c r="I45" s="122">
        <v>643</v>
      </c>
      <c r="J45" s="123">
        <f t="shared" si="2"/>
        <v>1979</v>
      </c>
      <c r="K45" s="122">
        <v>7</v>
      </c>
      <c r="L45" s="122">
        <v>294</v>
      </c>
      <c r="M45" s="293">
        <f t="shared" si="3"/>
        <v>301</v>
      </c>
      <c r="N45" s="124">
        <f t="shared" si="4"/>
        <v>18114</v>
      </c>
      <c r="Q45" s="4"/>
      <c r="R45" s="4"/>
      <c r="S45" s="4"/>
      <c r="T45" s="4"/>
      <c r="U45"/>
      <c r="V45"/>
    </row>
    <row r="46" spans="1:22" s="3" customFormat="1" ht="14.1" customHeight="1">
      <c r="A46" s="474" t="s">
        <v>614</v>
      </c>
      <c r="B46" s="122">
        <v>2284</v>
      </c>
      <c r="C46" s="122">
        <v>3510</v>
      </c>
      <c r="D46" s="123">
        <f t="shared" si="0"/>
        <v>5794</v>
      </c>
      <c r="E46" s="122">
        <v>1529</v>
      </c>
      <c r="F46" s="122">
        <v>4611</v>
      </c>
      <c r="G46" s="123">
        <f t="shared" si="1"/>
        <v>6140</v>
      </c>
      <c r="H46" s="122">
        <v>1046</v>
      </c>
      <c r="I46" s="122">
        <v>484</v>
      </c>
      <c r="J46" s="123">
        <f t="shared" si="2"/>
        <v>1530</v>
      </c>
      <c r="K46" s="122">
        <v>3</v>
      </c>
      <c r="L46" s="122">
        <v>231</v>
      </c>
      <c r="M46" s="293">
        <f t="shared" si="3"/>
        <v>234</v>
      </c>
      <c r="N46" s="124">
        <f t="shared" si="4"/>
        <v>13698</v>
      </c>
      <c r="Q46" s="4"/>
      <c r="R46" s="4"/>
      <c r="S46" s="4"/>
      <c r="T46" s="4"/>
      <c r="U46"/>
      <c r="V46"/>
    </row>
    <row r="47" spans="1:22" s="3" customFormat="1" ht="14.1" customHeight="1">
      <c r="A47" s="474" t="s">
        <v>615</v>
      </c>
      <c r="B47" s="122">
        <v>1696</v>
      </c>
      <c r="C47" s="122">
        <v>2589</v>
      </c>
      <c r="D47" s="123">
        <f t="shared" si="0"/>
        <v>4285</v>
      </c>
      <c r="E47" s="122">
        <v>1104</v>
      </c>
      <c r="F47" s="122">
        <v>3238</v>
      </c>
      <c r="G47" s="123">
        <f t="shared" si="1"/>
        <v>4342</v>
      </c>
      <c r="H47" s="122">
        <v>763</v>
      </c>
      <c r="I47" s="122">
        <v>391</v>
      </c>
      <c r="J47" s="123">
        <f t="shared" si="2"/>
        <v>1154</v>
      </c>
      <c r="K47" s="122">
        <v>4</v>
      </c>
      <c r="L47" s="122">
        <v>138</v>
      </c>
      <c r="M47" s="293">
        <f t="shared" si="3"/>
        <v>142</v>
      </c>
      <c r="N47" s="124">
        <f t="shared" si="4"/>
        <v>9923</v>
      </c>
      <c r="Q47" s="4"/>
      <c r="R47" s="4"/>
      <c r="S47" s="4"/>
      <c r="T47" s="4"/>
      <c r="U47"/>
      <c r="V47"/>
    </row>
    <row r="48" spans="1:22" s="3" customFormat="1" ht="14.1" customHeight="1">
      <c r="A48" s="474" t="s">
        <v>616</v>
      </c>
      <c r="B48" s="122">
        <v>2051</v>
      </c>
      <c r="C48" s="122">
        <v>3120</v>
      </c>
      <c r="D48" s="123">
        <f t="shared" si="0"/>
        <v>5171</v>
      </c>
      <c r="E48" s="122">
        <v>1464</v>
      </c>
      <c r="F48" s="122">
        <v>4319</v>
      </c>
      <c r="G48" s="123">
        <f t="shared" si="1"/>
        <v>5783</v>
      </c>
      <c r="H48" s="122">
        <v>849</v>
      </c>
      <c r="I48" s="122">
        <v>497</v>
      </c>
      <c r="J48" s="123">
        <f t="shared" si="2"/>
        <v>1346</v>
      </c>
      <c r="K48" s="122">
        <v>2</v>
      </c>
      <c r="L48" s="122">
        <v>201</v>
      </c>
      <c r="M48" s="293">
        <f t="shared" si="3"/>
        <v>203</v>
      </c>
      <c r="N48" s="124">
        <f t="shared" si="4"/>
        <v>12503</v>
      </c>
      <c r="Q48" s="4"/>
      <c r="R48" s="4"/>
      <c r="S48" s="4"/>
      <c r="T48" s="4"/>
      <c r="U48"/>
      <c r="V48"/>
    </row>
    <row r="49" spans="1:22" s="3" customFormat="1" ht="14.1" customHeight="1">
      <c r="A49" s="474" t="s">
        <v>617</v>
      </c>
      <c r="B49" s="122">
        <v>1853</v>
      </c>
      <c r="C49" s="122">
        <v>2308</v>
      </c>
      <c r="D49" s="123">
        <f t="shared" si="0"/>
        <v>4161</v>
      </c>
      <c r="E49" s="122">
        <v>1268</v>
      </c>
      <c r="F49" s="122">
        <v>3251</v>
      </c>
      <c r="G49" s="123">
        <f t="shared" si="1"/>
        <v>4519</v>
      </c>
      <c r="H49" s="122">
        <v>707</v>
      </c>
      <c r="I49" s="122">
        <v>429</v>
      </c>
      <c r="J49" s="123">
        <f t="shared" si="2"/>
        <v>1136</v>
      </c>
      <c r="K49" s="122">
        <v>8</v>
      </c>
      <c r="L49" s="122">
        <v>154</v>
      </c>
      <c r="M49" s="293">
        <f t="shared" si="3"/>
        <v>162</v>
      </c>
      <c r="N49" s="124">
        <f t="shared" si="4"/>
        <v>9978</v>
      </c>
      <c r="Q49" s="4"/>
      <c r="R49" s="4"/>
      <c r="S49" s="4"/>
      <c r="T49" s="4"/>
      <c r="U49"/>
      <c r="V49"/>
    </row>
    <row r="50" spans="1:22" s="3" customFormat="1" ht="14.1" customHeight="1">
      <c r="A50" s="474" t="s">
        <v>618</v>
      </c>
      <c r="B50" s="122">
        <v>1378</v>
      </c>
      <c r="C50" s="122">
        <v>1839</v>
      </c>
      <c r="D50" s="123">
        <f t="shared" si="0"/>
        <v>3217</v>
      </c>
      <c r="E50" s="122">
        <v>972</v>
      </c>
      <c r="F50" s="122">
        <v>2346</v>
      </c>
      <c r="G50" s="123">
        <f t="shared" si="1"/>
        <v>3318</v>
      </c>
      <c r="H50" s="122">
        <v>520</v>
      </c>
      <c r="I50" s="122">
        <v>326</v>
      </c>
      <c r="J50" s="123">
        <f t="shared" si="2"/>
        <v>846</v>
      </c>
      <c r="K50" s="122">
        <v>3</v>
      </c>
      <c r="L50" s="122">
        <v>107</v>
      </c>
      <c r="M50" s="293">
        <f t="shared" si="3"/>
        <v>110</v>
      </c>
      <c r="N50" s="124">
        <f t="shared" si="4"/>
        <v>7491</v>
      </c>
      <c r="Q50" s="4"/>
      <c r="R50" s="4"/>
      <c r="S50" s="4"/>
      <c r="T50" s="4"/>
      <c r="U50"/>
      <c r="V50"/>
    </row>
    <row r="51" spans="1:22" s="3" customFormat="1" ht="14.1" customHeight="1">
      <c r="A51" s="474" t="s">
        <v>619</v>
      </c>
      <c r="B51" s="122">
        <v>1207</v>
      </c>
      <c r="C51" s="122">
        <v>1506</v>
      </c>
      <c r="D51" s="123">
        <f t="shared" si="0"/>
        <v>2713</v>
      </c>
      <c r="E51" s="122">
        <v>813</v>
      </c>
      <c r="F51" s="122">
        <v>1996</v>
      </c>
      <c r="G51" s="123">
        <f t="shared" si="1"/>
        <v>2809</v>
      </c>
      <c r="H51" s="122">
        <v>374</v>
      </c>
      <c r="I51" s="122">
        <v>267</v>
      </c>
      <c r="J51" s="123">
        <f t="shared" si="2"/>
        <v>641</v>
      </c>
      <c r="K51" s="122">
        <v>3</v>
      </c>
      <c r="L51" s="122">
        <v>80</v>
      </c>
      <c r="M51" s="293">
        <f t="shared" si="3"/>
        <v>83</v>
      </c>
      <c r="N51" s="124">
        <f t="shared" si="4"/>
        <v>6246</v>
      </c>
      <c r="Q51" s="4"/>
      <c r="R51" s="4"/>
      <c r="S51" s="4"/>
      <c r="T51" s="4"/>
      <c r="U51"/>
      <c r="V51"/>
    </row>
    <row r="52" spans="1:22" s="3" customFormat="1" ht="14.1" customHeight="1">
      <c r="A52" s="474" t="s">
        <v>620</v>
      </c>
      <c r="B52" s="122">
        <v>1003</v>
      </c>
      <c r="C52" s="122">
        <v>1248</v>
      </c>
      <c r="D52" s="123">
        <f t="shared" si="0"/>
        <v>2251</v>
      </c>
      <c r="E52" s="122">
        <v>689</v>
      </c>
      <c r="F52" s="122">
        <v>1561</v>
      </c>
      <c r="G52" s="123">
        <f t="shared" si="1"/>
        <v>2250</v>
      </c>
      <c r="H52" s="122">
        <v>330</v>
      </c>
      <c r="I52" s="122">
        <v>251</v>
      </c>
      <c r="J52" s="123">
        <f t="shared" si="2"/>
        <v>581</v>
      </c>
      <c r="K52" s="122">
        <v>3</v>
      </c>
      <c r="L52" s="122">
        <v>55</v>
      </c>
      <c r="M52" s="293">
        <f t="shared" si="3"/>
        <v>58</v>
      </c>
      <c r="N52" s="124">
        <f t="shared" si="4"/>
        <v>5140</v>
      </c>
      <c r="Q52" s="4"/>
      <c r="R52" s="4"/>
      <c r="S52" s="4"/>
      <c r="T52" s="4"/>
      <c r="U52"/>
      <c r="V52"/>
    </row>
    <row r="53" spans="1:22" s="3" customFormat="1" ht="14.1" customHeight="1">
      <c r="A53" s="474" t="s">
        <v>621</v>
      </c>
      <c r="B53" s="122">
        <v>799</v>
      </c>
      <c r="C53" s="122">
        <v>911</v>
      </c>
      <c r="D53" s="123">
        <f t="shared" si="0"/>
        <v>1710</v>
      </c>
      <c r="E53" s="122">
        <v>536</v>
      </c>
      <c r="F53" s="122">
        <v>1130</v>
      </c>
      <c r="G53" s="123">
        <f t="shared" si="1"/>
        <v>1666</v>
      </c>
      <c r="H53" s="122">
        <v>216</v>
      </c>
      <c r="I53" s="122">
        <v>188</v>
      </c>
      <c r="J53" s="123">
        <f t="shared" si="2"/>
        <v>404</v>
      </c>
      <c r="K53" s="122">
        <v>4</v>
      </c>
      <c r="L53" s="122">
        <v>44</v>
      </c>
      <c r="M53" s="293">
        <f t="shared" si="3"/>
        <v>48</v>
      </c>
      <c r="N53" s="124">
        <f t="shared" si="4"/>
        <v>3828</v>
      </c>
      <c r="Q53" s="4"/>
      <c r="R53" s="4"/>
      <c r="S53" s="4"/>
      <c r="T53" s="4"/>
      <c r="U53"/>
      <c r="V53"/>
    </row>
    <row r="54" spans="1:22" s="3" customFormat="1" ht="14.1" customHeight="1">
      <c r="A54" s="474" t="s">
        <v>622</v>
      </c>
      <c r="B54" s="122">
        <v>1030</v>
      </c>
      <c r="C54" s="122">
        <v>1134</v>
      </c>
      <c r="D54" s="123">
        <f t="shared" si="0"/>
        <v>2164</v>
      </c>
      <c r="E54" s="122">
        <v>663</v>
      </c>
      <c r="F54" s="122">
        <v>1494</v>
      </c>
      <c r="G54" s="123">
        <f t="shared" si="1"/>
        <v>2157</v>
      </c>
      <c r="H54" s="122">
        <v>277</v>
      </c>
      <c r="I54" s="122">
        <v>230</v>
      </c>
      <c r="J54" s="123">
        <f t="shared" si="2"/>
        <v>507</v>
      </c>
      <c r="K54" s="122">
        <v>3</v>
      </c>
      <c r="L54" s="122">
        <v>83</v>
      </c>
      <c r="M54" s="293">
        <f t="shared" si="3"/>
        <v>86</v>
      </c>
      <c r="N54" s="124">
        <f t="shared" si="4"/>
        <v>4914</v>
      </c>
      <c r="Q54" s="4"/>
      <c r="R54" s="4"/>
      <c r="S54" s="4"/>
      <c r="T54" s="4"/>
      <c r="U54"/>
      <c r="V54"/>
    </row>
    <row r="55" spans="1:22" s="3" customFormat="1" ht="14.1" customHeight="1">
      <c r="A55" s="474" t="s">
        <v>623</v>
      </c>
      <c r="B55" s="122">
        <v>809</v>
      </c>
      <c r="C55" s="122">
        <v>810</v>
      </c>
      <c r="D55" s="123">
        <f t="shared" si="0"/>
        <v>1619</v>
      </c>
      <c r="E55" s="122">
        <v>490</v>
      </c>
      <c r="F55" s="122">
        <v>976</v>
      </c>
      <c r="G55" s="123">
        <f t="shared" si="1"/>
        <v>1466</v>
      </c>
      <c r="H55" s="122">
        <v>224</v>
      </c>
      <c r="I55" s="122">
        <v>143</v>
      </c>
      <c r="J55" s="123">
        <f t="shared" si="2"/>
        <v>367</v>
      </c>
      <c r="K55" s="122">
        <v>1</v>
      </c>
      <c r="L55" s="122">
        <v>47</v>
      </c>
      <c r="M55" s="293">
        <f t="shared" si="3"/>
        <v>48</v>
      </c>
      <c r="N55" s="124">
        <f t="shared" si="4"/>
        <v>3500</v>
      </c>
      <c r="Q55" s="4"/>
      <c r="R55" s="4"/>
      <c r="S55" s="4"/>
      <c r="T55" s="4"/>
      <c r="U55"/>
      <c r="V55"/>
    </row>
    <row r="56" spans="1:22" s="3" customFormat="1" ht="14.1" customHeight="1">
      <c r="A56" s="474" t="s">
        <v>624</v>
      </c>
      <c r="B56" s="122">
        <v>688</v>
      </c>
      <c r="C56" s="122">
        <v>704</v>
      </c>
      <c r="D56" s="123">
        <f t="shared" si="0"/>
        <v>1392</v>
      </c>
      <c r="E56" s="122">
        <v>389</v>
      </c>
      <c r="F56" s="122">
        <v>837</v>
      </c>
      <c r="G56" s="123">
        <f t="shared" si="1"/>
        <v>1226</v>
      </c>
      <c r="H56" s="122">
        <v>150</v>
      </c>
      <c r="I56" s="122">
        <v>97</v>
      </c>
      <c r="J56" s="123">
        <f t="shared" si="2"/>
        <v>247</v>
      </c>
      <c r="K56" s="122">
        <v>3</v>
      </c>
      <c r="L56" s="122">
        <v>28</v>
      </c>
      <c r="M56" s="293">
        <f t="shared" si="3"/>
        <v>31</v>
      </c>
      <c r="N56" s="124">
        <f t="shared" si="4"/>
        <v>2896</v>
      </c>
      <c r="Q56" s="4"/>
      <c r="R56" s="4"/>
      <c r="S56" s="4"/>
      <c r="T56" s="4"/>
      <c r="U56"/>
      <c r="V56"/>
    </row>
    <row r="57" spans="1:22" s="3" customFormat="1" ht="14.1" customHeight="1">
      <c r="A57" s="474" t="s">
        <v>625</v>
      </c>
      <c r="B57" s="122">
        <v>605</v>
      </c>
      <c r="C57" s="122">
        <v>635</v>
      </c>
      <c r="D57" s="123">
        <f t="shared" si="0"/>
        <v>1240</v>
      </c>
      <c r="E57" s="122">
        <v>336</v>
      </c>
      <c r="F57" s="122">
        <v>668</v>
      </c>
      <c r="G57" s="123">
        <f t="shared" si="1"/>
        <v>1004</v>
      </c>
      <c r="H57" s="122">
        <v>121</v>
      </c>
      <c r="I57" s="122">
        <v>90</v>
      </c>
      <c r="J57" s="123">
        <f t="shared" si="2"/>
        <v>211</v>
      </c>
      <c r="K57" s="122">
        <v>1</v>
      </c>
      <c r="L57" s="122">
        <v>22</v>
      </c>
      <c r="M57" s="293">
        <f t="shared" si="3"/>
        <v>23</v>
      </c>
      <c r="N57" s="124">
        <f t="shared" si="4"/>
        <v>2478</v>
      </c>
      <c r="Q57" s="4"/>
      <c r="R57" s="4"/>
      <c r="S57" s="4"/>
      <c r="T57" s="4"/>
      <c r="U57"/>
      <c r="V57"/>
    </row>
    <row r="58" spans="1:22" s="3" customFormat="1" ht="14.1" customHeight="1">
      <c r="A58" s="474" t="s">
        <v>626</v>
      </c>
      <c r="B58" s="122">
        <v>505</v>
      </c>
      <c r="C58" s="122">
        <v>495</v>
      </c>
      <c r="D58" s="123">
        <f t="shared" si="0"/>
        <v>1000</v>
      </c>
      <c r="E58" s="122">
        <v>275</v>
      </c>
      <c r="F58" s="122">
        <v>525</v>
      </c>
      <c r="G58" s="123">
        <f t="shared" si="1"/>
        <v>800</v>
      </c>
      <c r="H58" s="122">
        <v>97</v>
      </c>
      <c r="I58" s="122">
        <v>76</v>
      </c>
      <c r="J58" s="123">
        <f t="shared" si="2"/>
        <v>173</v>
      </c>
      <c r="K58" s="122">
        <v>1</v>
      </c>
      <c r="L58" s="122">
        <v>16</v>
      </c>
      <c r="M58" s="293">
        <f t="shared" si="3"/>
        <v>17</v>
      </c>
      <c r="N58" s="124">
        <f t="shared" si="4"/>
        <v>1990</v>
      </c>
      <c r="Q58" s="4"/>
      <c r="R58" s="4"/>
      <c r="S58" s="4"/>
      <c r="T58" s="4"/>
      <c r="U58"/>
      <c r="V58"/>
    </row>
    <row r="59" spans="1:22" s="120" customFormat="1" ht="14.1" customHeight="1">
      <c r="A59" s="474" t="s">
        <v>627</v>
      </c>
      <c r="B59" s="27">
        <v>561</v>
      </c>
      <c r="C59" s="27">
        <v>543</v>
      </c>
      <c r="D59" s="123">
        <f t="shared" si="0"/>
        <v>1104</v>
      </c>
      <c r="E59" s="27">
        <v>333</v>
      </c>
      <c r="F59" s="27">
        <v>673</v>
      </c>
      <c r="G59" s="123">
        <f t="shared" si="1"/>
        <v>1006</v>
      </c>
      <c r="H59" s="27">
        <v>108</v>
      </c>
      <c r="I59" s="27">
        <v>94</v>
      </c>
      <c r="J59" s="123">
        <f t="shared" si="2"/>
        <v>202</v>
      </c>
      <c r="K59" s="122">
        <v>0</v>
      </c>
      <c r="L59" s="122">
        <v>27</v>
      </c>
      <c r="M59" s="293">
        <f t="shared" si="3"/>
        <v>27</v>
      </c>
      <c r="N59" s="124">
        <f t="shared" si="4"/>
        <v>2339</v>
      </c>
      <c r="O59" s="3"/>
      <c r="P59" s="3"/>
      <c r="Q59" s="4"/>
      <c r="R59" s="4"/>
      <c r="S59" s="4"/>
      <c r="T59" s="4"/>
      <c r="U59"/>
      <c r="V59"/>
    </row>
    <row r="60" spans="1:22" s="3" customFormat="1" ht="14.1" customHeight="1">
      <c r="A60" s="474" t="s">
        <v>628</v>
      </c>
      <c r="B60" s="141">
        <v>424</v>
      </c>
      <c r="C60" s="141">
        <v>409</v>
      </c>
      <c r="D60" s="123">
        <f t="shared" si="0"/>
        <v>833</v>
      </c>
      <c r="E60" s="329">
        <v>220</v>
      </c>
      <c r="F60" s="329">
        <v>475</v>
      </c>
      <c r="G60" s="123">
        <f t="shared" si="1"/>
        <v>695</v>
      </c>
      <c r="H60" s="329">
        <v>79</v>
      </c>
      <c r="I60" s="329">
        <v>52</v>
      </c>
      <c r="J60" s="123">
        <f t="shared" si="2"/>
        <v>131</v>
      </c>
      <c r="K60" s="122">
        <v>2</v>
      </c>
      <c r="L60" s="122">
        <v>21</v>
      </c>
      <c r="M60" s="293">
        <f t="shared" si="3"/>
        <v>23</v>
      </c>
      <c r="N60" s="124">
        <f t="shared" si="4"/>
        <v>1682</v>
      </c>
      <c r="Q60" s="4"/>
      <c r="R60" s="4"/>
      <c r="S60" s="4"/>
      <c r="T60" s="4"/>
      <c r="U60"/>
      <c r="V60"/>
    </row>
    <row r="61" spans="1:22" s="3" customFormat="1" ht="14.1" customHeight="1">
      <c r="A61" s="474" t="s">
        <v>629</v>
      </c>
      <c r="B61" s="141">
        <v>397</v>
      </c>
      <c r="C61" s="141">
        <v>364</v>
      </c>
      <c r="D61" s="123">
        <f t="shared" si="0"/>
        <v>761</v>
      </c>
      <c r="E61" s="329">
        <v>194</v>
      </c>
      <c r="F61" s="329">
        <v>455</v>
      </c>
      <c r="G61" s="123">
        <f t="shared" si="1"/>
        <v>649</v>
      </c>
      <c r="H61" s="329">
        <v>73</v>
      </c>
      <c r="I61" s="329">
        <v>51</v>
      </c>
      <c r="J61" s="123">
        <f t="shared" si="2"/>
        <v>124</v>
      </c>
      <c r="K61" s="122">
        <v>1</v>
      </c>
      <c r="L61" s="122">
        <v>12</v>
      </c>
      <c r="M61" s="293">
        <f t="shared" si="3"/>
        <v>13</v>
      </c>
      <c r="N61" s="124">
        <f t="shared" si="4"/>
        <v>1547</v>
      </c>
      <c r="Q61" s="4"/>
      <c r="R61" s="4"/>
      <c r="S61" s="4"/>
      <c r="T61" s="4"/>
      <c r="U61"/>
      <c r="V61"/>
    </row>
    <row r="62" spans="1:22" s="3" customFormat="1" ht="15" customHeight="1">
      <c r="A62" s="474" t="s">
        <v>630</v>
      </c>
      <c r="B62" s="141">
        <v>318</v>
      </c>
      <c r="C62" s="141">
        <v>339</v>
      </c>
      <c r="D62" s="123">
        <f t="shared" si="0"/>
        <v>657</v>
      </c>
      <c r="E62" s="329">
        <v>191</v>
      </c>
      <c r="F62" s="329">
        <v>490</v>
      </c>
      <c r="G62" s="123">
        <f t="shared" si="1"/>
        <v>681</v>
      </c>
      <c r="H62" s="329">
        <v>64</v>
      </c>
      <c r="I62" s="329">
        <v>60</v>
      </c>
      <c r="J62" s="123">
        <f t="shared" si="2"/>
        <v>124</v>
      </c>
      <c r="K62" s="122">
        <v>0</v>
      </c>
      <c r="L62" s="122">
        <v>11</v>
      </c>
      <c r="M62" s="293">
        <f t="shared" si="3"/>
        <v>11</v>
      </c>
      <c r="N62" s="124">
        <f t="shared" si="4"/>
        <v>1473</v>
      </c>
      <c r="Q62" s="4"/>
      <c r="R62" s="4"/>
      <c r="S62" s="4"/>
      <c r="T62" s="4"/>
      <c r="U62"/>
      <c r="V62"/>
    </row>
    <row r="63" spans="1:22" s="3" customFormat="1" ht="15" customHeight="1">
      <c r="A63" s="474" t="s">
        <v>631</v>
      </c>
      <c r="B63" s="141">
        <v>271</v>
      </c>
      <c r="C63" s="141">
        <v>270</v>
      </c>
      <c r="D63" s="123">
        <f t="shared" si="0"/>
        <v>541</v>
      </c>
      <c r="E63" s="329">
        <v>173</v>
      </c>
      <c r="F63" s="329">
        <v>414</v>
      </c>
      <c r="G63" s="123">
        <f t="shared" si="1"/>
        <v>587</v>
      </c>
      <c r="H63" s="329">
        <v>60</v>
      </c>
      <c r="I63" s="329">
        <v>30</v>
      </c>
      <c r="J63" s="123">
        <f t="shared" si="2"/>
        <v>90</v>
      </c>
      <c r="K63" s="122">
        <v>1</v>
      </c>
      <c r="L63" s="122">
        <v>8</v>
      </c>
      <c r="M63" s="293">
        <f t="shared" si="3"/>
        <v>9</v>
      </c>
      <c r="N63" s="124">
        <f t="shared" si="4"/>
        <v>1227</v>
      </c>
      <c r="Q63" s="4"/>
      <c r="R63" s="4"/>
      <c r="S63" s="4"/>
      <c r="T63" s="4"/>
      <c r="U63"/>
      <c r="V63"/>
    </row>
    <row r="64" spans="1:22" s="3" customFormat="1" ht="15" customHeight="1">
      <c r="A64" s="474" t="s">
        <v>632</v>
      </c>
      <c r="B64" s="141">
        <v>288</v>
      </c>
      <c r="C64" s="141">
        <v>300</v>
      </c>
      <c r="D64" s="123">
        <f t="shared" si="0"/>
        <v>588</v>
      </c>
      <c r="E64" s="329">
        <v>192</v>
      </c>
      <c r="F64" s="329">
        <v>495</v>
      </c>
      <c r="G64" s="123">
        <f t="shared" si="1"/>
        <v>687</v>
      </c>
      <c r="H64" s="329">
        <v>70</v>
      </c>
      <c r="I64" s="329">
        <v>39</v>
      </c>
      <c r="J64" s="123">
        <f t="shared" si="2"/>
        <v>109</v>
      </c>
      <c r="K64" s="122">
        <v>0</v>
      </c>
      <c r="L64" s="122">
        <v>7</v>
      </c>
      <c r="M64" s="293">
        <f t="shared" si="3"/>
        <v>7</v>
      </c>
      <c r="N64" s="124">
        <f t="shared" si="4"/>
        <v>1391</v>
      </c>
      <c r="Q64" s="4"/>
      <c r="R64" s="4"/>
      <c r="S64" s="4"/>
      <c r="T64" s="4"/>
      <c r="U64"/>
      <c r="V64"/>
    </row>
    <row r="65" spans="1:22" s="3" customFormat="1" ht="15" customHeight="1">
      <c r="A65" s="474" t="s">
        <v>633</v>
      </c>
      <c r="B65" s="141">
        <v>236</v>
      </c>
      <c r="C65" s="141">
        <v>256</v>
      </c>
      <c r="D65" s="123">
        <f t="shared" si="0"/>
        <v>492</v>
      </c>
      <c r="E65" s="329">
        <v>131</v>
      </c>
      <c r="F65" s="329">
        <v>430</v>
      </c>
      <c r="G65" s="123">
        <f t="shared" si="1"/>
        <v>561</v>
      </c>
      <c r="H65" s="329">
        <v>54</v>
      </c>
      <c r="I65" s="329">
        <v>44</v>
      </c>
      <c r="J65" s="123">
        <f t="shared" si="2"/>
        <v>98</v>
      </c>
      <c r="K65" s="122">
        <v>0</v>
      </c>
      <c r="L65" s="27">
        <v>9</v>
      </c>
      <c r="M65" s="293">
        <f t="shared" si="3"/>
        <v>9</v>
      </c>
      <c r="N65" s="124">
        <f t="shared" si="4"/>
        <v>1160</v>
      </c>
      <c r="Q65" s="4"/>
      <c r="R65" s="4"/>
      <c r="S65" s="4"/>
      <c r="T65" s="4"/>
      <c r="U65"/>
      <c r="V65"/>
    </row>
    <row r="66" spans="1:22" s="3" customFormat="1" ht="15" customHeight="1">
      <c r="A66" s="474" t="s">
        <v>634</v>
      </c>
      <c r="B66" s="141">
        <v>203</v>
      </c>
      <c r="C66" s="141">
        <v>254</v>
      </c>
      <c r="D66" s="123">
        <f t="shared" si="0"/>
        <v>457</v>
      </c>
      <c r="E66" s="329">
        <v>161</v>
      </c>
      <c r="F66" s="329">
        <v>463</v>
      </c>
      <c r="G66" s="123">
        <f t="shared" si="1"/>
        <v>624</v>
      </c>
      <c r="H66" s="329">
        <v>55</v>
      </c>
      <c r="I66" s="329">
        <v>43</v>
      </c>
      <c r="J66" s="123">
        <f t="shared" si="2"/>
        <v>98</v>
      </c>
      <c r="K66" s="122">
        <v>1</v>
      </c>
      <c r="L66" s="329">
        <v>4</v>
      </c>
      <c r="M66" s="293">
        <f t="shared" si="3"/>
        <v>5</v>
      </c>
      <c r="N66" s="124">
        <f t="shared" si="4"/>
        <v>1184</v>
      </c>
      <c r="Q66" s="4"/>
      <c r="R66" s="4"/>
      <c r="S66" s="4"/>
      <c r="T66" s="4"/>
      <c r="U66"/>
      <c r="V66"/>
    </row>
    <row r="67" spans="1:22" s="3" customFormat="1" ht="15" customHeight="1">
      <c r="A67" s="474" t="s">
        <v>635</v>
      </c>
      <c r="B67" s="141">
        <v>174</v>
      </c>
      <c r="C67" s="141">
        <v>237</v>
      </c>
      <c r="D67" s="123">
        <f t="shared" si="0"/>
        <v>411</v>
      </c>
      <c r="E67" s="329">
        <v>126</v>
      </c>
      <c r="F67" s="329">
        <v>357</v>
      </c>
      <c r="G67" s="123">
        <f t="shared" si="1"/>
        <v>483</v>
      </c>
      <c r="H67" s="329">
        <v>54</v>
      </c>
      <c r="I67" s="329">
        <v>44</v>
      </c>
      <c r="J67" s="123">
        <f t="shared" si="2"/>
        <v>98</v>
      </c>
      <c r="K67" s="122">
        <v>0</v>
      </c>
      <c r="L67" s="329">
        <v>6</v>
      </c>
      <c r="M67" s="293">
        <f t="shared" si="3"/>
        <v>6</v>
      </c>
      <c r="N67" s="124">
        <f t="shared" si="4"/>
        <v>998</v>
      </c>
      <c r="Q67" s="4"/>
      <c r="R67" s="4"/>
      <c r="S67" s="4"/>
      <c r="T67" s="4"/>
      <c r="U67"/>
      <c r="V67"/>
    </row>
    <row r="68" spans="1:22" s="3" customFormat="1" ht="15" customHeight="1">
      <c r="A68" s="474" t="s">
        <v>477</v>
      </c>
      <c r="B68" s="122">
        <v>1338</v>
      </c>
      <c r="C68" s="141">
        <v>3398</v>
      </c>
      <c r="D68" s="123">
        <f t="shared" si="0"/>
        <v>4736</v>
      </c>
      <c r="E68" s="329">
        <v>874</v>
      </c>
      <c r="F68" s="329">
        <v>3320</v>
      </c>
      <c r="G68" s="123">
        <f t="shared" si="1"/>
        <v>4194</v>
      </c>
      <c r="H68" s="329">
        <v>646</v>
      </c>
      <c r="I68" s="329">
        <v>608</v>
      </c>
      <c r="J68" s="123">
        <f t="shared" si="2"/>
        <v>1254</v>
      </c>
      <c r="K68" s="122">
        <v>0</v>
      </c>
      <c r="L68" s="329">
        <v>21</v>
      </c>
      <c r="M68" s="293">
        <f t="shared" si="3"/>
        <v>21</v>
      </c>
      <c r="N68" s="124">
        <f t="shared" si="4"/>
        <v>10205</v>
      </c>
      <c r="Q68" s="4"/>
      <c r="R68" s="4"/>
      <c r="S68" s="4"/>
      <c r="T68" s="4"/>
      <c r="U68"/>
      <c r="V68"/>
    </row>
    <row r="69" spans="1:22" s="467" customFormat="1" ht="22.5" customHeight="1">
      <c r="A69" s="466" t="s">
        <v>175</v>
      </c>
      <c r="B69" s="465">
        <f t="shared" ref="B69:J69" si="5">SUM(B5:B68)</f>
        <v>434260</v>
      </c>
      <c r="C69" s="465">
        <f t="shared" si="5"/>
        <v>1613008</v>
      </c>
      <c r="D69" s="465">
        <f t="shared" ref="D69" si="6">B69+C69</f>
        <v>2047268</v>
      </c>
      <c r="E69" s="465">
        <f t="shared" si="5"/>
        <v>120411</v>
      </c>
      <c r="F69" s="465">
        <f t="shared" si="5"/>
        <v>585181</v>
      </c>
      <c r="G69" s="465">
        <f>SUM(E69:F69)</f>
        <v>705592</v>
      </c>
      <c r="H69" s="465">
        <f t="shared" si="5"/>
        <v>81295</v>
      </c>
      <c r="I69" s="465">
        <f t="shared" si="5"/>
        <v>65215</v>
      </c>
      <c r="J69" s="465">
        <f t="shared" si="5"/>
        <v>146510</v>
      </c>
      <c r="K69" s="465">
        <f>SUM(K11:K68)</f>
        <v>462</v>
      </c>
      <c r="L69" s="465">
        <f t="shared" ref="L69:M69" si="7">SUM(L11:L68)</f>
        <v>24162</v>
      </c>
      <c r="M69" s="465">
        <f t="shared" si="7"/>
        <v>24624</v>
      </c>
      <c r="N69" s="465">
        <f>+M69+J69+G69+D69</f>
        <v>2923994</v>
      </c>
      <c r="Q69" s="468"/>
      <c r="R69" s="468"/>
      <c r="S69" s="468"/>
      <c r="T69" s="468"/>
      <c r="U69" s="469"/>
      <c r="V69" s="469"/>
    </row>
    <row r="73" spans="1:22">
      <c r="B73" s="324"/>
      <c r="C73" s="324"/>
      <c r="D73" s="324"/>
      <c r="H73" s="324"/>
      <c r="I73" s="324"/>
    </row>
    <row r="74" spans="1:22">
      <c r="F74" s="324" t="s">
        <v>91</v>
      </c>
    </row>
  </sheetData>
  <mergeCells count="8">
    <mergeCell ref="A1:N1"/>
    <mergeCell ref="A2:N2"/>
    <mergeCell ref="A3:A4"/>
    <mergeCell ref="B3:D3"/>
    <mergeCell ref="E3:G3"/>
    <mergeCell ref="H3:J3"/>
    <mergeCell ref="K3:M3"/>
    <mergeCell ref="N3:N4"/>
  </mergeCells>
  <pageMargins left="0" right="0" top="0" bottom="0" header="0" footer="0"/>
  <pageSetup paperSize="9" scale="77"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0" tint="-0.499984740745262"/>
  </sheetPr>
  <dimension ref="A1:S50"/>
  <sheetViews>
    <sheetView showGridLines="0" zoomScaleNormal="100" workbookViewId="0">
      <selection activeCell="B9" sqref="B9"/>
    </sheetView>
  </sheetViews>
  <sheetFormatPr defaultColWidth="9.109375" defaultRowHeight="24.9" customHeight="1"/>
  <cols>
    <col min="1" max="1" width="10.6640625" style="282" customWidth="1"/>
    <col min="2" max="2" width="4.6640625" style="282" customWidth="1"/>
    <col min="3" max="3" width="9.33203125" style="282" customWidth="1"/>
    <col min="4" max="4" width="8.6640625" style="282" customWidth="1"/>
    <col min="5" max="5" width="9.6640625" style="282" customWidth="1"/>
    <col min="6" max="10" width="7.6640625" style="282" customWidth="1"/>
    <col min="11" max="18" width="6.6640625" style="282" customWidth="1"/>
    <col min="19" max="16384" width="9.109375" style="282"/>
  </cols>
  <sheetData>
    <row r="1" spans="1:19" s="304" customFormat="1" ht="25.5" customHeight="1">
      <c r="A1" s="885" t="s">
        <v>700</v>
      </c>
      <c r="B1" s="885"/>
      <c r="C1" s="885"/>
      <c r="D1" s="885"/>
      <c r="E1" s="885"/>
      <c r="F1" s="885"/>
      <c r="G1" s="885"/>
      <c r="H1" s="885"/>
      <c r="I1" s="885"/>
      <c r="J1" s="885"/>
      <c r="K1" s="885"/>
      <c r="L1" s="885"/>
      <c r="M1" s="885"/>
      <c r="N1" s="885"/>
      <c r="O1" s="885"/>
      <c r="P1" s="885"/>
      <c r="Q1" s="885"/>
      <c r="R1" s="885"/>
    </row>
    <row r="2" spans="1:19" s="304" customFormat="1" ht="26.25" customHeight="1">
      <c r="A2" s="891" t="s">
        <v>701</v>
      </c>
      <c r="B2" s="891"/>
      <c r="C2" s="891"/>
      <c r="D2" s="891"/>
      <c r="E2" s="891"/>
      <c r="F2" s="891"/>
      <c r="G2" s="891"/>
      <c r="H2" s="891"/>
      <c r="I2" s="891"/>
      <c r="J2" s="891"/>
      <c r="K2" s="891"/>
      <c r="L2" s="891"/>
      <c r="M2" s="891"/>
      <c r="N2" s="891"/>
      <c r="O2" s="891"/>
      <c r="P2" s="891"/>
      <c r="Q2" s="891"/>
      <c r="R2" s="891"/>
    </row>
    <row r="3" spans="1:19" s="304" customFormat="1" ht="12" customHeight="1">
      <c r="A3" s="305"/>
      <c r="B3" s="305"/>
      <c r="C3" s="305"/>
      <c r="D3" s="305"/>
      <c r="E3" s="305"/>
      <c r="F3" s="305"/>
      <c r="G3" s="305"/>
      <c r="H3" s="305"/>
      <c r="I3" s="305"/>
      <c r="J3" s="305"/>
      <c r="K3" s="305"/>
      <c r="L3" s="305"/>
      <c r="M3" s="305"/>
      <c r="N3" s="305"/>
      <c r="O3" s="305"/>
      <c r="P3" s="305"/>
      <c r="Q3" s="305"/>
      <c r="R3" s="305"/>
    </row>
    <row r="4" spans="1:19" ht="30" customHeight="1">
      <c r="A4" s="887" t="s">
        <v>498</v>
      </c>
      <c r="B4" s="889" t="s">
        <v>560</v>
      </c>
      <c r="C4" s="878" t="s">
        <v>474</v>
      </c>
      <c r="D4" s="879"/>
      <c r="E4" s="879"/>
      <c r="F4" s="879"/>
      <c r="G4" s="879"/>
      <c r="H4" s="879"/>
      <c r="I4" s="879"/>
      <c r="J4" s="879"/>
      <c r="K4" s="879"/>
      <c r="L4" s="879"/>
      <c r="M4" s="879"/>
      <c r="N4" s="879"/>
      <c r="O4" s="879"/>
      <c r="P4" s="879"/>
      <c r="Q4" s="879"/>
      <c r="R4" s="879"/>
      <c r="S4" s="892" t="s">
        <v>175</v>
      </c>
    </row>
    <row r="5" spans="1:19" ht="35.1" customHeight="1">
      <c r="A5" s="888"/>
      <c r="B5" s="890"/>
      <c r="C5" s="472">
        <v>59.25</v>
      </c>
      <c r="D5" s="274" t="s">
        <v>735</v>
      </c>
      <c r="E5" s="275" t="s">
        <v>722</v>
      </c>
      <c r="F5" s="275" t="s">
        <v>723</v>
      </c>
      <c r="G5" s="275" t="s">
        <v>724</v>
      </c>
      <c r="H5" s="275" t="s">
        <v>725</v>
      </c>
      <c r="I5" s="275" t="s">
        <v>726</v>
      </c>
      <c r="J5" s="275" t="s">
        <v>727</v>
      </c>
      <c r="K5" s="275" t="s">
        <v>728</v>
      </c>
      <c r="L5" s="275" t="s">
        <v>729</v>
      </c>
      <c r="M5" s="275" t="s">
        <v>730</v>
      </c>
      <c r="N5" s="275" t="s">
        <v>731</v>
      </c>
      <c r="O5" s="275" t="s">
        <v>732</v>
      </c>
      <c r="P5" s="275" t="s">
        <v>733</v>
      </c>
      <c r="Q5" s="275" t="s">
        <v>734</v>
      </c>
      <c r="R5" s="275">
        <v>444.38</v>
      </c>
      <c r="S5" s="893"/>
    </row>
    <row r="6" spans="1:19" ht="14.4" customHeight="1">
      <c r="A6" s="886" t="s">
        <v>497</v>
      </c>
      <c r="B6" s="302" t="s">
        <v>485</v>
      </c>
      <c r="C6" s="303">
        <f>76497+13</f>
        <v>76510</v>
      </c>
      <c r="D6" s="303">
        <v>94</v>
      </c>
      <c r="E6" s="393">
        <v>0</v>
      </c>
      <c r="F6" s="393">
        <v>9</v>
      </c>
      <c r="G6" s="393">
        <v>9</v>
      </c>
      <c r="H6" s="393">
        <v>3</v>
      </c>
      <c r="I6" s="393">
        <v>1</v>
      </c>
      <c r="J6" s="393">
        <v>1</v>
      </c>
      <c r="K6" s="393">
        <v>1</v>
      </c>
      <c r="L6" s="393">
        <v>1</v>
      </c>
      <c r="M6" s="393">
        <v>2</v>
      </c>
      <c r="N6" s="393">
        <v>1</v>
      </c>
      <c r="O6" s="393">
        <v>2</v>
      </c>
      <c r="P6" s="393">
        <v>0</v>
      </c>
      <c r="Q6" s="393">
        <v>0</v>
      </c>
      <c r="R6" s="393">
        <v>4</v>
      </c>
      <c r="S6" s="301">
        <f t="shared" ref="S6:S41" si="0">SUM(C6:R6)</f>
        <v>76638</v>
      </c>
    </row>
    <row r="7" spans="1:19" ht="14.4" customHeight="1">
      <c r="A7" s="886"/>
      <c r="B7" s="302" t="s">
        <v>484</v>
      </c>
      <c r="C7" s="303">
        <v>16772</v>
      </c>
      <c r="D7" s="393">
        <v>69</v>
      </c>
      <c r="E7" s="393">
        <v>0</v>
      </c>
      <c r="F7" s="393">
        <v>4</v>
      </c>
      <c r="G7" s="393">
        <v>1</v>
      </c>
      <c r="H7" s="393">
        <v>2</v>
      </c>
      <c r="I7" s="393">
        <v>0</v>
      </c>
      <c r="J7" s="393">
        <v>1</v>
      </c>
      <c r="K7" s="393">
        <v>1</v>
      </c>
      <c r="L7" s="393">
        <v>0</v>
      </c>
      <c r="M7" s="393">
        <v>0</v>
      </c>
      <c r="N7" s="393">
        <v>0</v>
      </c>
      <c r="O7" s="393">
        <v>0</v>
      </c>
      <c r="P7" s="393">
        <v>0</v>
      </c>
      <c r="Q7" s="393">
        <v>0</v>
      </c>
      <c r="R7" s="393">
        <v>4</v>
      </c>
      <c r="S7" s="301">
        <f t="shared" si="0"/>
        <v>16854</v>
      </c>
    </row>
    <row r="8" spans="1:19" s="297" customFormat="1" ht="14.4" customHeight="1">
      <c r="A8" s="886"/>
      <c r="B8" s="302" t="s">
        <v>483</v>
      </c>
      <c r="C8" s="301">
        <f>SUM(C6:C7)</f>
        <v>93282</v>
      </c>
      <c r="D8" s="301">
        <f t="shared" ref="D8:R8" si="1">SUM(D6:D7)</f>
        <v>163</v>
      </c>
      <c r="E8" s="301">
        <f t="shared" si="1"/>
        <v>0</v>
      </c>
      <c r="F8" s="301">
        <f t="shared" si="1"/>
        <v>13</v>
      </c>
      <c r="G8" s="301">
        <f t="shared" si="1"/>
        <v>10</v>
      </c>
      <c r="H8" s="301">
        <f t="shared" si="1"/>
        <v>5</v>
      </c>
      <c r="I8" s="301">
        <f t="shared" si="1"/>
        <v>1</v>
      </c>
      <c r="J8" s="301">
        <f t="shared" si="1"/>
        <v>2</v>
      </c>
      <c r="K8" s="301">
        <f t="shared" si="1"/>
        <v>2</v>
      </c>
      <c r="L8" s="301">
        <f t="shared" si="1"/>
        <v>1</v>
      </c>
      <c r="M8" s="301">
        <f t="shared" si="1"/>
        <v>2</v>
      </c>
      <c r="N8" s="301">
        <f t="shared" si="1"/>
        <v>1</v>
      </c>
      <c r="O8" s="301">
        <f t="shared" si="1"/>
        <v>2</v>
      </c>
      <c r="P8" s="301">
        <f t="shared" si="1"/>
        <v>0</v>
      </c>
      <c r="Q8" s="301">
        <f t="shared" si="1"/>
        <v>0</v>
      </c>
      <c r="R8" s="301">
        <f t="shared" si="1"/>
        <v>8</v>
      </c>
      <c r="S8" s="301">
        <f>SUM(C8:R8)</f>
        <v>93492</v>
      </c>
    </row>
    <row r="9" spans="1:19" ht="14.4" customHeight="1">
      <c r="A9" s="886" t="s">
        <v>496</v>
      </c>
      <c r="B9" s="302" t="s">
        <v>485</v>
      </c>
      <c r="C9" s="303">
        <f>182+174699</f>
        <v>174881</v>
      </c>
      <c r="D9" s="303">
        <v>297</v>
      </c>
      <c r="E9" s="303">
        <v>0</v>
      </c>
      <c r="F9" s="393">
        <v>67</v>
      </c>
      <c r="G9" s="393">
        <v>35</v>
      </c>
      <c r="H9" s="393">
        <v>23</v>
      </c>
      <c r="I9" s="393">
        <v>5</v>
      </c>
      <c r="J9" s="393">
        <v>16</v>
      </c>
      <c r="K9" s="393">
        <v>6</v>
      </c>
      <c r="L9" s="393">
        <v>3</v>
      </c>
      <c r="M9" s="393">
        <v>2</v>
      </c>
      <c r="N9" s="393">
        <v>8</v>
      </c>
      <c r="O9" s="393">
        <v>0</v>
      </c>
      <c r="P9" s="393">
        <v>0</v>
      </c>
      <c r="Q9" s="393">
        <v>4</v>
      </c>
      <c r="R9" s="393">
        <v>18</v>
      </c>
      <c r="S9" s="301">
        <f t="shared" si="0"/>
        <v>175365</v>
      </c>
    </row>
    <row r="10" spans="1:19" ht="14.4" customHeight="1">
      <c r="A10" s="886"/>
      <c r="B10" s="302" t="s">
        <v>484</v>
      </c>
      <c r="C10" s="303">
        <v>38750</v>
      </c>
      <c r="D10" s="303">
        <v>298</v>
      </c>
      <c r="E10" s="393">
        <v>0</v>
      </c>
      <c r="F10" s="393">
        <v>15</v>
      </c>
      <c r="G10" s="393">
        <v>12</v>
      </c>
      <c r="H10" s="393">
        <v>4</v>
      </c>
      <c r="I10" s="393">
        <v>1</v>
      </c>
      <c r="J10" s="393">
        <v>2</v>
      </c>
      <c r="K10" s="393">
        <v>3</v>
      </c>
      <c r="L10" s="393">
        <v>0</v>
      </c>
      <c r="M10" s="393">
        <v>0</v>
      </c>
      <c r="N10" s="393">
        <v>3</v>
      </c>
      <c r="O10" s="393">
        <v>0</v>
      </c>
      <c r="P10" s="393">
        <v>0</v>
      </c>
      <c r="Q10" s="393">
        <v>0</v>
      </c>
      <c r="R10" s="393">
        <v>5</v>
      </c>
      <c r="S10" s="301">
        <f t="shared" si="0"/>
        <v>39093</v>
      </c>
    </row>
    <row r="11" spans="1:19" s="297" customFormat="1" ht="14.4" customHeight="1">
      <c r="A11" s="886"/>
      <c r="B11" s="302" t="s">
        <v>483</v>
      </c>
      <c r="C11" s="301">
        <f>SUM(C9:C10)</f>
        <v>213631</v>
      </c>
      <c r="D11" s="301">
        <f t="shared" ref="D11:R11" si="2">SUM(D9:D10)</f>
        <v>595</v>
      </c>
      <c r="E11" s="301">
        <f t="shared" si="2"/>
        <v>0</v>
      </c>
      <c r="F11" s="301">
        <f t="shared" si="2"/>
        <v>82</v>
      </c>
      <c r="G11" s="301">
        <f t="shared" si="2"/>
        <v>47</v>
      </c>
      <c r="H11" s="301">
        <f t="shared" si="2"/>
        <v>27</v>
      </c>
      <c r="I11" s="301">
        <f t="shared" si="2"/>
        <v>6</v>
      </c>
      <c r="J11" s="301">
        <f t="shared" si="2"/>
        <v>18</v>
      </c>
      <c r="K11" s="301">
        <f t="shared" si="2"/>
        <v>9</v>
      </c>
      <c r="L11" s="301">
        <f t="shared" si="2"/>
        <v>3</v>
      </c>
      <c r="M11" s="301">
        <f t="shared" si="2"/>
        <v>2</v>
      </c>
      <c r="N11" s="301">
        <f t="shared" si="2"/>
        <v>11</v>
      </c>
      <c r="O11" s="301">
        <f t="shared" si="2"/>
        <v>0</v>
      </c>
      <c r="P11" s="301">
        <f t="shared" si="2"/>
        <v>0</v>
      </c>
      <c r="Q11" s="301">
        <f t="shared" si="2"/>
        <v>4</v>
      </c>
      <c r="R11" s="301">
        <f t="shared" si="2"/>
        <v>23</v>
      </c>
      <c r="S11" s="301">
        <f t="shared" si="0"/>
        <v>214458</v>
      </c>
    </row>
    <row r="12" spans="1:19" ht="14.4" customHeight="1">
      <c r="A12" s="886" t="s">
        <v>495</v>
      </c>
      <c r="B12" s="302" t="s">
        <v>485</v>
      </c>
      <c r="C12" s="303">
        <v>273070</v>
      </c>
      <c r="D12" s="303">
        <v>716</v>
      </c>
      <c r="E12" s="303">
        <v>0</v>
      </c>
      <c r="F12" s="393">
        <v>178</v>
      </c>
      <c r="G12" s="393">
        <v>125</v>
      </c>
      <c r="H12" s="393">
        <v>67</v>
      </c>
      <c r="I12" s="393">
        <v>26</v>
      </c>
      <c r="J12" s="393">
        <v>27</v>
      </c>
      <c r="K12" s="393">
        <v>32</v>
      </c>
      <c r="L12" s="393">
        <v>9</v>
      </c>
      <c r="M12" s="393">
        <v>3</v>
      </c>
      <c r="N12" s="393">
        <v>17</v>
      </c>
      <c r="O12" s="393">
        <v>5</v>
      </c>
      <c r="P12" s="393">
        <v>0</v>
      </c>
      <c r="Q12" s="393">
        <v>0</v>
      </c>
      <c r="R12" s="393">
        <v>40</v>
      </c>
      <c r="S12" s="301">
        <f t="shared" si="0"/>
        <v>274315</v>
      </c>
    </row>
    <row r="13" spans="1:19" ht="14.4" customHeight="1">
      <c r="A13" s="886"/>
      <c r="B13" s="302" t="s">
        <v>484</v>
      </c>
      <c r="C13" s="303">
        <v>62529</v>
      </c>
      <c r="D13" s="303">
        <v>854</v>
      </c>
      <c r="E13" s="393">
        <v>0</v>
      </c>
      <c r="F13" s="393">
        <v>41</v>
      </c>
      <c r="G13" s="393">
        <v>35</v>
      </c>
      <c r="H13" s="393">
        <v>15</v>
      </c>
      <c r="I13" s="393">
        <v>8</v>
      </c>
      <c r="J13" s="393">
        <v>9</v>
      </c>
      <c r="K13" s="393">
        <v>7</v>
      </c>
      <c r="L13" s="393">
        <v>2</v>
      </c>
      <c r="M13" s="393">
        <v>0</v>
      </c>
      <c r="N13" s="393">
        <v>7</v>
      </c>
      <c r="O13" s="393">
        <v>0</v>
      </c>
      <c r="P13" s="393">
        <v>0</v>
      </c>
      <c r="Q13" s="393">
        <v>0</v>
      </c>
      <c r="R13" s="393">
        <v>12</v>
      </c>
      <c r="S13" s="301">
        <f t="shared" si="0"/>
        <v>63519</v>
      </c>
    </row>
    <row r="14" spans="1:19" s="297" customFormat="1" ht="14.4" customHeight="1">
      <c r="A14" s="886"/>
      <c r="B14" s="302" t="s">
        <v>483</v>
      </c>
      <c r="C14" s="301">
        <f t="shared" ref="C14:R14" si="3">SUM(C12:C13)</f>
        <v>335599</v>
      </c>
      <c r="D14" s="301">
        <f t="shared" si="3"/>
        <v>1570</v>
      </c>
      <c r="E14" s="301">
        <f t="shared" si="3"/>
        <v>0</v>
      </c>
      <c r="F14" s="301">
        <f t="shared" si="3"/>
        <v>219</v>
      </c>
      <c r="G14" s="301">
        <f t="shared" si="3"/>
        <v>160</v>
      </c>
      <c r="H14" s="301">
        <f t="shared" si="3"/>
        <v>82</v>
      </c>
      <c r="I14" s="301">
        <f t="shared" si="3"/>
        <v>34</v>
      </c>
      <c r="J14" s="301">
        <f t="shared" si="3"/>
        <v>36</v>
      </c>
      <c r="K14" s="301">
        <f t="shared" si="3"/>
        <v>39</v>
      </c>
      <c r="L14" s="301">
        <f t="shared" si="3"/>
        <v>11</v>
      </c>
      <c r="M14" s="301">
        <f t="shared" si="3"/>
        <v>3</v>
      </c>
      <c r="N14" s="301">
        <f t="shared" si="3"/>
        <v>24</v>
      </c>
      <c r="O14" s="301">
        <f t="shared" si="3"/>
        <v>5</v>
      </c>
      <c r="P14" s="301">
        <f t="shared" si="3"/>
        <v>0</v>
      </c>
      <c r="Q14" s="301">
        <f t="shared" si="3"/>
        <v>0</v>
      </c>
      <c r="R14" s="301">
        <f t="shared" si="3"/>
        <v>52</v>
      </c>
      <c r="S14" s="301">
        <f t="shared" si="0"/>
        <v>337834</v>
      </c>
    </row>
    <row r="15" spans="1:19" ht="14.4" customHeight="1">
      <c r="A15" s="886" t="s">
        <v>494</v>
      </c>
      <c r="B15" s="302" t="s">
        <v>485</v>
      </c>
      <c r="C15" s="303">
        <v>354758</v>
      </c>
      <c r="D15" s="303">
        <v>1612</v>
      </c>
      <c r="E15" s="303">
        <v>0</v>
      </c>
      <c r="F15" s="393">
        <v>394</v>
      </c>
      <c r="G15" s="393">
        <v>292</v>
      </c>
      <c r="H15" s="393">
        <v>171</v>
      </c>
      <c r="I15" s="393">
        <v>69</v>
      </c>
      <c r="J15" s="393">
        <v>76</v>
      </c>
      <c r="K15" s="393">
        <v>62</v>
      </c>
      <c r="L15" s="393">
        <v>11</v>
      </c>
      <c r="M15" s="393">
        <v>9</v>
      </c>
      <c r="N15" s="393">
        <v>46</v>
      </c>
      <c r="O15" s="393">
        <v>12</v>
      </c>
      <c r="P15" s="393">
        <v>1</v>
      </c>
      <c r="Q15" s="393">
        <v>10</v>
      </c>
      <c r="R15" s="393">
        <v>94</v>
      </c>
      <c r="S15" s="301">
        <f t="shared" si="0"/>
        <v>357617</v>
      </c>
    </row>
    <row r="16" spans="1:19" ht="14.4" customHeight="1">
      <c r="A16" s="886"/>
      <c r="B16" s="302" t="s">
        <v>484</v>
      </c>
      <c r="C16" s="303">
        <v>87648</v>
      </c>
      <c r="D16" s="303">
        <v>1751</v>
      </c>
      <c r="E16" s="393">
        <v>0</v>
      </c>
      <c r="F16" s="393">
        <v>88</v>
      </c>
      <c r="G16" s="393">
        <v>62</v>
      </c>
      <c r="H16" s="393">
        <v>31</v>
      </c>
      <c r="I16" s="393">
        <v>13</v>
      </c>
      <c r="J16" s="393">
        <v>18</v>
      </c>
      <c r="K16" s="393">
        <v>13</v>
      </c>
      <c r="L16" s="393">
        <v>3</v>
      </c>
      <c r="M16" s="393">
        <v>4</v>
      </c>
      <c r="N16" s="393">
        <v>17</v>
      </c>
      <c r="O16" s="393">
        <v>0</v>
      </c>
      <c r="P16" s="393">
        <v>0</v>
      </c>
      <c r="Q16" s="393">
        <v>0</v>
      </c>
      <c r="R16" s="393">
        <v>19</v>
      </c>
      <c r="S16" s="301">
        <f t="shared" si="0"/>
        <v>89667</v>
      </c>
    </row>
    <row r="17" spans="1:19" s="297" customFormat="1" ht="14.4" customHeight="1">
      <c r="A17" s="886"/>
      <c r="B17" s="302" t="s">
        <v>483</v>
      </c>
      <c r="C17" s="301">
        <f t="shared" ref="C17:R17" si="4">SUM(C15:C16)</f>
        <v>442406</v>
      </c>
      <c r="D17" s="301">
        <f t="shared" si="4"/>
        <v>3363</v>
      </c>
      <c r="E17" s="301">
        <f t="shared" si="4"/>
        <v>0</v>
      </c>
      <c r="F17" s="301">
        <f t="shared" si="4"/>
        <v>482</v>
      </c>
      <c r="G17" s="301">
        <f t="shared" si="4"/>
        <v>354</v>
      </c>
      <c r="H17" s="301">
        <f t="shared" si="4"/>
        <v>202</v>
      </c>
      <c r="I17" s="301">
        <f t="shared" si="4"/>
        <v>82</v>
      </c>
      <c r="J17" s="301">
        <f t="shared" si="4"/>
        <v>94</v>
      </c>
      <c r="K17" s="301">
        <f t="shared" si="4"/>
        <v>75</v>
      </c>
      <c r="L17" s="301">
        <f t="shared" si="4"/>
        <v>14</v>
      </c>
      <c r="M17" s="301">
        <f t="shared" si="4"/>
        <v>13</v>
      </c>
      <c r="N17" s="301">
        <f t="shared" si="4"/>
        <v>63</v>
      </c>
      <c r="O17" s="301">
        <f t="shared" si="4"/>
        <v>12</v>
      </c>
      <c r="P17" s="301">
        <f t="shared" si="4"/>
        <v>1</v>
      </c>
      <c r="Q17" s="301">
        <f t="shared" si="4"/>
        <v>10</v>
      </c>
      <c r="R17" s="301">
        <f t="shared" si="4"/>
        <v>113</v>
      </c>
      <c r="S17" s="301">
        <f t="shared" si="0"/>
        <v>447284</v>
      </c>
    </row>
    <row r="18" spans="1:19" ht="14.4" customHeight="1">
      <c r="A18" s="886" t="s">
        <v>493</v>
      </c>
      <c r="B18" s="302" t="s">
        <v>485</v>
      </c>
      <c r="C18" s="303">
        <v>328185</v>
      </c>
      <c r="D18" s="303">
        <v>2429</v>
      </c>
      <c r="E18" s="303">
        <v>0</v>
      </c>
      <c r="F18" s="393">
        <v>722</v>
      </c>
      <c r="G18" s="393">
        <v>533</v>
      </c>
      <c r="H18" s="393">
        <v>256</v>
      </c>
      <c r="I18" s="393">
        <v>109</v>
      </c>
      <c r="J18" s="393">
        <v>153</v>
      </c>
      <c r="K18" s="393">
        <v>111</v>
      </c>
      <c r="L18" s="393">
        <v>40</v>
      </c>
      <c r="M18" s="393">
        <v>19</v>
      </c>
      <c r="N18" s="393">
        <v>98</v>
      </c>
      <c r="O18" s="393">
        <v>15</v>
      </c>
      <c r="P18" s="393">
        <v>5</v>
      </c>
      <c r="Q18" s="393">
        <v>11</v>
      </c>
      <c r="R18" s="393">
        <v>152</v>
      </c>
      <c r="S18" s="301">
        <f t="shared" si="0"/>
        <v>332838</v>
      </c>
    </row>
    <row r="19" spans="1:19" ht="14.4" customHeight="1">
      <c r="A19" s="886"/>
      <c r="B19" s="302" t="s">
        <v>484</v>
      </c>
      <c r="C19" s="303">
        <v>87732</v>
      </c>
      <c r="D19" s="303">
        <v>2234</v>
      </c>
      <c r="E19" s="393">
        <v>0</v>
      </c>
      <c r="F19" s="393">
        <v>139</v>
      </c>
      <c r="G19" s="393">
        <v>103</v>
      </c>
      <c r="H19" s="393">
        <v>54</v>
      </c>
      <c r="I19" s="393">
        <v>31</v>
      </c>
      <c r="J19" s="393">
        <v>29</v>
      </c>
      <c r="K19" s="393">
        <v>26</v>
      </c>
      <c r="L19" s="393">
        <v>6</v>
      </c>
      <c r="M19" s="393">
        <v>2</v>
      </c>
      <c r="N19" s="393">
        <v>12</v>
      </c>
      <c r="O19" s="393">
        <v>4</v>
      </c>
      <c r="P19" s="393">
        <v>1</v>
      </c>
      <c r="Q19" s="393">
        <v>2</v>
      </c>
      <c r="R19" s="393">
        <v>40</v>
      </c>
      <c r="S19" s="301">
        <f t="shared" si="0"/>
        <v>90415</v>
      </c>
    </row>
    <row r="20" spans="1:19" s="297" customFormat="1" ht="14.4" customHeight="1">
      <c r="A20" s="886"/>
      <c r="B20" s="302" t="s">
        <v>483</v>
      </c>
      <c r="C20" s="301">
        <f t="shared" ref="C20:R20" si="5">SUM(C18:C19)</f>
        <v>415917</v>
      </c>
      <c r="D20" s="301">
        <f t="shared" si="5"/>
        <v>4663</v>
      </c>
      <c r="E20" s="301">
        <f t="shared" si="5"/>
        <v>0</v>
      </c>
      <c r="F20" s="301">
        <f t="shared" si="5"/>
        <v>861</v>
      </c>
      <c r="G20" s="301">
        <f t="shared" si="5"/>
        <v>636</v>
      </c>
      <c r="H20" s="301">
        <f t="shared" si="5"/>
        <v>310</v>
      </c>
      <c r="I20" s="301">
        <f t="shared" si="5"/>
        <v>140</v>
      </c>
      <c r="J20" s="301">
        <f t="shared" si="5"/>
        <v>182</v>
      </c>
      <c r="K20" s="301">
        <f t="shared" si="5"/>
        <v>137</v>
      </c>
      <c r="L20" s="301">
        <f t="shared" si="5"/>
        <v>46</v>
      </c>
      <c r="M20" s="301">
        <f t="shared" si="5"/>
        <v>21</v>
      </c>
      <c r="N20" s="301">
        <f t="shared" si="5"/>
        <v>110</v>
      </c>
      <c r="O20" s="301">
        <f t="shared" si="5"/>
        <v>19</v>
      </c>
      <c r="P20" s="301">
        <f t="shared" si="5"/>
        <v>6</v>
      </c>
      <c r="Q20" s="301">
        <f t="shared" si="5"/>
        <v>13</v>
      </c>
      <c r="R20" s="301">
        <f t="shared" si="5"/>
        <v>192</v>
      </c>
      <c r="S20" s="301">
        <f t="shared" si="0"/>
        <v>423253</v>
      </c>
    </row>
    <row r="21" spans="1:19" ht="14.4" customHeight="1">
      <c r="A21" s="886" t="s">
        <v>492</v>
      </c>
      <c r="B21" s="302" t="s">
        <v>485</v>
      </c>
      <c r="C21" s="303">
        <v>236368</v>
      </c>
      <c r="D21" s="303">
        <v>2448</v>
      </c>
      <c r="E21" s="303">
        <v>0</v>
      </c>
      <c r="F21" s="393">
        <v>809</v>
      </c>
      <c r="G21" s="393">
        <v>675</v>
      </c>
      <c r="H21" s="393">
        <v>406</v>
      </c>
      <c r="I21" s="393">
        <v>166</v>
      </c>
      <c r="J21" s="393">
        <v>179</v>
      </c>
      <c r="K21" s="393">
        <v>134</v>
      </c>
      <c r="L21" s="393">
        <v>37</v>
      </c>
      <c r="M21" s="393">
        <v>35</v>
      </c>
      <c r="N21" s="393">
        <v>133</v>
      </c>
      <c r="O21" s="393">
        <v>23</v>
      </c>
      <c r="P21" s="393">
        <v>7</v>
      </c>
      <c r="Q21" s="393">
        <v>20</v>
      </c>
      <c r="R21" s="393">
        <v>223</v>
      </c>
      <c r="S21" s="301">
        <f t="shared" si="0"/>
        <v>241663</v>
      </c>
    </row>
    <row r="22" spans="1:19" ht="14.4" customHeight="1">
      <c r="A22" s="886"/>
      <c r="B22" s="302" t="s">
        <v>484</v>
      </c>
      <c r="C22" s="303">
        <v>61053</v>
      </c>
      <c r="D22" s="303">
        <v>1924</v>
      </c>
      <c r="E22" s="393">
        <v>0</v>
      </c>
      <c r="F22" s="393">
        <v>121</v>
      </c>
      <c r="G22" s="393">
        <v>101</v>
      </c>
      <c r="H22" s="393">
        <v>58</v>
      </c>
      <c r="I22" s="393">
        <v>22</v>
      </c>
      <c r="J22" s="393">
        <v>31</v>
      </c>
      <c r="K22" s="393">
        <v>17</v>
      </c>
      <c r="L22" s="393">
        <v>3</v>
      </c>
      <c r="M22" s="393">
        <v>2</v>
      </c>
      <c r="N22" s="393">
        <v>15</v>
      </c>
      <c r="O22" s="393">
        <v>0</v>
      </c>
      <c r="P22" s="393">
        <v>1</v>
      </c>
      <c r="Q22" s="393">
        <v>1</v>
      </c>
      <c r="R22" s="393">
        <v>34</v>
      </c>
      <c r="S22" s="301">
        <f t="shared" si="0"/>
        <v>63383</v>
      </c>
    </row>
    <row r="23" spans="1:19" s="297" customFormat="1" ht="14.4" customHeight="1">
      <c r="A23" s="886"/>
      <c r="B23" s="302" t="s">
        <v>483</v>
      </c>
      <c r="C23" s="301">
        <f t="shared" ref="C23:R23" si="6">SUM(C21:C22)</f>
        <v>297421</v>
      </c>
      <c r="D23" s="301">
        <f t="shared" si="6"/>
        <v>4372</v>
      </c>
      <c r="E23" s="301">
        <f t="shared" si="6"/>
        <v>0</v>
      </c>
      <c r="F23" s="301">
        <f t="shared" si="6"/>
        <v>930</v>
      </c>
      <c r="G23" s="301">
        <f t="shared" si="6"/>
        <v>776</v>
      </c>
      <c r="H23" s="301">
        <f t="shared" si="6"/>
        <v>464</v>
      </c>
      <c r="I23" s="301">
        <f t="shared" si="6"/>
        <v>188</v>
      </c>
      <c r="J23" s="301">
        <f t="shared" si="6"/>
        <v>210</v>
      </c>
      <c r="K23" s="301">
        <f t="shared" si="6"/>
        <v>151</v>
      </c>
      <c r="L23" s="301">
        <f t="shared" si="6"/>
        <v>40</v>
      </c>
      <c r="M23" s="301">
        <f t="shared" si="6"/>
        <v>37</v>
      </c>
      <c r="N23" s="301">
        <f t="shared" si="6"/>
        <v>148</v>
      </c>
      <c r="O23" s="301">
        <f t="shared" si="6"/>
        <v>23</v>
      </c>
      <c r="P23" s="301">
        <f t="shared" si="6"/>
        <v>8</v>
      </c>
      <c r="Q23" s="301">
        <f t="shared" si="6"/>
        <v>21</v>
      </c>
      <c r="R23" s="301">
        <f t="shared" si="6"/>
        <v>257</v>
      </c>
      <c r="S23" s="301">
        <f t="shared" si="0"/>
        <v>305046</v>
      </c>
    </row>
    <row r="24" spans="1:19" ht="14.4" customHeight="1">
      <c r="A24" s="886" t="s">
        <v>491</v>
      </c>
      <c r="B24" s="302" t="s">
        <v>485</v>
      </c>
      <c r="C24" s="303">
        <v>95598</v>
      </c>
      <c r="D24" s="303">
        <v>744</v>
      </c>
      <c r="E24" s="303">
        <v>0</v>
      </c>
      <c r="F24" s="393">
        <v>225</v>
      </c>
      <c r="G24" s="393">
        <v>230</v>
      </c>
      <c r="H24" s="393">
        <v>139</v>
      </c>
      <c r="I24" s="393">
        <v>75</v>
      </c>
      <c r="J24" s="393">
        <v>68</v>
      </c>
      <c r="K24" s="393">
        <v>48</v>
      </c>
      <c r="L24" s="393">
        <v>7</v>
      </c>
      <c r="M24" s="393">
        <v>21</v>
      </c>
      <c r="N24" s="393">
        <v>44</v>
      </c>
      <c r="O24" s="393">
        <v>10</v>
      </c>
      <c r="P24" s="393">
        <v>3</v>
      </c>
      <c r="Q24" s="393">
        <v>8</v>
      </c>
      <c r="R24" s="393">
        <v>99</v>
      </c>
      <c r="S24" s="301">
        <f t="shared" si="0"/>
        <v>97319</v>
      </c>
    </row>
    <row r="25" spans="1:19" ht="14.4" customHeight="1">
      <c r="A25" s="886"/>
      <c r="B25" s="302" t="s">
        <v>484</v>
      </c>
      <c r="C25" s="303">
        <v>34883</v>
      </c>
      <c r="D25" s="303">
        <v>1094</v>
      </c>
      <c r="E25" s="393">
        <v>0</v>
      </c>
      <c r="F25" s="393">
        <v>28</v>
      </c>
      <c r="G25" s="393">
        <v>25</v>
      </c>
      <c r="H25" s="393">
        <v>8</v>
      </c>
      <c r="I25" s="393">
        <v>6</v>
      </c>
      <c r="J25" s="393">
        <v>5</v>
      </c>
      <c r="K25" s="393">
        <v>5</v>
      </c>
      <c r="L25" s="393">
        <v>2</v>
      </c>
      <c r="M25" s="393">
        <v>2</v>
      </c>
      <c r="N25" s="393">
        <v>3</v>
      </c>
      <c r="O25" s="393">
        <v>3</v>
      </c>
      <c r="P25" s="393">
        <v>0</v>
      </c>
      <c r="Q25" s="393">
        <v>1</v>
      </c>
      <c r="R25" s="393">
        <v>7</v>
      </c>
      <c r="S25" s="301">
        <f t="shared" si="0"/>
        <v>36072</v>
      </c>
    </row>
    <row r="26" spans="1:19" s="297" customFormat="1" ht="14.4" customHeight="1">
      <c r="A26" s="886"/>
      <c r="B26" s="302" t="s">
        <v>483</v>
      </c>
      <c r="C26" s="301">
        <f>SUM(C24:C25)</f>
        <v>130481</v>
      </c>
      <c r="D26" s="301">
        <f>SUM(D24:D25)</f>
        <v>1838</v>
      </c>
      <c r="E26" s="301">
        <f t="shared" ref="E26:F26" si="7">SUM(E24:E25)</f>
        <v>0</v>
      </c>
      <c r="F26" s="301">
        <f t="shared" si="7"/>
        <v>253</v>
      </c>
      <c r="G26" s="301">
        <f t="shared" ref="G26" si="8">SUM(G24:G25)</f>
        <v>255</v>
      </c>
      <c r="H26" s="301">
        <f t="shared" ref="H26" si="9">SUM(H24:H25)</f>
        <v>147</v>
      </c>
      <c r="I26" s="301">
        <f t="shared" ref="I26" si="10">SUM(I24:I25)</f>
        <v>81</v>
      </c>
      <c r="J26" s="301">
        <f t="shared" ref="J26" si="11">SUM(J24:J25)</f>
        <v>73</v>
      </c>
      <c r="K26" s="301">
        <f t="shared" ref="K26" si="12">SUM(K24:K25)</f>
        <v>53</v>
      </c>
      <c r="L26" s="301">
        <f t="shared" ref="L26" si="13">SUM(L24:L25)</f>
        <v>9</v>
      </c>
      <c r="M26" s="301">
        <f t="shared" ref="M26" si="14">SUM(M24:M25)</f>
        <v>23</v>
      </c>
      <c r="N26" s="301">
        <f t="shared" ref="N26" si="15">SUM(N24:N25)</f>
        <v>47</v>
      </c>
      <c r="O26" s="301">
        <f t="shared" ref="O26" si="16">SUM(O24:O25)</f>
        <v>13</v>
      </c>
      <c r="P26" s="301">
        <f t="shared" ref="P26" si="17">SUM(P24:P25)</f>
        <v>3</v>
      </c>
      <c r="Q26" s="301">
        <f t="shared" ref="Q26" si="18">SUM(Q24:Q25)</f>
        <v>9</v>
      </c>
      <c r="R26" s="301">
        <f t="shared" ref="R26" si="19">SUM(R24:R25)</f>
        <v>106</v>
      </c>
      <c r="S26" s="301">
        <f t="shared" si="0"/>
        <v>133391</v>
      </c>
    </row>
    <row r="27" spans="1:19" ht="14.4" customHeight="1">
      <c r="A27" s="886" t="s">
        <v>490</v>
      </c>
      <c r="B27" s="302" t="s">
        <v>485</v>
      </c>
      <c r="C27" s="303">
        <v>33408</v>
      </c>
      <c r="D27" s="303">
        <v>71</v>
      </c>
      <c r="E27" s="303">
        <v>0</v>
      </c>
      <c r="F27" s="393">
        <v>17</v>
      </c>
      <c r="G27" s="393">
        <v>30</v>
      </c>
      <c r="H27" s="393">
        <v>16</v>
      </c>
      <c r="I27" s="393">
        <v>10</v>
      </c>
      <c r="J27" s="393">
        <v>6</v>
      </c>
      <c r="K27" s="393">
        <v>3</v>
      </c>
      <c r="L27" s="393">
        <v>0</v>
      </c>
      <c r="M27" s="393">
        <v>1</v>
      </c>
      <c r="N27" s="393">
        <v>4</v>
      </c>
      <c r="O27" s="393">
        <v>1</v>
      </c>
      <c r="P27" s="393">
        <v>0</v>
      </c>
      <c r="Q27" s="393">
        <v>0</v>
      </c>
      <c r="R27" s="393">
        <v>17</v>
      </c>
      <c r="S27" s="301">
        <f t="shared" si="0"/>
        <v>33584</v>
      </c>
    </row>
    <row r="28" spans="1:19" ht="14.4" customHeight="1">
      <c r="A28" s="886"/>
      <c r="B28" s="302" t="s">
        <v>484</v>
      </c>
      <c r="C28" s="303">
        <v>16935</v>
      </c>
      <c r="D28" s="303">
        <v>437</v>
      </c>
      <c r="E28" s="393">
        <v>0</v>
      </c>
      <c r="F28" s="393">
        <v>12</v>
      </c>
      <c r="G28" s="393">
        <v>11</v>
      </c>
      <c r="H28" s="393">
        <v>17</v>
      </c>
      <c r="I28" s="393">
        <v>3</v>
      </c>
      <c r="J28" s="393">
        <v>2</v>
      </c>
      <c r="K28" s="393">
        <v>0</v>
      </c>
      <c r="L28" s="393">
        <v>1</v>
      </c>
      <c r="M28" s="393">
        <v>0</v>
      </c>
      <c r="N28" s="393">
        <v>2</v>
      </c>
      <c r="O28" s="393">
        <v>1</v>
      </c>
      <c r="P28" s="393">
        <v>0</v>
      </c>
      <c r="Q28" s="393">
        <v>0</v>
      </c>
      <c r="R28" s="393">
        <v>2</v>
      </c>
      <c r="S28" s="301">
        <f t="shared" si="0"/>
        <v>17423</v>
      </c>
    </row>
    <row r="29" spans="1:19" s="297" customFormat="1" ht="14.4" customHeight="1">
      <c r="A29" s="886"/>
      <c r="B29" s="302" t="s">
        <v>483</v>
      </c>
      <c r="C29" s="301">
        <f t="shared" ref="C29:E29" si="20">SUM(C27:C28)</f>
        <v>50343</v>
      </c>
      <c r="D29" s="301">
        <f t="shared" si="20"/>
        <v>508</v>
      </c>
      <c r="E29" s="301">
        <f t="shared" si="20"/>
        <v>0</v>
      </c>
      <c r="F29" s="301">
        <f t="shared" ref="F29" si="21">SUM(F27:F28)</f>
        <v>29</v>
      </c>
      <c r="G29" s="301">
        <f t="shared" ref="G29" si="22">SUM(G27:G28)</f>
        <v>41</v>
      </c>
      <c r="H29" s="301">
        <f t="shared" ref="H29" si="23">SUM(H27:H28)</f>
        <v>33</v>
      </c>
      <c r="I29" s="301">
        <f t="shared" ref="I29" si="24">SUM(I27:I28)</f>
        <v>13</v>
      </c>
      <c r="J29" s="301">
        <f t="shared" ref="J29" si="25">SUM(J27:J28)</f>
        <v>8</v>
      </c>
      <c r="K29" s="301">
        <f t="shared" ref="K29" si="26">SUM(K27:K28)</f>
        <v>3</v>
      </c>
      <c r="L29" s="301">
        <f t="shared" ref="L29" si="27">SUM(L27:L28)</f>
        <v>1</v>
      </c>
      <c r="M29" s="301">
        <f t="shared" ref="M29" si="28">SUM(M27:M28)</f>
        <v>1</v>
      </c>
      <c r="N29" s="301">
        <f t="shared" ref="N29" si="29">SUM(N27:N28)</f>
        <v>6</v>
      </c>
      <c r="O29" s="301">
        <f t="shared" ref="O29" si="30">SUM(O27:O28)</f>
        <v>2</v>
      </c>
      <c r="P29" s="301">
        <f t="shared" ref="P29" si="31">SUM(P27:P28)</f>
        <v>0</v>
      </c>
      <c r="Q29" s="301">
        <f t="shared" ref="Q29" si="32">SUM(Q27:Q28)</f>
        <v>0</v>
      </c>
      <c r="R29" s="301">
        <f t="shared" ref="R29" si="33">SUM(R27:R28)</f>
        <v>19</v>
      </c>
      <c r="S29" s="301">
        <f t="shared" si="0"/>
        <v>51007</v>
      </c>
    </row>
    <row r="30" spans="1:19" ht="14.4" customHeight="1">
      <c r="A30" s="886" t="s">
        <v>489</v>
      </c>
      <c r="B30" s="302" t="s">
        <v>485</v>
      </c>
      <c r="C30" s="303">
        <v>11330</v>
      </c>
      <c r="D30" s="303">
        <v>11</v>
      </c>
      <c r="E30" s="303">
        <v>0</v>
      </c>
      <c r="F30" s="393">
        <v>7</v>
      </c>
      <c r="G30" s="393">
        <v>4</v>
      </c>
      <c r="H30" s="393">
        <v>3</v>
      </c>
      <c r="I30" s="393">
        <v>0</v>
      </c>
      <c r="J30" s="393">
        <v>1</v>
      </c>
      <c r="K30" s="393">
        <v>2</v>
      </c>
      <c r="L30" s="393">
        <v>0</v>
      </c>
      <c r="M30" s="393">
        <v>0</v>
      </c>
      <c r="N30" s="393">
        <v>0</v>
      </c>
      <c r="O30" s="393">
        <v>1</v>
      </c>
      <c r="P30" s="393">
        <v>0</v>
      </c>
      <c r="Q30" s="393">
        <v>0</v>
      </c>
      <c r="R30" s="393">
        <v>3</v>
      </c>
      <c r="S30" s="301">
        <f t="shared" si="0"/>
        <v>11362</v>
      </c>
    </row>
    <row r="31" spans="1:19" ht="14.4" customHeight="1">
      <c r="A31" s="886"/>
      <c r="B31" s="302" t="s">
        <v>484</v>
      </c>
      <c r="C31" s="303">
        <v>8056</v>
      </c>
      <c r="D31" s="303">
        <v>112</v>
      </c>
      <c r="E31" s="393">
        <v>0</v>
      </c>
      <c r="F31" s="393">
        <v>8</v>
      </c>
      <c r="G31" s="393">
        <v>3</v>
      </c>
      <c r="H31" s="393">
        <v>1</v>
      </c>
      <c r="I31" s="393">
        <v>2</v>
      </c>
      <c r="J31" s="393">
        <v>0</v>
      </c>
      <c r="K31" s="393">
        <v>2</v>
      </c>
      <c r="L31" s="393">
        <v>0</v>
      </c>
      <c r="M31" s="393">
        <v>0</v>
      </c>
      <c r="N31" s="393">
        <v>0</v>
      </c>
      <c r="O31" s="393">
        <v>1</v>
      </c>
      <c r="P31" s="393">
        <v>0</v>
      </c>
      <c r="Q31" s="393">
        <v>0</v>
      </c>
      <c r="R31" s="393">
        <v>0</v>
      </c>
      <c r="S31" s="301">
        <f t="shared" si="0"/>
        <v>8185</v>
      </c>
    </row>
    <row r="32" spans="1:19" s="297" customFormat="1" ht="14.4" customHeight="1">
      <c r="A32" s="886"/>
      <c r="B32" s="302" t="s">
        <v>483</v>
      </c>
      <c r="C32" s="301">
        <f>SUM(C30:C31)</f>
        <v>19386</v>
      </c>
      <c r="D32" s="301">
        <f>SUM(D30:D31)</f>
        <v>123</v>
      </c>
      <c r="E32" s="301">
        <v>0</v>
      </c>
      <c r="F32" s="301">
        <f t="shared" ref="F32" si="34">SUM(F30:F31)</f>
        <v>15</v>
      </c>
      <c r="G32" s="301">
        <f t="shared" ref="G32" si="35">SUM(G30:G31)</f>
        <v>7</v>
      </c>
      <c r="H32" s="301">
        <f>+H31+H30</f>
        <v>4</v>
      </c>
      <c r="I32" s="301">
        <f t="shared" ref="I32" si="36">SUM(I30:I31)</f>
        <v>2</v>
      </c>
      <c r="J32" s="301">
        <f t="shared" ref="J32" si="37">SUM(J30:J31)</f>
        <v>1</v>
      </c>
      <c r="K32" s="301">
        <f t="shared" ref="K32" si="38">SUM(K30:K31)</f>
        <v>4</v>
      </c>
      <c r="L32" s="301">
        <f t="shared" ref="L32" si="39">SUM(L30:L31)</f>
        <v>0</v>
      </c>
      <c r="M32" s="301">
        <f t="shared" ref="M32" si="40">SUM(M30:M31)</f>
        <v>0</v>
      </c>
      <c r="N32" s="301">
        <f t="shared" ref="N32" si="41">SUM(N30:N31)</f>
        <v>0</v>
      </c>
      <c r="O32" s="301">
        <f t="shared" ref="O32" si="42">SUM(O30:O31)</f>
        <v>2</v>
      </c>
      <c r="P32" s="301">
        <f t="shared" ref="P32" si="43">SUM(P30:P31)</f>
        <v>0</v>
      </c>
      <c r="Q32" s="301">
        <f t="shared" ref="Q32" si="44">SUM(Q30:Q31)</f>
        <v>0</v>
      </c>
      <c r="R32" s="301">
        <f t="shared" ref="R32" si="45">SUM(R30:R31)</f>
        <v>3</v>
      </c>
      <c r="S32" s="301">
        <f t="shared" si="0"/>
        <v>19547</v>
      </c>
    </row>
    <row r="33" spans="1:19" ht="14.4" customHeight="1">
      <c r="A33" s="886" t="s">
        <v>488</v>
      </c>
      <c r="B33" s="302" t="s">
        <v>485</v>
      </c>
      <c r="C33" s="303">
        <v>4802</v>
      </c>
      <c r="D33" s="303">
        <v>3</v>
      </c>
      <c r="E33" s="303">
        <v>0</v>
      </c>
      <c r="F33" s="393">
        <v>1</v>
      </c>
      <c r="G33" s="393">
        <v>0</v>
      </c>
      <c r="H33" s="393">
        <v>0</v>
      </c>
      <c r="I33" s="393">
        <v>0</v>
      </c>
      <c r="J33" s="393">
        <v>0</v>
      </c>
      <c r="K33" s="393">
        <v>0</v>
      </c>
      <c r="L33" s="393">
        <v>0</v>
      </c>
      <c r="M33" s="393">
        <v>0</v>
      </c>
      <c r="N33" s="393">
        <v>1</v>
      </c>
      <c r="O33" s="393">
        <v>0</v>
      </c>
      <c r="P33" s="393">
        <v>0</v>
      </c>
      <c r="Q33" s="393">
        <v>0</v>
      </c>
      <c r="R33" s="393">
        <v>0</v>
      </c>
      <c r="S33" s="301">
        <f t="shared" si="0"/>
        <v>4807</v>
      </c>
    </row>
    <row r="34" spans="1:19" ht="14.4" customHeight="1">
      <c r="A34" s="886"/>
      <c r="B34" s="302" t="s">
        <v>484</v>
      </c>
      <c r="C34" s="303">
        <v>4302</v>
      </c>
      <c r="D34" s="303">
        <v>22</v>
      </c>
      <c r="E34" s="393">
        <v>0</v>
      </c>
      <c r="F34" s="393">
        <v>3</v>
      </c>
      <c r="G34" s="393">
        <v>0</v>
      </c>
      <c r="H34" s="393">
        <v>2</v>
      </c>
      <c r="I34" s="393">
        <v>0</v>
      </c>
      <c r="J34" s="393">
        <v>0</v>
      </c>
      <c r="K34" s="393">
        <v>0</v>
      </c>
      <c r="L34" s="393">
        <v>0</v>
      </c>
      <c r="M34" s="393">
        <v>0</v>
      </c>
      <c r="N34" s="393">
        <v>0</v>
      </c>
      <c r="O34" s="393">
        <v>0</v>
      </c>
      <c r="P34" s="393">
        <v>0</v>
      </c>
      <c r="Q34" s="393">
        <v>0</v>
      </c>
      <c r="R34" s="393">
        <v>0</v>
      </c>
      <c r="S34" s="301">
        <f t="shared" si="0"/>
        <v>4329</v>
      </c>
    </row>
    <row r="35" spans="1:19" s="297" customFormat="1" ht="14.4" customHeight="1">
      <c r="A35" s="886"/>
      <c r="B35" s="302" t="s">
        <v>483</v>
      </c>
      <c r="C35" s="301">
        <f>SUM(C33:C34)</f>
        <v>9104</v>
      </c>
      <c r="D35" s="301">
        <f>SUM(D33:D34)</f>
        <v>25</v>
      </c>
      <c r="E35" s="301">
        <v>0</v>
      </c>
      <c r="F35" s="301">
        <f t="shared" ref="F35" si="46">SUM(F33:F34)</f>
        <v>4</v>
      </c>
      <c r="G35" s="301">
        <f t="shared" ref="G35" si="47">SUM(G33:G34)</f>
        <v>0</v>
      </c>
      <c r="H35" s="301">
        <f t="shared" ref="H35" si="48">SUM(H33:H34)</f>
        <v>2</v>
      </c>
      <c r="I35" s="301">
        <f t="shared" ref="I35" si="49">SUM(I33:I34)</f>
        <v>0</v>
      </c>
      <c r="J35" s="301">
        <f t="shared" ref="J35" si="50">SUM(J33:J34)</f>
        <v>0</v>
      </c>
      <c r="K35" s="301">
        <f t="shared" ref="K35" si="51">SUM(K33:K34)</f>
        <v>0</v>
      </c>
      <c r="L35" s="301">
        <f t="shared" ref="L35" si="52">SUM(L33:L34)</f>
        <v>0</v>
      </c>
      <c r="M35" s="301">
        <f t="shared" ref="M35" si="53">SUM(M33:M34)</f>
        <v>0</v>
      </c>
      <c r="N35" s="301">
        <f t="shared" ref="N35" si="54">SUM(N33:N34)</f>
        <v>1</v>
      </c>
      <c r="O35" s="301">
        <f t="shared" ref="O35" si="55">SUM(O33:O34)</f>
        <v>0</v>
      </c>
      <c r="P35" s="301">
        <f t="shared" ref="P35" si="56">SUM(P33:P34)</f>
        <v>0</v>
      </c>
      <c r="Q35" s="301">
        <f t="shared" ref="Q35" si="57">SUM(Q33:Q34)</f>
        <v>0</v>
      </c>
      <c r="R35" s="301">
        <f t="shared" ref="R35" si="58">SUM(R33:R34)</f>
        <v>0</v>
      </c>
      <c r="S35" s="301">
        <f t="shared" si="0"/>
        <v>9136</v>
      </c>
    </row>
    <row r="36" spans="1:19" ht="14.4" customHeight="1">
      <c r="A36" s="886" t="s">
        <v>487</v>
      </c>
      <c r="B36" s="302" t="s">
        <v>485</v>
      </c>
      <c r="C36" s="303">
        <v>2443</v>
      </c>
      <c r="D36" s="303">
        <v>0</v>
      </c>
      <c r="E36" s="303">
        <v>0</v>
      </c>
      <c r="F36" s="393">
        <v>0</v>
      </c>
      <c r="G36" s="393">
        <v>1</v>
      </c>
      <c r="H36" s="393">
        <v>2</v>
      </c>
      <c r="I36" s="393">
        <v>0</v>
      </c>
      <c r="J36" s="393">
        <v>0</v>
      </c>
      <c r="K36" s="393">
        <v>0</v>
      </c>
      <c r="L36" s="393">
        <v>0</v>
      </c>
      <c r="M36" s="393">
        <v>0</v>
      </c>
      <c r="N36" s="393">
        <v>0</v>
      </c>
      <c r="O36" s="393">
        <v>0</v>
      </c>
      <c r="P36" s="393">
        <v>0</v>
      </c>
      <c r="Q36" s="393">
        <v>0</v>
      </c>
      <c r="R36" s="393">
        <v>0</v>
      </c>
      <c r="S36" s="301">
        <f t="shared" si="0"/>
        <v>2446</v>
      </c>
    </row>
    <row r="37" spans="1:19" ht="14.4" customHeight="1">
      <c r="A37" s="886"/>
      <c r="B37" s="302" t="s">
        <v>484</v>
      </c>
      <c r="C37" s="303">
        <v>2485</v>
      </c>
      <c r="D37" s="303">
        <v>7</v>
      </c>
      <c r="E37" s="393">
        <v>0</v>
      </c>
      <c r="F37" s="393">
        <v>0</v>
      </c>
      <c r="G37" s="393">
        <v>0</v>
      </c>
      <c r="H37" s="393">
        <v>0</v>
      </c>
      <c r="I37" s="393">
        <v>0</v>
      </c>
      <c r="J37" s="393">
        <v>0</v>
      </c>
      <c r="K37" s="393">
        <v>0</v>
      </c>
      <c r="L37" s="393">
        <v>0</v>
      </c>
      <c r="M37" s="393">
        <v>0</v>
      </c>
      <c r="N37" s="393">
        <v>0</v>
      </c>
      <c r="O37" s="393">
        <v>0</v>
      </c>
      <c r="P37" s="393">
        <v>0</v>
      </c>
      <c r="Q37" s="393">
        <v>0</v>
      </c>
      <c r="R37" s="393">
        <v>0</v>
      </c>
      <c r="S37" s="301">
        <f t="shared" si="0"/>
        <v>2492</v>
      </c>
    </row>
    <row r="38" spans="1:19" s="297" customFormat="1" ht="14.4" customHeight="1">
      <c r="A38" s="886"/>
      <c r="B38" s="302" t="s">
        <v>483</v>
      </c>
      <c r="C38" s="301">
        <f>SUM(C36:C37)</f>
        <v>4928</v>
      </c>
      <c r="D38" s="301">
        <f>SUM(D36:D37)</f>
        <v>7</v>
      </c>
      <c r="E38" s="301">
        <f t="shared" ref="E38" si="59">SUM(E36:E37)</f>
        <v>0</v>
      </c>
      <c r="F38" s="301">
        <f t="shared" ref="F38" si="60">SUM(F36:F37)</f>
        <v>0</v>
      </c>
      <c r="G38" s="301">
        <f t="shared" ref="G38" si="61">SUM(G36:G37)</f>
        <v>1</v>
      </c>
      <c r="H38" s="301">
        <f t="shared" ref="H38" si="62">SUM(H36:H37)</f>
        <v>2</v>
      </c>
      <c r="I38" s="301">
        <f t="shared" ref="I38" si="63">SUM(I36:I37)</f>
        <v>0</v>
      </c>
      <c r="J38" s="301">
        <f t="shared" ref="J38" si="64">SUM(J36:J37)</f>
        <v>0</v>
      </c>
      <c r="K38" s="301">
        <f t="shared" ref="K38" si="65">SUM(K36:K37)</f>
        <v>0</v>
      </c>
      <c r="L38" s="301">
        <f t="shared" ref="L38" si="66">SUM(L36:L37)</f>
        <v>0</v>
      </c>
      <c r="M38" s="301">
        <f t="shared" ref="M38" si="67">SUM(M36:M37)</f>
        <v>0</v>
      </c>
      <c r="N38" s="301">
        <f t="shared" ref="N38" si="68">SUM(N36:N37)</f>
        <v>0</v>
      </c>
      <c r="O38" s="301">
        <f t="shared" ref="O38" si="69">SUM(O36:O37)</f>
        <v>0</v>
      </c>
      <c r="P38" s="301">
        <f t="shared" ref="P38" si="70">SUM(P36:P37)</f>
        <v>0</v>
      </c>
      <c r="Q38" s="301">
        <f t="shared" ref="Q38" si="71">SUM(Q36:Q37)</f>
        <v>0</v>
      </c>
      <c r="R38" s="301">
        <f t="shared" ref="R38" si="72">SUM(R36:R37)</f>
        <v>0</v>
      </c>
      <c r="S38" s="301">
        <f t="shared" si="0"/>
        <v>4938</v>
      </c>
    </row>
    <row r="39" spans="1:19" ht="14.4" customHeight="1">
      <c r="A39" s="886" t="s">
        <v>486</v>
      </c>
      <c r="B39" s="302" t="s">
        <v>485</v>
      </c>
      <c r="C39" s="303">
        <v>5049</v>
      </c>
      <c r="D39" s="303">
        <v>2</v>
      </c>
      <c r="E39" s="303">
        <v>0</v>
      </c>
      <c r="F39" s="393">
        <v>1</v>
      </c>
      <c r="G39" s="393">
        <v>1</v>
      </c>
      <c r="H39" s="393">
        <v>0</v>
      </c>
      <c r="I39" s="393">
        <v>0</v>
      </c>
      <c r="J39" s="393">
        <v>1</v>
      </c>
      <c r="K39" s="393">
        <v>0</v>
      </c>
      <c r="L39" s="393">
        <v>0</v>
      </c>
      <c r="M39" s="393">
        <v>0</v>
      </c>
      <c r="N39" s="393">
        <v>0</v>
      </c>
      <c r="O39" s="393">
        <v>0</v>
      </c>
      <c r="P39" s="393">
        <v>0</v>
      </c>
      <c r="Q39" s="393">
        <v>0</v>
      </c>
      <c r="R39" s="393">
        <v>0</v>
      </c>
      <c r="S39" s="301">
        <f t="shared" si="0"/>
        <v>5054</v>
      </c>
    </row>
    <row r="40" spans="1:19" ht="14.4" customHeight="1">
      <c r="A40" s="886"/>
      <c r="B40" s="302" t="s">
        <v>484</v>
      </c>
      <c r="C40" s="303">
        <v>2815</v>
      </c>
      <c r="D40" s="303">
        <v>12</v>
      </c>
      <c r="E40" s="393">
        <v>0</v>
      </c>
      <c r="F40" s="393">
        <v>1</v>
      </c>
      <c r="G40" s="393">
        <v>0</v>
      </c>
      <c r="H40" s="393">
        <v>0</v>
      </c>
      <c r="I40" s="393">
        <v>0</v>
      </c>
      <c r="J40" s="393">
        <v>0</v>
      </c>
      <c r="K40" s="393">
        <v>0</v>
      </c>
      <c r="L40" s="393">
        <v>0</v>
      </c>
      <c r="M40" s="393">
        <v>0</v>
      </c>
      <c r="N40" s="393">
        <v>0</v>
      </c>
      <c r="O40" s="393">
        <v>0</v>
      </c>
      <c r="P40" s="393">
        <v>0</v>
      </c>
      <c r="Q40" s="393">
        <v>0</v>
      </c>
      <c r="R40" s="393">
        <v>0</v>
      </c>
      <c r="S40" s="301">
        <f>SUM(C40:R40)</f>
        <v>2828</v>
      </c>
    </row>
    <row r="41" spans="1:19" s="297" customFormat="1" ht="14.4" customHeight="1">
      <c r="A41" s="886"/>
      <c r="B41" s="302" t="s">
        <v>483</v>
      </c>
      <c r="C41" s="394">
        <f>SUM(C39:C40)</f>
        <v>7864</v>
      </c>
      <c r="D41" s="394">
        <f>SUM(D39:D40)</f>
        <v>14</v>
      </c>
      <c r="E41" s="394">
        <v>0</v>
      </c>
      <c r="F41" s="394">
        <f t="shared" ref="F41" si="73">SUM(F39:F40)</f>
        <v>2</v>
      </c>
      <c r="G41" s="394">
        <f t="shared" ref="G41" si="74">SUM(G39:G40)</f>
        <v>1</v>
      </c>
      <c r="H41" s="394">
        <f t="shared" ref="H41" si="75">SUM(H39:H40)</f>
        <v>0</v>
      </c>
      <c r="I41" s="394">
        <f t="shared" ref="I41" si="76">SUM(I39:I40)</f>
        <v>0</v>
      </c>
      <c r="J41" s="394">
        <f t="shared" ref="J41" si="77">SUM(J39:J40)</f>
        <v>1</v>
      </c>
      <c r="K41" s="394">
        <f t="shared" ref="K41" si="78">SUM(K39:K40)</f>
        <v>0</v>
      </c>
      <c r="L41" s="394">
        <f t="shared" ref="L41" si="79">SUM(L39:L40)</f>
        <v>0</v>
      </c>
      <c r="M41" s="394">
        <f t="shared" ref="M41" si="80">SUM(M39:M40)</f>
        <v>0</v>
      </c>
      <c r="N41" s="394">
        <f t="shared" ref="N41" si="81">SUM(N39:N40)</f>
        <v>0</v>
      </c>
      <c r="O41" s="394">
        <f t="shared" ref="O41" si="82">SUM(O39:O40)</f>
        <v>0</v>
      </c>
      <c r="P41" s="394">
        <f t="shared" ref="P41" si="83">SUM(P39:P40)</f>
        <v>0</v>
      </c>
      <c r="Q41" s="394">
        <f t="shared" ref="Q41" si="84">SUM(Q39:Q40)</f>
        <v>0</v>
      </c>
      <c r="R41" s="394">
        <f t="shared" ref="R41" si="85">SUM(R39:R40)</f>
        <v>0</v>
      </c>
      <c r="S41" s="301">
        <f t="shared" si="0"/>
        <v>7882</v>
      </c>
    </row>
    <row r="42" spans="1:19" s="298" customFormat="1" ht="24" customHeight="1">
      <c r="A42" s="895" t="s">
        <v>482</v>
      </c>
      <c r="B42" s="895"/>
      <c r="C42" s="300">
        <f t="shared" ref="C42:R42" si="86">+C6+C9+C12+C15+C18+C21+C24+C27+C30+C33+C36+C39</f>
        <v>1596402</v>
      </c>
      <c r="D42" s="300">
        <f t="shared" si="86"/>
        <v>8427</v>
      </c>
      <c r="E42" s="300">
        <f t="shared" si="86"/>
        <v>0</v>
      </c>
      <c r="F42" s="300">
        <f t="shared" si="86"/>
        <v>2430</v>
      </c>
      <c r="G42" s="300">
        <f t="shared" si="86"/>
        <v>1935</v>
      </c>
      <c r="H42" s="300">
        <f t="shared" si="86"/>
        <v>1086</v>
      </c>
      <c r="I42" s="300">
        <f t="shared" si="86"/>
        <v>461</v>
      </c>
      <c r="J42" s="300">
        <f t="shared" si="86"/>
        <v>528</v>
      </c>
      <c r="K42" s="300">
        <f t="shared" si="86"/>
        <v>399</v>
      </c>
      <c r="L42" s="300">
        <f t="shared" si="86"/>
        <v>108</v>
      </c>
      <c r="M42" s="300">
        <f t="shared" si="86"/>
        <v>92</v>
      </c>
      <c r="N42" s="300">
        <f t="shared" si="86"/>
        <v>352</v>
      </c>
      <c r="O42" s="300">
        <f t="shared" si="86"/>
        <v>69</v>
      </c>
      <c r="P42" s="300">
        <f t="shared" si="86"/>
        <v>16</v>
      </c>
      <c r="Q42" s="300">
        <f t="shared" si="86"/>
        <v>53</v>
      </c>
      <c r="R42" s="300">
        <f t="shared" si="86"/>
        <v>650</v>
      </c>
      <c r="S42" s="300">
        <f>+S6+S9+S12+S15+S18+S21+S24+S27+S30+S33+S36+S39</f>
        <v>1613008</v>
      </c>
    </row>
    <row r="43" spans="1:19" s="298" customFormat="1" ht="24" customHeight="1">
      <c r="A43" s="896" t="s">
        <v>481</v>
      </c>
      <c r="B43" s="896"/>
      <c r="C43" s="300">
        <f t="shared" ref="C43:S43" si="87">+C40+C37+C34+C31+C28+C25+C22+C19+C16+C13+C10+C7</f>
        <v>423960</v>
      </c>
      <c r="D43" s="300">
        <f t="shared" si="87"/>
        <v>8814</v>
      </c>
      <c r="E43" s="300">
        <f t="shared" si="87"/>
        <v>0</v>
      </c>
      <c r="F43" s="300">
        <f t="shared" si="87"/>
        <v>460</v>
      </c>
      <c r="G43" s="300">
        <f t="shared" si="87"/>
        <v>353</v>
      </c>
      <c r="H43" s="300">
        <f t="shared" si="87"/>
        <v>192</v>
      </c>
      <c r="I43" s="300">
        <f t="shared" si="87"/>
        <v>86</v>
      </c>
      <c r="J43" s="300">
        <f t="shared" si="87"/>
        <v>97</v>
      </c>
      <c r="K43" s="300">
        <f t="shared" si="87"/>
        <v>74</v>
      </c>
      <c r="L43" s="300">
        <f t="shared" si="87"/>
        <v>17</v>
      </c>
      <c r="M43" s="300">
        <f t="shared" si="87"/>
        <v>10</v>
      </c>
      <c r="N43" s="300">
        <f t="shared" si="87"/>
        <v>59</v>
      </c>
      <c r="O43" s="300">
        <f t="shared" si="87"/>
        <v>9</v>
      </c>
      <c r="P43" s="300">
        <f t="shared" si="87"/>
        <v>2</v>
      </c>
      <c r="Q43" s="300">
        <f t="shared" si="87"/>
        <v>4</v>
      </c>
      <c r="R43" s="300">
        <f t="shared" si="87"/>
        <v>123</v>
      </c>
      <c r="S43" s="300">
        <f t="shared" si="87"/>
        <v>434260</v>
      </c>
    </row>
    <row r="44" spans="1:19" s="298" customFormat="1" ht="24" customHeight="1">
      <c r="A44" s="894" t="s">
        <v>480</v>
      </c>
      <c r="B44" s="894"/>
      <c r="C44" s="299">
        <f t="shared" ref="C44:S44" si="88">C42+C43</f>
        <v>2020362</v>
      </c>
      <c r="D44" s="299">
        <f t="shared" si="88"/>
        <v>17241</v>
      </c>
      <c r="E44" s="299">
        <f t="shared" si="88"/>
        <v>0</v>
      </c>
      <c r="F44" s="299">
        <f t="shared" si="88"/>
        <v>2890</v>
      </c>
      <c r="G44" s="299">
        <f t="shared" si="88"/>
        <v>2288</v>
      </c>
      <c r="H44" s="299">
        <f t="shared" si="88"/>
        <v>1278</v>
      </c>
      <c r="I44" s="299">
        <f t="shared" si="88"/>
        <v>547</v>
      </c>
      <c r="J44" s="299">
        <f t="shared" si="88"/>
        <v>625</v>
      </c>
      <c r="K44" s="299">
        <f t="shared" si="88"/>
        <v>473</v>
      </c>
      <c r="L44" s="299">
        <f t="shared" si="88"/>
        <v>125</v>
      </c>
      <c r="M44" s="299">
        <f t="shared" si="88"/>
        <v>102</v>
      </c>
      <c r="N44" s="299">
        <f t="shared" si="88"/>
        <v>411</v>
      </c>
      <c r="O44" s="299">
        <f t="shared" si="88"/>
        <v>78</v>
      </c>
      <c r="P44" s="299">
        <f t="shared" si="88"/>
        <v>18</v>
      </c>
      <c r="Q44" s="299">
        <f t="shared" si="88"/>
        <v>57</v>
      </c>
      <c r="R44" s="299">
        <f t="shared" si="88"/>
        <v>773</v>
      </c>
      <c r="S44" s="299">
        <f t="shared" si="88"/>
        <v>2047268</v>
      </c>
    </row>
    <row r="45" spans="1:19" ht="15" customHeight="1">
      <c r="A45" s="297" t="s">
        <v>479</v>
      </c>
    </row>
    <row r="46" spans="1:19" ht="24.9" customHeight="1">
      <c r="A46" s="296"/>
      <c r="C46" s="295"/>
      <c r="D46" s="295"/>
      <c r="E46" s="295"/>
      <c r="F46" s="295"/>
      <c r="G46" s="295"/>
      <c r="H46" s="295"/>
      <c r="I46" s="295"/>
      <c r="J46" s="295"/>
      <c r="K46" s="295"/>
      <c r="L46" s="295"/>
      <c r="M46" s="295"/>
      <c r="N46" s="295"/>
      <c r="O46" s="295"/>
      <c r="P46" s="295"/>
      <c r="Q46" s="295"/>
      <c r="R46" s="295"/>
    </row>
    <row r="47" spans="1:19" ht="24.9" customHeight="1">
      <c r="A47" s="296"/>
    </row>
    <row r="48" spans="1:19" ht="24.9" customHeight="1">
      <c r="C48" s="295"/>
      <c r="D48" s="295"/>
      <c r="E48" s="295"/>
      <c r="F48" s="295"/>
      <c r="G48" s="295"/>
      <c r="H48" s="295"/>
      <c r="I48" s="295"/>
      <c r="J48" s="295"/>
      <c r="K48" s="295"/>
      <c r="L48" s="295"/>
      <c r="M48" s="295"/>
      <c r="N48" s="295"/>
      <c r="O48" s="295"/>
      <c r="P48" s="295"/>
      <c r="Q48" s="295"/>
      <c r="R48" s="295"/>
      <c r="S48" s="295"/>
    </row>
    <row r="50" spans="3:4" ht="24.9" customHeight="1">
      <c r="C50" s="295"/>
      <c r="D50" s="295"/>
    </row>
  </sheetData>
  <mergeCells count="21">
    <mergeCell ref="S4:S5"/>
    <mergeCell ref="A44:B44"/>
    <mergeCell ref="A36:A38"/>
    <mergeCell ref="A39:A41"/>
    <mergeCell ref="A33:A35"/>
    <mergeCell ref="A42:B42"/>
    <mergeCell ref="A43:B43"/>
    <mergeCell ref="A1:R1"/>
    <mergeCell ref="A15:A17"/>
    <mergeCell ref="A30:A32"/>
    <mergeCell ref="A4:A5"/>
    <mergeCell ref="A12:A14"/>
    <mergeCell ref="A6:A8"/>
    <mergeCell ref="A9:A11"/>
    <mergeCell ref="B4:B5"/>
    <mergeCell ref="A2:R2"/>
    <mergeCell ref="A18:A20"/>
    <mergeCell ref="A21:A23"/>
    <mergeCell ref="A24:A26"/>
    <mergeCell ref="A27:A29"/>
    <mergeCell ref="C4:R4"/>
  </mergeCells>
  <printOptions horizontalCentered="1" verticalCentered="1"/>
  <pageMargins left="0" right="0" top="0" bottom="0" header="0" footer="0"/>
  <pageSetup paperSize="9" scale="78" orientation="landscape" horizontalDpi="4294967295" verticalDpi="300" r:id="rId1"/>
  <headerFooter alignWithMargins="0"/>
  <ignoredErrors>
    <ignoredError sqref="C8" formulaRange="1"/>
  </ignoredError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0" tint="-0.499984740745262"/>
  </sheetPr>
  <dimension ref="A1:S45"/>
  <sheetViews>
    <sheetView showGridLines="0" zoomScaleNormal="100" workbookViewId="0">
      <selection activeCell="B9" sqref="B9"/>
    </sheetView>
  </sheetViews>
  <sheetFormatPr defaultColWidth="9.109375" defaultRowHeight="24.9" customHeight="1"/>
  <cols>
    <col min="1" max="1" width="10.6640625" style="288" customWidth="1"/>
    <col min="2" max="2" width="4.6640625" style="288" customWidth="1"/>
    <col min="3" max="3" width="9.33203125" style="288" customWidth="1"/>
    <col min="4" max="4" width="6.109375" style="288" customWidth="1"/>
    <col min="5" max="19" width="7.33203125" style="288" customWidth="1"/>
    <col min="20" max="16384" width="9.109375" style="288"/>
  </cols>
  <sheetData>
    <row r="1" spans="1:19" s="289" customFormat="1" ht="36.75" customHeight="1">
      <c r="A1" s="897" t="s">
        <v>702</v>
      </c>
      <c r="B1" s="897"/>
      <c r="C1" s="897"/>
      <c r="D1" s="897"/>
      <c r="E1" s="897"/>
      <c r="F1" s="897"/>
      <c r="G1" s="897"/>
      <c r="H1" s="897"/>
      <c r="I1" s="897"/>
      <c r="J1" s="897"/>
      <c r="K1" s="897"/>
      <c r="L1" s="897"/>
      <c r="M1" s="897"/>
      <c r="N1" s="897"/>
      <c r="O1" s="897"/>
      <c r="P1" s="897"/>
      <c r="Q1" s="897"/>
      <c r="R1" s="897"/>
      <c r="S1" s="897"/>
    </row>
    <row r="2" spans="1:19" s="289" customFormat="1" ht="21" customHeight="1">
      <c r="A2" s="898" t="s">
        <v>703</v>
      </c>
      <c r="B2" s="898"/>
      <c r="C2" s="898"/>
      <c r="D2" s="898"/>
      <c r="E2" s="898"/>
      <c r="F2" s="898"/>
      <c r="G2" s="898"/>
      <c r="H2" s="898"/>
      <c r="I2" s="898"/>
      <c r="J2" s="898"/>
      <c r="K2" s="898"/>
      <c r="L2" s="898"/>
      <c r="M2" s="898"/>
      <c r="N2" s="898"/>
      <c r="O2" s="898"/>
      <c r="P2" s="898"/>
      <c r="Q2" s="898"/>
      <c r="R2" s="898"/>
      <c r="S2" s="898"/>
    </row>
    <row r="3" spans="1:19" s="289" customFormat="1" ht="12" customHeight="1">
      <c r="A3" s="312"/>
      <c r="B3" s="312"/>
      <c r="C3" s="312"/>
      <c r="D3" s="312"/>
      <c r="E3" s="312"/>
      <c r="F3" s="312"/>
      <c r="G3" s="312"/>
      <c r="H3" s="312"/>
      <c r="I3" s="312"/>
      <c r="J3" s="312"/>
      <c r="K3" s="312"/>
      <c r="L3" s="312"/>
      <c r="M3" s="312"/>
      <c r="N3" s="312"/>
      <c r="O3" s="312"/>
      <c r="P3" s="312"/>
      <c r="Q3" s="312"/>
      <c r="R3" s="312"/>
      <c r="S3" s="312"/>
    </row>
    <row r="4" spans="1:19" s="282" customFormat="1" ht="30" customHeight="1">
      <c r="A4" s="887" t="s">
        <v>498</v>
      </c>
      <c r="B4" s="889" t="s">
        <v>560</v>
      </c>
      <c r="C4" s="878" t="s">
        <v>474</v>
      </c>
      <c r="D4" s="879"/>
      <c r="E4" s="879"/>
      <c r="F4" s="879"/>
      <c r="G4" s="879"/>
      <c r="H4" s="879"/>
      <c r="I4" s="879"/>
      <c r="J4" s="879"/>
      <c r="K4" s="879"/>
      <c r="L4" s="879"/>
      <c r="M4" s="879"/>
      <c r="N4" s="879"/>
      <c r="O4" s="879"/>
      <c r="P4" s="879"/>
      <c r="Q4" s="879"/>
      <c r="R4" s="879"/>
      <c r="S4" s="892" t="s">
        <v>175</v>
      </c>
    </row>
    <row r="5" spans="1:19" s="282" customFormat="1" ht="35.1" customHeight="1">
      <c r="A5" s="888"/>
      <c r="B5" s="890"/>
      <c r="C5" s="472">
        <v>59.25</v>
      </c>
      <c r="D5" s="274" t="s">
        <v>735</v>
      </c>
      <c r="E5" s="275" t="s">
        <v>722</v>
      </c>
      <c r="F5" s="275" t="s">
        <v>723</v>
      </c>
      <c r="G5" s="275" t="s">
        <v>724</v>
      </c>
      <c r="H5" s="275" t="s">
        <v>725</v>
      </c>
      <c r="I5" s="275" t="s">
        <v>726</v>
      </c>
      <c r="J5" s="275" t="s">
        <v>727</v>
      </c>
      <c r="K5" s="275" t="s">
        <v>728</v>
      </c>
      <c r="L5" s="275" t="s">
        <v>729</v>
      </c>
      <c r="M5" s="275" t="s">
        <v>730</v>
      </c>
      <c r="N5" s="275" t="s">
        <v>731</v>
      </c>
      <c r="O5" s="275" t="s">
        <v>732</v>
      </c>
      <c r="P5" s="275" t="s">
        <v>733</v>
      </c>
      <c r="Q5" s="275" t="s">
        <v>734</v>
      </c>
      <c r="R5" s="275">
        <v>444.38</v>
      </c>
      <c r="S5" s="893"/>
    </row>
    <row r="6" spans="1:19" ht="14.4" customHeight="1">
      <c r="A6" s="886" t="s">
        <v>497</v>
      </c>
      <c r="B6" s="310" t="s">
        <v>485</v>
      </c>
      <c r="C6" s="311">
        <v>14465</v>
      </c>
      <c r="D6" s="395">
        <v>3</v>
      </c>
      <c r="E6" s="395">
        <v>0</v>
      </c>
      <c r="F6" s="311">
        <v>0</v>
      </c>
      <c r="G6" s="311">
        <v>0</v>
      </c>
      <c r="H6" s="311">
        <v>0</v>
      </c>
      <c r="I6" s="311">
        <v>0</v>
      </c>
      <c r="J6" s="395">
        <v>0</v>
      </c>
      <c r="K6" s="311">
        <v>0</v>
      </c>
      <c r="L6" s="311">
        <v>0</v>
      </c>
      <c r="M6" s="311">
        <v>0</v>
      </c>
      <c r="N6" s="395">
        <v>0</v>
      </c>
      <c r="O6" s="311">
        <v>0</v>
      </c>
      <c r="P6" s="311">
        <v>0</v>
      </c>
      <c r="Q6" s="395">
        <v>0</v>
      </c>
      <c r="R6" s="311">
        <v>1</v>
      </c>
      <c r="S6" s="311">
        <f>SUM(C6:R6)</f>
        <v>14469</v>
      </c>
    </row>
    <row r="7" spans="1:19" ht="14.4" customHeight="1">
      <c r="A7" s="886"/>
      <c r="B7" s="310" t="s">
        <v>484</v>
      </c>
      <c r="C7" s="311">
        <v>2041</v>
      </c>
      <c r="D7" s="311">
        <v>0</v>
      </c>
      <c r="E7" s="311">
        <v>0</v>
      </c>
      <c r="F7" s="311">
        <v>0</v>
      </c>
      <c r="G7" s="311">
        <v>0</v>
      </c>
      <c r="H7" s="395">
        <v>0</v>
      </c>
      <c r="I7" s="311">
        <v>0</v>
      </c>
      <c r="J7" s="311">
        <v>0</v>
      </c>
      <c r="K7" s="311">
        <v>0</v>
      </c>
      <c r="L7" s="311">
        <v>0</v>
      </c>
      <c r="M7" s="311">
        <v>0</v>
      </c>
      <c r="N7" s="311">
        <v>0</v>
      </c>
      <c r="O7" s="311">
        <v>0</v>
      </c>
      <c r="P7" s="311">
        <v>0</v>
      </c>
      <c r="Q7" s="311">
        <v>0</v>
      </c>
      <c r="R7" s="311">
        <v>0</v>
      </c>
      <c r="S7" s="311">
        <f>SUM(C7:R7)</f>
        <v>2041</v>
      </c>
    </row>
    <row r="8" spans="1:19" ht="14.4" customHeight="1">
      <c r="A8" s="886"/>
      <c r="B8" s="310" t="s">
        <v>483</v>
      </c>
      <c r="C8" s="309">
        <f>SUM(C6:C7)</f>
        <v>16506</v>
      </c>
      <c r="D8" s="309">
        <f t="shared" ref="D8:R8" si="0">SUM(D6:D7)</f>
        <v>3</v>
      </c>
      <c r="E8" s="309">
        <f t="shared" si="0"/>
        <v>0</v>
      </c>
      <c r="F8" s="309">
        <f t="shared" si="0"/>
        <v>0</v>
      </c>
      <c r="G8" s="309">
        <f t="shared" si="0"/>
        <v>0</v>
      </c>
      <c r="H8" s="309">
        <f t="shared" si="0"/>
        <v>0</v>
      </c>
      <c r="I8" s="309">
        <f t="shared" si="0"/>
        <v>0</v>
      </c>
      <c r="J8" s="309">
        <f t="shared" si="0"/>
        <v>0</v>
      </c>
      <c r="K8" s="309">
        <f t="shared" si="0"/>
        <v>0</v>
      </c>
      <c r="L8" s="309">
        <f t="shared" si="0"/>
        <v>0</v>
      </c>
      <c r="M8" s="309">
        <f t="shared" si="0"/>
        <v>0</v>
      </c>
      <c r="N8" s="309">
        <f t="shared" si="0"/>
        <v>0</v>
      </c>
      <c r="O8" s="309">
        <f t="shared" si="0"/>
        <v>0</v>
      </c>
      <c r="P8" s="309">
        <f t="shared" si="0"/>
        <v>0</v>
      </c>
      <c r="Q8" s="309">
        <f t="shared" si="0"/>
        <v>0</v>
      </c>
      <c r="R8" s="309">
        <f t="shared" si="0"/>
        <v>1</v>
      </c>
      <c r="S8" s="309">
        <f>SUM(S6:S7)</f>
        <v>16510</v>
      </c>
    </row>
    <row r="9" spans="1:19" ht="14.4" customHeight="1">
      <c r="A9" s="886" t="s">
        <v>496</v>
      </c>
      <c r="B9" s="310" t="s">
        <v>485</v>
      </c>
      <c r="C9" s="311">
        <v>33318</v>
      </c>
      <c r="D9" s="395">
        <v>5</v>
      </c>
      <c r="E9" s="395">
        <v>0</v>
      </c>
      <c r="F9" s="311">
        <v>1</v>
      </c>
      <c r="G9" s="311">
        <v>0</v>
      </c>
      <c r="H9" s="311">
        <v>0</v>
      </c>
      <c r="I9" s="311">
        <v>0</v>
      </c>
      <c r="J9" s="395">
        <v>0</v>
      </c>
      <c r="K9" s="311">
        <v>0</v>
      </c>
      <c r="L9" s="311">
        <v>0</v>
      </c>
      <c r="M9" s="311">
        <v>0</v>
      </c>
      <c r="N9" s="395">
        <v>0</v>
      </c>
      <c r="O9" s="311">
        <v>0</v>
      </c>
      <c r="P9" s="311">
        <v>0</v>
      </c>
      <c r="Q9" s="395">
        <v>0</v>
      </c>
      <c r="R9" s="311">
        <v>0</v>
      </c>
      <c r="S9" s="311">
        <f>SUM(C9:R9)</f>
        <v>33324</v>
      </c>
    </row>
    <row r="10" spans="1:19" ht="14.4" customHeight="1">
      <c r="A10" s="886"/>
      <c r="B10" s="310" t="s">
        <v>484</v>
      </c>
      <c r="C10" s="311">
        <v>4560</v>
      </c>
      <c r="D10" s="311">
        <v>0</v>
      </c>
      <c r="E10" s="311">
        <v>0</v>
      </c>
      <c r="F10" s="311">
        <v>0</v>
      </c>
      <c r="G10" s="311">
        <v>0</v>
      </c>
      <c r="H10" s="395">
        <v>0</v>
      </c>
      <c r="I10" s="311">
        <v>0</v>
      </c>
      <c r="J10" s="311">
        <v>0</v>
      </c>
      <c r="K10" s="311">
        <v>0</v>
      </c>
      <c r="L10" s="311">
        <v>0</v>
      </c>
      <c r="M10" s="311">
        <v>0</v>
      </c>
      <c r="N10" s="311">
        <v>0</v>
      </c>
      <c r="O10" s="311">
        <v>0</v>
      </c>
      <c r="P10" s="311">
        <v>0</v>
      </c>
      <c r="Q10" s="311">
        <v>0</v>
      </c>
      <c r="R10" s="311">
        <v>0</v>
      </c>
      <c r="S10" s="311">
        <f>SUM(C10:R10)</f>
        <v>4560</v>
      </c>
    </row>
    <row r="11" spans="1:19" ht="14.4" customHeight="1">
      <c r="A11" s="886"/>
      <c r="B11" s="310" t="s">
        <v>483</v>
      </c>
      <c r="C11" s="309">
        <f t="shared" ref="C11:S11" si="1">SUM(C9:C10)</f>
        <v>37878</v>
      </c>
      <c r="D11" s="309">
        <f t="shared" si="1"/>
        <v>5</v>
      </c>
      <c r="E11" s="309">
        <f t="shared" si="1"/>
        <v>0</v>
      </c>
      <c r="F11" s="309">
        <f t="shared" si="1"/>
        <v>1</v>
      </c>
      <c r="G11" s="309">
        <f t="shared" si="1"/>
        <v>0</v>
      </c>
      <c r="H11" s="309">
        <f t="shared" si="1"/>
        <v>0</v>
      </c>
      <c r="I11" s="309">
        <f t="shared" si="1"/>
        <v>0</v>
      </c>
      <c r="J11" s="309">
        <f t="shared" si="1"/>
        <v>0</v>
      </c>
      <c r="K11" s="309">
        <f t="shared" si="1"/>
        <v>0</v>
      </c>
      <c r="L11" s="309">
        <f t="shared" si="1"/>
        <v>0</v>
      </c>
      <c r="M11" s="309">
        <f t="shared" si="1"/>
        <v>0</v>
      </c>
      <c r="N11" s="309">
        <f t="shared" si="1"/>
        <v>0</v>
      </c>
      <c r="O11" s="309">
        <f t="shared" si="1"/>
        <v>0</v>
      </c>
      <c r="P11" s="309">
        <f t="shared" si="1"/>
        <v>0</v>
      </c>
      <c r="Q11" s="309">
        <f t="shared" si="1"/>
        <v>0</v>
      </c>
      <c r="R11" s="309">
        <f t="shared" si="1"/>
        <v>0</v>
      </c>
      <c r="S11" s="309">
        <f t="shared" si="1"/>
        <v>37884</v>
      </c>
    </row>
    <row r="12" spans="1:19" ht="14.4" customHeight="1">
      <c r="A12" s="886" t="s">
        <v>495</v>
      </c>
      <c r="B12" s="310" t="s">
        <v>485</v>
      </c>
      <c r="C12" s="311">
        <v>65664</v>
      </c>
      <c r="D12" s="395">
        <v>13</v>
      </c>
      <c r="E12" s="395">
        <v>0</v>
      </c>
      <c r="F12" s="311">
        <v>1</v>
      </c>
      <c r="G12" s="311">
        <v>0</v>
      </c>
      <c r="H12" s="311">
        <v>0</v>
      </c>
      <c r="I12" s="311">
        <v>0</v>
      </c>
      <c r="J12" s="395">
        <v>0</v>
      </c>
      <c r="K12" s="311">
        <v>1</v>
      </c>
      <c r="L12" s="311">
        <v>0</v>
      </c>
      <c r="M12" s="311">
        <v>0</v>
      </c>
      <c r="N12" s="395">
        <v>0</v>
      </c>
      <c r="O12" s="311">
        <v>0</v>
      </c>
      <c r="P12" s="311">
        <v>0</v>
      </c>
      <c r="Q12" s="395">
        <v>0</v>
      </c>
      <c r="R12" s="311">
        <v>0</v>
      </c>
      <c r="S12" s="311">
        <f t="shared" ref="S12:S13" si="2">SUM(C12:R12)</f>
        <v>65679</v>
      </c>
    </row>
    <row r="13" spans="1:19" ht="14.4" customHeight="1">
      <c r="A13" s="886"/>
      <c r="B13" s="310" t="s">
        <v>484</v>
      </c>
      <c r="C13" s="311">
        <v>9615</v>
      </c>
      <c r="D13" s="311">
        <v>1</v>
      </c>
      <c r="E13" s="311">
        <v>0</v>
      </c>
      <c r="F13" s="311">
        <v>0</v>
      </c>
      <c r="G13" s="311">
        <v>0</v>
      </c>
      <c r="H13" s="395">
        <v>0</v>
      </c>
      <c r="I13" s="311">
        <v>0</v>
      </c>
      <c r="J13" s="311">
        <v>0</v>
      </c>
      <c r="K13" s="311">
        <v>0</v>
      </c>
      <c r="L13" s="311">
        <v>0</v>
      </c>
      <c r="M13" s="311">
        <v>0</v>
      </c>
      <c r="N13" s="311">
        <v>0</v>
      </c>
      <c r="O13" s="311">
        <v>0</v>
      </c>
      <c r="P13" s="311">
        <v>0</v>
      </c>
      <c r="Q13" s="311">
        <v>0</v>
      </c>
      <c r="R13" s="311">
        <v>0</v>
      </c>
      <c r="S13" s="311">
        <f t="shared" si="2"/>
        <v>9616</v>
      </c>
    </row>
    <row r="14" spans="1:19" ht="14.4" customHeight="1">
      <c r="A14" s="886"/>
      <c r="B14" s="310" t="s">
        <v>483</v>
      </c>
      <c r="C14" s="309">
        <f t="shared" ref="C14:S14" si="3">SUM(C12:C13)</f>
        <v>75279</v>
      </c>
      <c r="D14" s="309">
        <f t="shared" si="3"/>
        <v>14</v>
      </c>
      <c r="E14" s="309">
        <f t="shared" si="3"/>
        <v>0</v>
      </c>
      <c r="F14" s="309">
        <f t="shared" si="3"/>
        <v>1</v>
      </c>
      <c r="G14" s="309">
        <f t="shared" si="3"/>
        <v>0</v>
      </c>
      <c r="H14" s="309">
        <f t="shared" si="3"/>
        <v>0</v>
      </c>
      <c r="I14" s="309">
        <f t="shared" si="3"/>
        <v>0</v>
      </c>
      <c r="J14" s="309">
        <f t="shared" si="3"/>
        <v>0</v>
      </c>
      <c r="K14" s="309">
        <f t="shared" si="3"/>
        <v>1</v>
      </c>
      <c r="L14" s="309">
        <f t="shared" si="3"/>
        <v>0</v>
      </c>
      <c r="M14" s="309">
        <f t="shared" si="3"/>
        <v>0</v>
      </c>
      <c r="N14" s="309">
        <f t="shared" si="3"/>
        <v>0</v>
      </c>
      <c r="O14" s="309">
        <f t="shared" si="3"/>
        <v>0</v>
      </c>
      <c r="P14" s="309">
        <f t="shared" si="3"/>
        <v>0</v>
      </c>
      <c r="Q14" s="309">
        <f t="shared" si="3"/>
        <v>0</v>
      </c>
      <c r="R14" s="309">
        <f t="shared" si="3"/>
        <v>0</v>
      </c>
      <c r="S14" s="309">
        <f t="shared" si="3"/>
        <v>75295</v>
      </c>
    </row>
    <row r="15" spans="1:19" ht="14.4" customHeight="1">
      <c r="A15" s="886" t="s">
        <v>494</v>
      </c>
      <c r="B15" s="310" t="s">
        <v>485</v>
      </c>
      <c r="C15" s="311">
        <v>99293</v>
      </c>
      <c r="D15" s="395">
        <v>18</v>
      </c>
      <c r="E15" s="395">
        <v>0</v>
      </c>
      <c r="F15" s="311">
        <v>1</v>
      </c>
      <c r="G15" s="311">
        <v>1</v>
      </c>
      <c r="H15" s="311">
        <v>0</v>
      </c>
      <c r="I15" s="311">
        <v>0</v>
      </c>
      <c r="J15" s="395">
        <v>0</v>
      </c>
      <c r="K15" s="311">
        <v>0</v>
      </c>
      <c r="L15" s="311">
        <v>0</v>
      </c>
      <c r="M15" s="311">
        <v>0</v>
      </c>
      <c r="N15" s="395">
        <v>0</v>
      </c>
      <c r="O15" s="311">
        <v>0</v>
      </c>
      <c r="P15" s="311">
        <v>0</v>
      </c>
      <c r="Q15" s="395">
        <v>0</v>
      </c>
      <c r="R15" s="311">
        <v>0</v>
      </c>
      <c r="S15" s="311">
        <f t="shared" ref="S15:S16" si="4">SUM(C15:R15)</f>
        <v>99313</v>
      </c>
    </row>
    <row r="16" spans="1:19" ht="14.4" customHeight="1">
      <c r="A16" s="886"/>
      <c r="B16" s="310" t="s">
        <v>484</v>
      </c>
      <c r="C16" s="311">
        <v>16612</v>
      </c>
      <c r="D16" s="311">
        <v>2</v>
      </c>
      <c r="E16" s="311">
        <v>0</v>
      </c>
      <c r="F16" s="311">
        <v>0</v>
      </c>
      <c r="G16" s="311">
        <v>0</v>
      </c>
      <c r="H16" s="395">
        <v>0</v>
      </c>
      <c r="I16" s="311">
        <v>0</v>
      </c>
      <c r="J16" s="311">
        <v>0</v>
      </c>
      <c r="K16" s="311">
        <v>0</v>
      </c>
      <c r="L16" s="311">
        <v>0</v>
      </c>
      <c r="M16" s="311">
        <v>0</v>
      </c>
      <c r="N16" s="311">
        <v>0</v>
      </c>
      <c r="O16" s="311">
        <v>0</v>
      </c>
      <c r="P16" s="311">
        <v>0</v>
      </c>
      <c r="Q16" s="311">
        <v>0</v>
      </c>
      <c r="R16" s="311">
        <v>0</v>
      </c>
      <c r="S16" s="311">
        <f t="shared" si="4"/>
        <v>16614</v>
      </c>
    </row>
    <row r="17" spans="1:19" ht="14.4" customHeight="1">
      <c r="A17" s="886"/>
      <c r="B17" s="310" t="s">
        <v>483</v>
      </c>
      <c r="C17" s="309">
        <f t="shared" ref="C17:S17" si="5">SUM(C15:C16)</f>
        <v>115905</v>
      </c>
      <c r="D17" s="309">
        <f t="shared" si="5"/>
        <v>20</v>
      </c>
      <c r="E17" s="309">
        <f t="shared" si="5"/>
        <v>0</v>
      </c>
      <c r="F17" s="309">
        <f t="shared" si="5"/>
        <v>1</v>
      </c>
      <c r="G17" s="309">
        <f t="shared" si="5"/>
        <v>1</v>
      </c>
      <c r="H17" s="309">
        <f t="shared" si="5"/>
        <v>0</v>
      </c>
      <c r="I17" s="309">
        <f t="shared" si="5"/>
        <v>0</v>
      </c>
      <c r="J17" s="309">
        <f t="shared" si="5"/>
        <v>0</v>
      </c>
      <c r="K17" s="309">
        <f t="shared" si="5"/>
        <v>0</v>
      </c>
      <c r="L17" s="309">
        <f t="shared" si="5"/>
        <v>0</v>
      </c>
      <c r="M17" s="309">
        <f t="shared" si="5"/>
        <v>0</v>
      </c>
      <c r="N17" s="309">
        <f t="shared" si="5"/>
        <v>0</v>
      </c>
      <c r="O17" s="309">
        <f t="shared" si="5"/>
        <v>0</v>
      </c>
      <c r="P17" s="309">
        <f t="shared" si="5"/>
        <v>0</v>
      </c>
      <c r="Q17" s="309">
        <f t="shared" si="5"/>
        <v>0</v>
      </c>
      <c r="R17" s="309">
        <f t="shared" si="5"/>
        <v>0</v>
      </c>
      <c r="S17" s="309">
        <f t="shared" si="5"/>
        <v>115927</v>
      </c>
    </row>
    <row r="18" spans="1:19" ht="14.4" customHeight="1">
      <c r="A18" s="886" t="s">
        <v>493</v>
      </c>
      <c r="B18" s="310" t="s">
        <v>485</v>
      </c>
      <c r="C18" s="311">
        <v>110137</v>
      </c>
      <c r="D18" s="395">
        <v>18</v>
      </c>
      <c r="E18" s="395">
        <v>0</v>
      </c>
      <c r="F18" s="311">
        <v>2</v>
      </c>
      <c r="G18" s="311">
        <v>0</v>
      </c>
      <c r="H18" s="311">
        <v>1</v>
      </c>
      <c r="I18" s="311">
        <v>1</v>
      </c>
      <c r="J18" s="395">
        <v>0</v>
      </c>
      <c r="K18" s="311">
        <v>0</v>
      </c>
      <c r="L18" s="311">
        <v>0</v>
      </c>
      <c r="M18" s="311">
        <v>0</v>
      </c>
      <c r="N18" s="395">
        <v>0</v>
      </c>
      <c r="O18" s="311">
        <v>0</v>
      </c>
      <c r="P18" s="311">
        <v>0</v>
      </c>
      <c r="Q18" s="395">
        <v>0</v>
      </c>
      <c r="R18" s="311">
        <v>1</v>
      </c>
      <c r="S18" s="311">
        <f t="shared" ref="S18:S19" si="6">SUM(C18:R18)</f>
        <v>110160</v>
      </c>
    </row>
    <row r="19" spans="1:19" ht="14.4" customHeight="1">
      <c r="A19" s="886"/>
      <c r="B19" s="310" t="s">
        <v>484</v>
      </c>
      <c r="C19" s="311">
        <v>21570</v>
      </c>
      <c r="D19" s="311">
        <v>1</v>
      </c>
      <c r="E19" s="311">
        <v>0</v>
      </c>
      <c r="F19" s="311">
        <v>1</v>
      </c>
      <c r="G19" s="311">
        <v>1</v>
      </c>
      <c r="H19" s="395">
        <v>0</v>
      </c>
      <c r="I19" s="311">
        <v>0</v>
      </c>
      <c r="J19" s="311">
        <v>0</v>
      </c>
      <c r="K19" s="311">
        <v>0</v>
      </c>
      <c r="L19" s="311">
        <v>0</v>
      </c>
      <c r="M19" s="311">
        <v>0</v>
      </c>
      <c r="N19" s="311">
        <v>0</v>
      </c>
      <c r="O19" s="311">
        <v>0</v>
      </c>
      <c r="P19" s="311">
        <v>0</v>
      </c>
      <c r="Q19" s="311">
        <v>0</v>
      </c>
      <c r="R19" s="311">
        <v>0</v>
      </c>
      <c r="S19" s="311">
        <f t="shared" si="6"/>
        <v>21573</v>
      </c>
    </row>
    <row r="20" spans="1:19" ht="14.4" customHeight="1">
      <c r="A20" s="886"/>
      <c r="B20" s="310" t="s">
        <v>483</v>
      </c>
      <c r="C20" s="309">
        <f t="shared" ref="C20:S20" si="7">SUM(C18:C19)</f>
        <v>131707</v>
      </c>
      <c r="D20" s="309">
        <f t="shared" si="7"/>
        <v>19</v>
      </c>
      <c r="E20" s="309">
        <f t="shared" si="7"/>
        <v>0</v>
      </c>
      <c r="F20" s="309">
        <f t="shared" si="7"/>
        <v>3</v>
      </c>
      <c r="G20" s="309">
        <f t="shared" si="7"/>
        <v>1</v>
      </c>
      <c r="H20" s="309">
        <f t="shared" si="7"/>
        <v>1</v>
      </c>
      <c r="I20" s="309">
        <f t="shared" si="7"/>
        <v>1</v>
      </c>
      <c r="J20" s="309">
        <f t="shared" si="7"/>
        <v>0</v>
      </c>
      <c r="K20" s="309">
        <f t="shared" si="7"/>
        <v>0</v>
      </c>
      <c r="L20" s="309">
        <f t="shared" si="7"/>
        <v>0</v>
      </c>
      <c r="M20" s="309">
        <f t="shared" si="7"/>
        <v>0</v>
      </c>
      <c r="N20" s="309">
        <f t="shared" si="7"/>
        <v>0</v>
      </c>
      <c r="O20" s="309">
        <f t="shared" si="7"/>
        <v>0</v>
      </c>
      <c r="P20" s="309">
        <f t="shared" si="7"/>
        <v>0</v>
      </c>
      <c r="Q20" s="309">
        <f t="shared" si="7"/>
        <v>0</v>
      </c>
      <c r="R20" s="309">
        <f t="shared" si="7"/>
        <v>1</v>
      </c>
      <c r="S20" s="309">
        <f t="shared" si="7"/>
        <v>131733</v>
      </c>
    </row>
    <row r="21" spans="1:19" ht="14.4" customHeight="1">
      <c r="A21" s="886" t="s">
        <v>492</v>
      </c>
      <c r="B21" s="310" t="s">
        <v>485</v>
      </c>
      <c r="C21" s="311">
        <v>105338</v>
      </c>
      <c r="D21" s="395">
        <v>23</v>
      </c>
      <c r="E21" s="395">
        <v>0</v>
      </c>
      <c r="F21" s="311">
        <v>6</v>
      </c>
      <c r="G21" s="311">
        <v>1</v>
      </c>
      <c r="H21" s="311">
        <v>2</v>
      </c>
      <c r="I21" s="311">
        <v>0</v>
      </c>
      <c r="J21" s="395">
        <v>0</v>
      </c>
      <c r="K21" s="311">
        <v>0</v>
      </c>
      <c r="L21" s="311">
        <v>1</v>
      </c>
      <c r="M21" s="311">
        <v>0</v>
      </c>
      <c r="N21" s="395">
        <v>0</v>
      </c>
      <c r="O21" s="311">
        <v>0</v>
      </c>
      <c r="P21" s="311">
        <v>0</v>
      </c>
      <c r="Q21" s="395">
        <v>0</v>
      </c>
      <c r="R21" s="311">
        <v>0</v>
      </c>
      <c r="S21" s="311">
        <f t="shared" ref="S21:S22" si="8">SUM(C21:R21)</f>
        <v>105371</v>
      </c>
    </row>
    <row r="22" spans="1:19" ht="14.4" customHeight="1">
      <c r="A22" s="886"/>
      <c r="B22" s="310" t="s">
        <v>484</v>
      </c>
      <c r="C22" s="311">
        <v>22475</v>
      </c>
      <c r="D22" s="311">
        <v>3</v>
      </c>
      <c r="E22" s="311">
        <v>0</v>
      </c>
      <c r="F22" s="311">
        <v>3</v>
      </c>
      <c r="G22" s="311">
        <v>0</v>
      </c>
      <c r="H22" s="395">
        <v>0</v>
      </c>
      <c r="I22" s="311">
        <v>0</v>
      </c>
      <c r="J22" s="311">
        <v>0</v>
      </c>
      <c r="K22" s="311">
        <v>0</v>
      </c>
      <c r="L22" s="311">
        <v>0</v>
      </c>
      <c r="M22" s="311">
        <v>0</v>
      </c>
      <c r="N22" s="311">
        <v>0</v>
      </c>
      <c r="O22" s="311">
        <v>0</v>
      </c>
      <c r="P22" s="311">
        <v>0</v>
      </c>
      <c r="Q22" s="311">
        <v>0</v>
      </c>
      <c r="R22" s="311">
        <v>0</v>
      </c>
      <c r="S22" s="311">
        <f t="shared" si="8"/>
        <v>22481</v>
      </c>
    </row>
    <row r="23" spans="1:19" ht="14.4" customHeight="1">
      <c r="A23" s="886"/>
      <c r="B23" s="310" t="s">
        <v>483</v>
      </c>
      <c r="C23" s="309">
        <f t="shared" ref="C23:S23" si="9">SUM(C21:C22)</f>
        <v>127813</v>
      </c>
      <c r="D23" s="309">
        <f t="shared" si="9"/>
        <v>26</v>
      </c>
      <c r="E23" s="309">
        <f t="shared" si="9"/>
        <v>0</v>
      </c>
      <c r="F23" s="309">
        <f t="shared" si="9"/>
        <v>9</v>
      </c>
      <c r="G23" s="309">
        <f t="shared" si="9"/>
        <v>1</v>
      </c>
      <c r="H23" s="309">
        <f t="shared" si="9"/>
        <v>2</v>
      </c>
      <c r="I23" s="309">
        <f t="shared" si="9"/>
        <v>0</v>
      </c>
      <c r="J23" s="309">
        <f t="shared" si="9"/>
        <v>0</v>
      </c>
      <c r="K23" s="309">
        <f t="shared" si="9"/>
        <v>0</v>
      </c>
      <c r="L23" s="309">
        <f t="shared" si="9"/>
        <v>1</v>
      </c>
      <c r="M23" s="309">
        <f t="shared" si="9"/>
        <v>0</v>
      </c>
      <c r="N23" s="309">
        <f t="shared" si="9"/>
        <v>0</v>
      </c>
      <c r="O23" s="309">
        <f t="shared" si="9"/>
        <v>0</v>
      </c>
      <c r="P23" s="309">
        <f t="shared" si="9"/>
        <v>0</v>
      </c>
      <c r="Q23" s="309">
        <f t="shared" si="9"/>
        <v>0</v>
      </c>
      <c r="R23" s="309">
        <f t="shared" si="9"/>
        <v>0</v>
      </c>
      <c r="S23" s="309">
        <f t="shared" si="9"/>
        <v>127852</v>
      </c>
    </row>
    <row r="24" spans="1:19" ht="14.4" customHeight="1">
      <c r="A24" s="886" t="s">
        <v>491</v>
      </c>
      <c r="B24" s="310" t="s">
        <v>485</v>
      </c>
      <c r="C24" s="311">
        <v>82580</v>
      </c>
      <c r="D24" s="395">
        <v>22</v>
      </c>
      <c r="E24" s="395">
        <v>0</v>
      </c>
      <c r="F24" s="311">
        <v>3</v>
      </c>
      <c r="G24" s="311">
        <v>0</v>
      </c>
      <c r="H24" s="311">
        <v>0</v>
      </c>
      <c r="I24" s="311">
        <v>0</v>
      </c>
      <c r="J24" s="395">
        <v>0</v>
      </c>
      <c r="K24" s="311">
        <v>1</v>
      </c>
      <c r="L24" s="311">
        <v>0</v>
      </c>
      <c r="M24" s="311">
        <v>0</v>
      </c>
      <c r="N24" s="395">
        <v>0</v>
      </c>
      <c r="O24" s="311">
        <v>1</v>
      </c>
      <c r="P24" s="311">
        <v>0</v>
      </c>
      <c r="Q24" s="395">
        <v>0</v>
      </c>
      <c r="R24" s="311">
        <v>0</v>
      </c>
      <c r="S24" s="311">
        <f t="shared" ref="S24:S25" si="10">SUM(C24:R24)</f>
        <v>82607</v>
      </c>
    </row>
    <row r="25" spans="1:19" ht="14.4" customHeight="1">
      <c r="A25" s="886"/>
      <c r="B25" s="310" t="s">
        <v>484</v>
      </c>
      <c r="C25" s="311">
        <v>20036</v>
      </c>
      <c r="D25" s="311">
        <v>4</v>
      </c>
      <c r="E25" s="311">
        <v>0</v>
      </c>
      <c r="F25" s="311">
        <v>1</v>
      </c>
      <c r="G25" s="311">
        <v>0</v>
      </c>
      <c r="H25" s="395">
        <v>0</v>
      </c>
      <c r="I25" s="311">
        <v>0</v>
      </c>
      <c r="J25" s="311">
        <v>0</v>
      </c>
      <c r="K25" s="311">
        <v>0</v>
      </c>
      <c r="L25" s="311">
        <v>0</v>
      </c>
      <c r="M25" s="311">
        <v>0</v>
      </c>
      <c r="N25" s="311">
        <v>0</v>
      </c>
      <c r="O25" s="311">
        <v>0</v>
      </c>
      <c r="P25" s="311">
        <v>0</v>
      </c>
      <c r="Q25" s="311">
        <v>0</v>
      </c>
      <c r="R25" s="311">
        <v>0</v>
      </c>
      <c r="S25" s="311">
        <f t="shared" si="10"/>
        <v>20041</v>
      </c>
    </row>
    <row r="26" spans="1:19" ht="14.4" customHeight="1">
      <c r="A26" s="886"/>
      <c r="B26" s="310" t="s">
        <v>483</v>
      </c>
      <c r="C26" s="309">
        <f t="shared" ref="C26:S26" si="11">SUM(C24:C25)</f>
        <v>102616</v>
      </c>
      <c r="D26" s="309">
        <f t="shared" si="11"/>
        <v>26</v>
      </c>
      <c r="E26" s="309">
        <f t="shared" si="11"/>
        <v>0</v>
      </c>
      <c r="F26" s="309">
        <f t="shared" si="11"/>
        <v>4</v>
      </c>
      <c r="G26" s="309">
        <f t="shared" si="11"/>
        <v>0</v>
      </c>
      <c r="H26" s="309">
        <f t="shared" si="11"/>
        <v>0</v>
      </c>
      <c r="I26" s="309">
        <f t="shared" si="11"/>
        <v>0</v>
      </c>
      <c r="J26" s="309">
        <f t="shared" si="11"/>
        <v>0</v>
      </c>
      <c r="K26" s="309">
        <f t="shared" si="11"/>
        <v>1</v>
      </c>
      <c r="L26" s="309">
        <f t="shared" si="11"/>
        <v>0</v>
      </c>
      <c r="M26" s="309">
        <f t="shared" si="11"/>
        <v>0</v>
      </c>
      <c r="N26" s="309">
        <f t="shared" si="11"/>
        <v>0</v>
      </c>
      <c r="O26" s="309">
        <f t="shared" si="11"/>
        <v>1</v>
      </c>
      <c r="P26" s="309">
        <f t="shared" si="11"/>
        <v>0</v>
      </c>
      <c r="Q26" s="309">
        <f t="shared" si="11"/>
        <v>0</v>
      </c>
      <c r="R26" s="309">
        <f t="shared" si="11"/>
        <v>0</v>
      </c>
      <c r="S26" s="309">
        <f t="shared" si="11"/>
        <v>102648</v>
      </c>
    </row>
    <row r="27" spans="1:19" ht="14.4" customHeight="1">
      <c r="A27" s="886" t="s">
        <v>490</v>
      </c>
      <c r="B27" s="310" t="s">
        <v>485</v>
      </c>
      <c r="C27" s="311">
        <v>44334</v>
      </c>
      <c r="D27" s="395">
        <v>7</v>
      </c>
      <c r="E27" s="395">
        <v>0</v>
      </c>
      <c r="F27" s="311">
        <v>0</v>
      </c>
      <c r="G27" s="311">
        <v>3</v>
      </c>
      <c r="H27" s="311">
        <v>0</v>
      </c>
      <c r="I27" s="311">
        <v>0</v>
      </c>
      <c r="J27" s="395">
        <v>0</v>
      </c>
      <c r="K27" s="311">
        <v>0</v>
      </c>
      <c r="L27" s="311">
        <v>0</v>
      </c>
      <c r="M27" s="311">
        <v>0</v>
      </c>
      <c r="N27" s="395">
        <v>0</v>
      </c>
      <c r="O27" s="311">
        <v>0</v>
      </c>
      <c r="P27" s="311">
        <v>0</v>
      </c>
      <c r="Q27" s="395">
        <v>0</v>
      </c>
      <c r="R27" s="311">
        <v>1</v>
      </c>
      <c r="S27" s="311">
        <f t="shared" ref="S27:S28" si="12">SUM(C27:R27)</f>
        <v>44345</v>
      </c>
    </row>
    <row r="28" spans="1:19" ht="14.4" customHeight="1">
      <c r="A28" s="886"/>
      <c r="B28" s="310" t="s">
        <v>484</v>
      </c>
      <c r="C28" s="311">
        <v>11879</v>
      </c>
      <c r="D28" s="311">
        <v>6</v>
      </c>
      <c r="E28" s="311">
        <v>0</v>
      </c>
      <c r="F28" s="311">
        <v>5</v>
      </c>
      <c r="G28" s="311">
        <v>1</v>
      </c>
      <c r="H28" s="395">
        <v>0</v>
      </c>
      <c r="I28" s="311">
        <v>0</v>
      </c>
      <c r="J28" s="311">
        <v>0</v>
      </c>
      <c r="K28" s="311">
        <v>0</v>
      </c>
      <c r="L28" s="311">
        <v>0</v>
      </c>
      <c r="M28" s="311">
        <v>0</v>
      </c>
      <c r="N28" s="311">
        <v>0</v>
      </c>
      <c r="O28" s="311">
        <v>0</v>
      </c>
      <c r="P28" s="311">
        <v>0</v>
      </c>
      <c r="Q28" s="311">
        <v>0</v>
      </c>
      <c r="R28" s="311">
        <v>0</v>
      </c>
      <c r="S28" s="311">
        <f t="shared" si="12"/>
        <v>11891</v>
      </c>
    </row>
    <row r="29" spans="1:19" ht="14.4" customHeight="1">
      <c r="A29" s="886"/>
      <c r="B29" s="310" t="s">
        <v>483</v>
      </c>
      <c r="C29" s="309">
        <f t="shared" ref="C29:S29" si="13">SUM(C27:C28)</f>
        <v>56213</v>
      </c>
      <c r="D29" s="309">
        <f t="shared" si="13"/>
        <v>13</v>
      </c>
      <c r="E29" s="309">
        <f t="shared" si="13"/>
        <v>0</v>
      </c>
      <c r="F29" s="309">
        <f t="shared" si="13"/>
        <v>5</v>
      </c>
      <c r="G29" s="309">
        <f t="shared" si="13"/>
        <v>4</v>
      </c>
      <c r="H29" s="309">
        <f t="shared" si="13"/>
        <v>0</v>
      </c>
      <c r="I29" s="309">
        <f t="shared" si="13"/>
        <v>0</v>
      </c>
      <c r="J29" s="309">
        <f t="shared" si="13"/>
        <v>0</v>
      </c>
      <c r="K29" s="309">
        <f t="shared" si="13"/>
        <v>0</v>
      </c>
      <c r="L29" s="309">
        <f t="shared" si="13"/>
        <v>0</v>
      </c>
      <c r="M29" s="309">
        <f t="shared" si="13"/>
        <v>0</v>
      </c>
      <c r="N29" s="309">
        <f t="shared" si="13"/>
        <v>0</v>
      </c>
      <c r="O29" s="309">
        <f t="shared" si="13"/>
        <v>0</v>
      </c>
      <c r="P29" s="309">
        <f t="shared" si="13"/>
        <v>0</v>
      </c>
      <c r="Q29" s="309">
        <f t="shared" si="13"/>
        <v>0</v>
      </c>
      <c r="R29" s="309">
        <f t="shared" si="13"/>
        <v>1</v>
      </c>
      <c r="S29" s="309">
        <f t="shared" si="13"/>
        <v>56236</v>
      </c>
    </row>
    <row r="30" spans="1:19" ht="14.4" customHeight="1">
      <c r="A30" s="886" t="s">
        <v>489</v>
      </c>
      <c r="B30" s="310" t="s">
        <v>485</v>
      </c>
      <c r="C30" s="311">
        <v>15147</v>
      </c>
      <c r="D30" s="395">
        <v>2</v>
      </c>
      <c r="E30" s="395">
        <v>0</v>
      </c>
      <c r="F30" s="311">
        <v>0</v>
      </c>
      <c r="G30" s="311">
        <v>1</v>
      </c>
      <c r="H30" s="311">
        <v>0</v>
      </c>
      <c r="I30" s="311">
        <v>0</v>
      </c>
      <c r="J30" s="395">
        <v>0</v>
      </c>
      <c r="K30" s="311">
        <v>0</v>
      </c>
      <c r="L30" s="311">
        <v>0</v>
      </c>
      <c r="M30" s="311">
        <v>0</v>
      </c>
      <c r="N30" s="395">
        <v>0</v>
      </c>
      <c r="O30" s="311">
        <v>0</v>
      </c>
      <c r="P30" s="311">
        <v>0</v>
      </c>
      <c r="Q30" s="395">
        <v>0</v>
      </c>
      <c r="R30" s="311">
        <v>0</v>
      </c>
      <c r="S30" s="311">
        <f t="shared" ref="S30:S31" si="14">SUM(C30:R30)</f>
        <v>15150</v>
      </c>
    </row>
    <row r="31" spans="1:19" ht="14.4" customHeight="1">
      <c r="A31" s="886"/>
      <c r="B31" s="310" t="s">
        <v>484</v>
      </c>
      <c r="C31" s="311">
        <v>5619</v>
      </c>
      <c r="D31" s="311">
        <v>2</v>
      </c>
      <c r="E31" s="311">
        <v>0</v>
      </c>
      <c r="F31" s="311">
        <v>0</v>
      </c>
      <c r="G31" s="311">
        <v>0</v>
      </c>
      <c r="H31" s="395">
        <v>0</v>
      </c>
      <c r="I31" s="311">
        <v>0</v>
      </c>
      <c r="J31" s="311">
        <v>0</v>
      </c>
      <c r="K31" s="311">
        <v>0</v>
      </c>
      <c r="L31" s="311">
        <v>0</v>
      </c>
      <c r="M31" s="311">
        <v>0</v>
      </c>
      <c r="N31" s="311">
        <v>0</v>
      </c>
      <c r="O31" s="311">
        <v>0</v>
      </c>
      <c r="P31" s="311">
        <v>0</v>
      </c>
      <c r="Q31" s="311">
        <v>0</v>
      </c>
      <c r="R31" s="311">
        <v>0</v>
      </c>
      <c r="S31" s="311">
        <f t="shared" si="14"/>
        <v>5621</v>
      </c>
    </row>
    <row r="32" spans="1:19" ht="14.4" customHeight="1">
      <c r="A32" s="886"/>
      <c r="B32" s="310" t="s">
        <v>483</v>
      </c>
      <c r="C32" s="309">
        <f t="shared" ref="C32:S32" si="15">SUM(C30:C31)</f>
        <v>20766</v>
      </c>
      <c r="D32" s="309">
        <f t="shared" si="15"/>
        <v>4</v>
      </c>
      <c r="E32" s="309">
        <f t="shared" si="15"/>
        <v>0</v>
      </c>
      <c r="F32" s="309">
        <f t="shared" si="15"/>
        <v>0</v>
      </c>
      <c r="G32" s="309">
        <f t="shared" si="15"/>
        <v>1</v>
      </c>
      <c r="H32" s="309">
        <f t="shared" si="15"/>
        <v>0</v>
      </c>
      <c r="I32" s="309">
        <f t="shared" si="15"/>
        <v>0</v>
      </c>
      <c r="J32" s="309">
        <f t="shared" si="15"/>
        <v>0</v>
      </c>
      <c r="K32" s="309">
        <f t="shared" si="15"/>
        <v>0</v>
      </c>
      <c r="L32" s="309">
        <f t="shared" si="15"/>
        <v>0</v>
      </c>
      <c r="M32" s="309">
        <f t="shared" si="15"/>
        <v>0</v>
      </c>
      <c r="N32" s="309">
        <f t="shared" si="15"/>
        <v>0</v>
      </c>
      <c r="O32" s="309">
        <f t="shared" si="15"/>
        <v>0</v>
      </c>
      <c r="P32" s="309">
        <f t="shared" si="15"/>
        <v>0</v>
      </c>
      <c r="Q32" s="309">
        <f t="shared" si="15"/>
        <v>0</v>
      </c>
      <c r="R32" s="309">
        <f t="shared" si="15"/>
        <v>0</v>
      </c>
      <c r="S32" s="309">
        <f t="shared" si="15"/>
        <v>20771</v>
      </c>
    </row>
    <row r="33" spans="1:19" ht="14.4" customHeight="1">
      <c r="A33" s="886" t="s">
        <v>488</v>
      </c>
      <c r="B33" s="310" t="s">
        <v>485</v>
      </c>
      <c r="C33" s="311">
        <v>5996</v>
      </c>
      <c r="D33" s="395">
        <v>1</v>
      </c>
      <c r="E33" s="395">
        <v>0</v>
      </c>
      <c r="F33" s="311">
        <v>0</v>
      </c>
      <c r="G33" s="311">
        <v>0</v>
      </c>
      <c r="H33" s="311">
        <v>0</v>
      </c>
      <c r="I33" s="311">
        <v>0</v>
      </c>
      <c r="J33" s="395">
        <v>0</v>
      </c>
      <c r="K33" s="311">
        <v>1</v>
      </c>
      <c r="L33" s="311">
        <v>0</v>
      </c>
      <c r="M33" s="311">
        <v>0</v>
      </c>
      <c r="N33" s="395">
        <v>0</v>
      </c>
      <c r="O33" s="311">
        <v>0</v>
      </c>
      <c r="P33" s="311">
        <v>0</v>
      </c>
      <c r="Q33" s="395">
        <v>0</v>
      </c>
      <c r="R33" s="311">
        <v>0</v>
      </c>
      <c r="S33" s="311">
        <f t="shared" ref="S33:S34" si="16">SUM(C33:R33)</f>
        <v>5998</v>
      </c>
    </row>
    <row r="34" spans="1:19" ht="14.4" customHeight="1">
      <c r="A34" s="886"/>
      <c r="B34" s="310" t="s">
        <v>484</v>
      </c>
      <c r="C34" s="311">
        <v>2767</v>
      </c>
      <c r="D34" s="311">
        <v>0</v>
      </c>
      <c r="E34" s="311">
        <v>0</v>
      </c>
      <c r="F34" s="311">
        <v>0</v>
      </c>
      <c r="G34" s="311">
        <v>0</v>
      </c>
      <c r="H34" s="395">
        <v>0</v>
      </c>
      <c r="I34" s="311">
        <v>0</v>
      </c>
      <c r="J34" s="311">
        <v>0</v>
      </c>
      <c r="K34" s="311">
        <v>0</v>
      </c>
      <c r="L34" s="311">
        <v>0</v>
      </c>
      <c r="M34" s="311">
        <v>0</v>
      </c>
      <c r="N34" s="311">
        <v>0</v>
      </c>
      <c r="O34" s="311">
        <v>0</v>
      </c>
      <c r="P34" s="311">
        <v>0</v>
      </c>
      <c r="Q34" s="311">
        <v>0</v>
      </c>
      <c r="R34" s="311">
        <v>0</v>
      </c>
      <c r="S34" s="311">
        <f t="shared" si="16"/>
        <v>2767</v>
      </c>
    </row>
    <row r="35" spans="1:19" ht="14.4" customHeight="1">
      <c r="A35" s="886"/>
      <c r="B35" s="310" t="s">
        <v>483</v>
      </c>
      <c r="C35" s="309">
        <f t="shared" ref="C35:S35" si="17">SUM(C33:C34)</f>
        <v>8763</v>
      </c>
      <c r="D35" s="309">
        <f t="shared" si="17"/>
        <v>1</v>
      </c>
      <c r="E35" s="309">
        <f t="shared" si="17"/>
        <v>0</v>
      </c>
      <c r="F35" s="309">
        <f t="shared" si="17"/>
        <v>0</v>
      </c>
      <c r="G35" s="309">
        <f t="shared" si="17"/>
        <v>0</v>
      </c>
      <c r="H35" s="309">
        <f t="shared" si="17"/>
        <v>0</v>
      </c>
      <c r="I35" s="309">
        <f t="shared" si="17"/>
        <v>0</v>
      </c>
      <c r="J35" s="309">
        <f t="shared" si="17"/>
        <v>0</v>
      </c>
      <c r="K35" s="309">
        <f t="shared" si="17"/>
        <v>1</v>
      </c>
      <c r="L35" s="309">
        <f t="shared" si="17"/>
        <v>0</v>
      </c>
      <c r="M35" s="309">
        <f t="shared" si="17"/>
        <v>0</v>
      </c>
      <c r="N35" s="309">
        <f t="shared" si="17"/>
        <v>0</v>
      </c>
      <c r="O35" s="309">
        <f t="shared" si="17"/>
        <v>0</v>
      </c>
      <c r="P35" s="309">
        <f t="shared" si="17"/>
        <v>0</v>
      </c>
      <c r="Q35" s="309">
        <f t="shared" si="17"/>
        <v>0</v>
      </c>
      <c r="R35" s="309">
        <f t="shared" si="17"/>
        <v>0</v>
      </c>
      <c r="S35" s="309">
        <f t="shared" si="17"/>
        <v>8765</v>
      </c>
    </row>
    <row r="36" spans="1:19" ht="14.4" customHeight="1">
      <c r="A36" s="886" t="s">
        <v>487</v>
      </c>
      <c r="B36" s="310" t="s">
        <v>485</v>
      </c>
      <c r="C36" s="311">
        <v>2796</v>
      </c>
      <c r="D36" s="395">
        <v>0</v>
      </c>
      <c r="E36" s="395">
        <v>0</v>
      </c>
      <c r="F36" s="311">
        <v>0</v>
      </c>
      <c r="G36" s="311">
        <v>0</v>
      </c>
      <c r="H36" s="311">
        <v>0</v>
      </c>
      <c r="I36" s="311">
        <v>0</v>
      </c>
      <c r="J36" s="395">
        <v>0</v>
      </c>
      <c r="K36" s="311">
        <v>0</v>
      </c>
      <c r="L36" s="311">
        <v>0</v>
      </c>
      <c r="M36" s="311">
        <v>0</v>
      </c>
      <c r="N36" s="395">
        <v>0</v>
      </c>
      <c r="O36" s="311">
        <v>0</v>
      </c>
      <c r="P36" s="311">
        <v>0</v>
      </c>
      <c r="Q36" s="395">
        <v>0</v>
      </c>
      <c r="R36" s="311">
        <v>0</v>
      </c>
      <c r="S36" s="311">
        <f t="shared" ref="S36" si="18">SUM(C36:R36)</f>
        <v>2796</v>
      </c>
    </row>
    <row r="37" spans="1:19" ht="14.4" customHeight="1">
      <c r="A37" s="886"/>
      <c r="B37" s="310" t="s">
        <v>484</v>
      </c>
      <c r="C37" s="311">
        <v>1358</v>
      </c>
      <c r="D37" s="311">
        <v>0</v>
      </c>
      <c r="E37" s="311">
        <v>0</v>
      </c>
      <c r="F37" s="311">
        <v>0</v>
      </c>
      <c r="G37" s="311">
        <v>0</v>
      </c>
      <c r="H37" s="395">
        <v>0</v>
      </c>
      <c r="I37" s="311">
        <v>0</v>
      </c>
      <c r="J37" s="311">
        <v>0</v>
      </c>
      <c r="K37" s="311">
        <v>0</v>
      </c>
      <c r="L37" s="311">
        <v>0</v>
      </c>
      <c r="M37" s="311">
        <v>0</v>
      </c>
      <c r="N37" s="311">
        <v>0</v>
      </c>
      <c r="O37" s="311">
        <v>0</v>
      </c>
      <c r="P37" s="311">
        <v>0</v>
      </c>
      <c r="Q37" s="311">
        <v>0</v>
      </c>
      <c r="R37" s="311">
        <v>0</v>
      </c>
      <c r="S37" s="311">
        <f>SUM(C37:R37)</f>
        <v>1358</v>
      </c>
    </row>
    <row r="38" spans="1:19" ht="14.4" customHeight="1">
      <c r="A38" s="886"/>
      <c r="B38" s="310" t="s">
        <v>483</v>
      </c>
      <c r="C38" s="309">
        <f t="shared" ref="C38:R38" si="19">SUM(C36:C37)</f>
        <v>4154</v>
      </c>
      <c r="D38" s="309">
        <f t="shared" si="19"/>
        <v>0</v>
      </c>
      <c r="E38" s="309">
        <f t="shared" si="19"/>
        <v>0</v>
      </c>
      <c r="F38" s="309">
        <f t="shared" si="19"/>
        <v>0</v>
      </c>
      <c r="G38" s="309">
        <f t="shared" si="19"/>
        <v>0</v>
      </c>
      <c r="H38" s="309">
        <f t="shared" si="19"/>
        <v>0</v>
      </c>
      <c r="I38" s="309">
        <f t="shared" si="19"/>
        <v>0</v>
      </c>
      <c r="J38" s="309">
        <f t="shared" si="19"/>
        <v>0</v>
      </c>
      <c r="K38" s="309">
        <f t="shared" si="19"/>
        <v>0</v>
      </c>
      <c r="L38" s="309">
        <f t="shared" si="19"/>
        <v>0</v>
      </c>
      <c r="M38" s="309">
        <f t="shared" si="19"/>
        <v>0</v>
      </c>
      <c r="N38" s="309">
        <f t="shared" si="19"/>
        <v>0</v>
      </c>
      <c r="O38" s="309">
        <f t="shared" si="19"/>
        <v>0</v>
      </c>
      <c r="P38" s="309">
        <f t="shared" si="19"/>
        <v>0</v>
      </c>
      <c r="Q38" s="309">
        <f t="shared" si="19"/>
        <v>0</v>
      </c>
      <c r="R38" s="309">
        <f t="shared" si="19"/>
        <v>0</v>
      </c>
      <c r="S38" s="309">
        <f>SUM(S36:S37)</f>
        <v>4154</v>
      </c>
    </row>
    <row r="39" spans="1:19" ht="14.4" customHeight="1">
      <c r="A39" s="886" t="s">
        <v>486</v>
      </c>
      <c r="B39" s="310" t="s">
        <v>485</v>
      </c>
      <c r="C39" s="311">
        <v>5969</v>
      </c>
      <c r="D39" s="395">
        <v>0</v>
      </c>
      <c r="E39" s="395">
        <v>0</v>
      </c>
      <c r="F39" s="311">
        <v>0</v>
      </c>
      <c r="G39" s="311">
        <v>0</v>
      </c>
      <c r="H39" s="311">
        <v>0</v>
      </c>
      <c r="I39" s="311">
        <v>0</v>
      </c>
      <c r="J39" s="395">
        <v>0</v>
      </c>
      <c r="K39" s="311">
        <v>0</v>
      </c>
      <c r="L39" s="311">
        <v>0</v>
      </c>
      <c r="M39" s="311">
        <v>0</v>
      </c>
      <c r="N39" s="395">
        <v>0</v>
      </c>
      <c r="O39" s="311">
        <v>0</v>
      </c>
      <c r="P39" s="311">
        <v>0</v>
      </c>
      <c r="Q39" s="395">
        <v>0</v>
      </c>
      <c r="R39" s="311">
        <v>0</v>
      </c>
      <c r="S39" s="311">
        <f>SUM(C39:R39)</f>
        <v>5969</v>
      </c>
    </row>
    <row r="40" spans="1:19" ht="14.4" customHeight="1">
      <c r="A40" s="886"/>
      <c r="B40" s="310" t="s">
        <v>484</v>
      </c>
      <c r="C40" s="311">
        <v>1848</v>
      </c>
      <c r="D40" s="311">
        <v>0</v>
      </c>
      <c r="E40" s="311">
        <v>0</v>
      </c>
      <c r="F40" s="311">
        <v>0</v>
      </c>
      <c r="G40" s="311">
        <v>0</v>
      </c>
      <c r="H40" s="395">
        <v>0</v>
      </c>
      <c r="I40" s="311">
        <v>0</v>
      </c>
      <c r="J40" s="311">
        <v>0</v>
      </c>
      <c r="K40" s="311">
        <v>0</v>
      </c>
      <c r="L40" s="311">
        <v>0</v>
      </c>
      <c r="M40" s="311">
        <v>0</v>
      </c>
      <c r="N40" s="311">
        <v>0</v>
      </c>
      <c r="O40" s="311">
        <v>0</v>
      </c>
      <c r="P40" s="311">
        <v>0</v>
      </c>
      <c r="Q40" s="311">
        <v>0</v>
      </c>
      <c r="R40" s="311">
        <v>0</v>
      </c>
      <c r="S40" s="311">
        <f>SUM(C40:R40)</f>
        <v>1848</v>
      </c>
    </row>
    <row r="41" spans="1:19" ht="14.4" customHeight="1">
      <c r="A41" s="886"/>
      <c r="B41" s="310" t="s">
        <v>483</v>
      </c>
      <c r="C41" s="309">
        <f>SUM(C39:C40)</f>
        <v>7817</v>
      </c>
      <c r="D41" s="309">
        <f t="shared" ref="D41" si="20">SUM(D39:D40)</f>
        <v>0</v>
      </c>
      <c r="E41" s="309">
        <f t="shared" ref="E41" si="21">SUM(E39:E40)</f>
        <v>0</v>
      </c>
      <c r="F41" s="309">
        <f t="shared" ref="F41" si="22">SUM(F39:F40)</f>
        <v>0</v>
      </c>
      <c r="G41" s="309">
        <f t="shared" ref="G41" si="23">SUM(G39:G40)</f>
        <v>0</v>
      </c>
      <c r="H41" s="309">
        <f t="shared" ref="H41" si="24">SUM(H39:H40)</f>
        <v>0</v>
      </c>
      <c r="I41" s="309">
        <f t="shared" ref="I41" si="25">SUM(I39:I40)</f>
        <v>0</v>
      </c>
      <c r="J41" s="309">
        <f t="shared" ref="J41" si="26">SUM(J39:J40)</f>
        <v>0</v>
      </c>
      <c r="K41" s="309">
        <f t="shared" ref="K41" si="27">SUM(K39:K40)</f>
        <v>0</v>
      </c>
      <c r="L41" s="309">
        <f t="shared" ref="L41" si="28">SUM(L39:L40)</f>
        <v>0</v>
      </c>
      <c r="M41" s="309">
        <f t="shared" ref="M41" si="29">SUM(M39:M40)</f>
        <v>0</v>
      </c>
      <c r="N41" s="309">
        <f t="shared" ref="N41" si="30">SUM(N39:N40)</f>
        <v>0</v>
      </c>
      <c r="O41" s="309">
        <f t="shared" ref="O41" si="31">SUM(O39:O40)</f>
        <v>0</v>
      </c>
      <c r="P41" s="309">
        <f t="shared" ref="P41" si="32">SUM(P39:P40)</f>
        <v>0</v>
      </c>
      <c r="Q41" s="309">
        <f t="shared" ref="Q41" si="33">SUM(Q39:Q40)</f>
        <v>0</v>
      </c>
      <c r="R41" s="309">
        <f t="shared" ref="R41" si="34">SUM(R39:R40)</f>
        <v>0</v>
      </c>
      <c r="S41" s="309">
        <f t="shared" ref="S41" si="35">SUM(S39:S40)</f>
        <v>7817</v>
      </c>
    </row>
    <row r="42" spans="1:19" ht="24.9" customHeight="1">
      <c r="A42" s="895" t="s">
        <v>482</v>
      </c>
      <c r="B42" s="895"/>
      <c r="C42" s="308">
        <f>C39+C36+C33+C30+C27+C24+C21+C18+C15+C12+C9+C6</f>
        <v>585037</v>
      </c>
      <c r="D42" s="308">
        <f t="shared" ref="D42:S42" si="36">D39+D36+D33+D30+D27+D24+D21+D18+D15+D12+D9+D6</f>
        <v>112</v>
      </c>
      <c r="E42" s="308">
        <f t="shared" si="36"/>
        <v>0</v>
      </c>
      <c r="F42" s="308">
        <f t="shared" si="36"/>
        <v>14</v>
      </c>
      <c r="G42" s="308">
        <f t="shared" si="36"/>
        <v>6</v>
      </c>
      <c r="H42" s="308">
        <f t="shared" si="36"/>
        <v>3</v>
      </c>
      <c r="I42" s="308">
        <f t="shared" si="36"/>
        <v>1</v>
      </c>
      <c r="J42" s="308">
        <f t="shared" si="36"/>
        <v>0</v>
      </c>
      <c r="K42" s="308">
        <f t="shared" si="36"/>
        <v>3</v>
      </c>
      <c r="L42" s="308">
        <f t="shared" si="36"/>
        <v>1</v>
      </c>
      <c r="M42" s="308">
        <f t="shared" si="36"/>
        <v>0</v>
      </c>
      <c r="N42" s="308">
        <f t="shared" si="36"/>
        <v>0</v>
      </c>
      <c r="O42" s="308">
        <f t="shared" si="36"/>
        <v>1</v>
      </c>
      <c r="P42" s="308">
        <f t="shared" si="36"/>
        <v>0</v>
      </c>
      <c r="Q42" s="308">
        <f t="shared" si="36"/>
        <v>0</v>
      </c>
      <c r="R42" s="308">
        <f t="shared" si="36"/>
        <v>3</v>
      </c>
      <c r="S42" s="308">
        <f t="shared" si="36"/>
        <v>585181</v>
      </c>
    </row>
    <row r="43" spans="1:19" ht="24.9" customHeight="1">
      <c r="A43" s="896" t="s">
        <v>481</v>
      </c>
      <c r="B43" s="896"/>
      <c r="C43" s="307">
        <f t="shared" ref="C43:S43" si="37">C40+C37+C34+C31+C28+C25+C22+C19+C16+C13+C10+C7</f>
        <v>120380</v>
      </c>
      <c r="D43" s="307">
        <f t="shared" si="37"/>
        <v>19</v>
      </c>
      <c r="E43" s="307">
        <f t="shared" si="37"/>
        <v>0</v>
      </c>
      <c r="F43" s="307">
        <f t="shared" si="37"/>
        <v>10</v>
      </c>
      <c r="G43" s="307">
        <f t="shared" si="37"/>
        <v>2</v>
      </c>
      <c r="H43" s="307">
        <f t="shared" si="37"/>
        <v>0</v>
      </c>
      <c r="I43" s="307">
        <f t="shared" si="37"/>
        <v>0</v>
      </c>
      <c r="J43" s="307">
        <f t="shared" si="37"/>
        <v>0</v>
      </c>
      <c r="K43" s="307">
        <f t="shared" si="37"/>
        <v>0</v>
      </c>
      <c r="L43" s="307">
        <f t="shared" si="37"/>
        <v>0</v>
      </c>
      <c r="M43" s="307">
        <f t="shared" si="37"/>
        <v>0</v>
      </c>
      <c r="N43" s="307">
        <f t="shared" si="37"/>
        <v>0</v>
      </c>
      <c r="O43" s="307">
        <f t="shared" si="37"/>
        <v>0</v>
      </c>
      <c r="P43" s="307">
        <f t="shared" si="37"/>
        <v>0</v>
      </c>
      <c r="Q43" s="307">
        <f t="shared" si="37"/>
        <v>0</v>
      </c>
      <c r="R43" s="307">
        <f t="shared" si="37"/>
        <v>0</v>
      </c>
      <c r="S43" s="307">
        <f t="shared" si="37"/>
        <v>120411</v>
      </c>
    </row>
    <row r="44" spans="1:19" ht="24.9" customHeight="1">
      <c r="A44" s="894" t="s">
        <v>563</v>
      </c>
      <c r="B44" s="894"/>
      <c r="C44" s="306">
        <f t="shared" ref="C44:S44" si="38">C42+C43</f>
        <v>705417</v>
      </c>
      <c r="D44" s="306">
        <f t="shared" si="38"/>
        <v>131</v>
      </c>
      <c r="E44" s="306">
        <f t="shared" si="38"/>
        <v>0</v>
      </c>
      <c r="F44" s="306">
        <f t="shared" si="38"/>
        <v>24</v>
      </c>
      <c r="G44" s="306">
        <f t="shared" si="38"/>
        <v>8</v>
      </c>
      <c r="H44" s="306">
        <f t="shared" si="38"/>
        <v>3</v>
      </c>
      <c r="I44" s="306">
        <f t="shared" si="38"/>
        <v>1</v>
      </c>
      <c r="J44" s="306">
        <f t="shared" si="38"/>
        <v>0</v>
      </c>
      <c r="K44" s="306">
        <f t="shared" si="38"/>
        <v>3</v>
      </c>
      <c r="L44" s="306">
        <f t="shared" si="38"/>
        <v>1</v>
      </c>
      <c r="M44" s="306">
        <f t="shared" si="38"/>
        <v>0</v>
      </c>
      <c r="N44" s="306">
        <f t="shared" si="38"/>
        <v>0</v>
      </c>
      <c r="O44" s="306">
        <f t="shared" si="38"/>
        <v>1</v>
      </c>
      <c r="P44" s="306">
        <f t="shared" si="38"/>
        <v>0</v>
      </c>
      <c r="Q44" s="306">
        <f t="shared" si="38"/>
        <v>0</v>
      </c>
      <c r="R44" s="306">
        <f t="shared" si="38"/>
        <v>3</v>
      </c>
      <c r="S44" s="306">
        <f t="shared" si="38"/>
        <v>705592</v>
      </c>
    </row>
    <row r="45" spans="1:19" ht="15" customHeight="1">
      <c r="A45" s="297"/>
    </row>
  </sheetData>
  <mergeCells count="21">
    <mergeCell ref="A9:A11"/>
    <mergeCell ref="A12:A14"/>
    <mergeCell ref="C4:R4"/>
    <mergeCell ref="S4:S5"/>
    <mergeCell ref="A1:S1"/>
    <mergeCell ref="A2:S2"/>
    <mergeCell ref="A4:A5"/>
    <mergeCell ref="B4:B5"/>
    <mergeCell ref="A6:A8"/>
    <mergeCell ref="A43:B43"/>
    <mergeCell ref="A44:B44"/>
    <mergeCell ref="A27:A29"/>
    <mergeCell ref="A30:A32"/>
    <mergeCell ref="A15:A17"/>
    <mergeCell ref="A33:A35"/>
    <mergeCell ref="A36:A38"/>
    <mergeCell ref="A39:A41"/>
    <mergeCell ref="A18:A20"/>
    <mergeCell ref="A21:A23"/>
    <mergeCell ref="A42:B42"/>
    <mergeCell ref="A24:A26"/>
  </mergeCells>
  <printOptions horizontalCentered="1" verticalCentered="1"/>
  <pageMargins left="0" right="0" top="0" bottom="0" header="0" footer="0"/>
  <pageSetup paperSize="9" scale="7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0" tint="-0.499984740745262"/>
  </sheetPr>
  <dimension ref="A1:S24"/>
  <sheetViews>
    <sheetView showGridLines="0" zoomScaleNormal="100" workbookViewId="0">
      <selection activeCell="B9" sqref="B9"/>
    </sheetView>
  </sheetViews>
  <sheetFormatPr defaultColWidth="9.109375" defaultRowHeight="13.2"/>
  <cols>
    <col min="1" max="1" width="20" style="313" customWidth="1"/>
    <col min="2" max="11" width="12.6640625" style="304" customWidth="1"/>
    <col min="12" max="14" width="9.109375" style="304"/>
    <col min="15" max="15" width="22.109375" style="304" customWidth="1"/>
    <col min="16" max="16" width="14.44140625" style="304" customWidth="1"/>
    <col min="17" max="16384" width="9.109375" style="304"/>
  </cols>
  <sheetData>
    <row r="1" spans="1:19" ht="29.25" customHeight="1">
      <c r="A1" s="899" t="s">
        <v>704</v>
      </c>
      <c r="B1" s="899"/>
      <c r="C1" s="899"/>
      <c r="D1" s="899"/>
      <c r="E1" s="899"/>
      <c r="F1" s="899"/>
      <c r="G1" s="899"/>
      <c r="H1" s="899"/>
      <c r="I1" s="899"/>
      <c r="J1" s="899"/>
      <c r="K1" s="899"/>
    </row>
    <row r="2" spans="1:19" ht="25.5" customHeight="1">
      <c r="A2" s="900" t="s">
        <v>705</v>
      </c>
      <c r="B2" s="900"/>
      <c r="C2" s="900"/>
      <c r="D2" s="900"/>
      <c r="E2" s="900"/>
      <c r="F2" s="900"/>
      <c r="G2" s="900"/>
      <c r="H2" s="900"/>
      <c r="I2" s="900"/>
      <c r="J2" s="900"/>
      <c r="K2" s="900"/>
    </row>
    <row r="3" spans="1:19" ht="12.75" customHeight="1">
      <c r="B3" s="323"/>
      <c r="C3" s="323"/>
      <c r="D3" s="323"/>
      <c r="E3" s="323"/>
      <c r="F3" s="323"/>
      <c r="G3" s="323"/>
      <c r="H3" s="323"/>
      <c r="I3" s="323"/>
      <c r="J3" s="323"/>
      <c r="K3" s="323"/>
    </row>
    <row r="4" spans="1:19" ht="35.25" customHeight="1">
      <c r="A4" s="876" t="s">
        <v>502</v>
      </c>
      <c r="B4" s="901" t="s">
        <v>501</v>
      </c>
      <c r="C4" s="901"/>
      <c r="D4" s="901"/>
      <c r="E4" s="901"/>
      <c r="F4" s="902"/>
      <c r="G4" s="903" t="s">
        <v>500</v>
      </c>
      <c r="H4" s="901"/>
      <c r="I4" s="901"/>
      <c r="J4" s="901"/>
      <c r="K4" s="901"/>
    </row>
    <row r="5" spans="1:19" ht="56.25" customHeight="1">
      <c r="A5" s="877"/>
      <c r="B5" s="322" t="s">
        <v>192</v>
      </c>
      <c r="C5" s="321" t="s">
        <v>499</v>
      </c>
      <c r="D5" s="321" t="s">
        <v>193</v>
      </c>
      <c r="E5" s="321" t="s">
        <v>499</v>
      </c>
      <c r="F5" s="321" t="s">
        <v>175</v>
      </c>
      <c r="G5" s="321" t="s">
        <v>192</v>
      </c>
      <c r="H5" s="321" t="s">
        <v>499</v>
      </c>
      <c r="I5" s="321" t="s">
        <v>193</v>
      </c>
      <c r="J5" s="321" t="s">
        <v>499</v>
      </c>
      <c r="K5" s="320" t="s">
        <v>175</v>
      </c>
      <c r="P5"/>
      <c r="Q5"/>
      <c r="R5"/>
      <c r="S5"/>
    </row>
    <row r="6" spans="1:19" ht="18.899999999999999" customHeight="1">
      <c r="A6" s="475">
        <v>59.25</v>
      </c>
      <c r="B6" s="319">
        <v>1596402</v>
      </c>
      <c r="C6" s="318">
        <f t="shared" ref="C6:C21" si="0">(B6/$F$22)*100</f>
        <v>77.977187158691493</v>
      </c>
      <c r="D6" s="319">
        <v>423960</v>
      </c>
      <c r="E6" s="318">
        <f t="shared" ref="E6:E21" si="1">(D6*100)/$F$22</f>
        <v>20.708573572194748</v>
      </c>
      <c r="F6" s="317">
        <f>(B6+D6)</f>
        <v>2020362</v>
      </c>
      <c r="G6" s="319">
        <v>585037</v>
      </c>
      <c r="H6" s="318">
        <f t="shared" ref="H6:H21" si="2">(G6*100)/$K$22</f>
        <v>82.914347101441066</v>
      </c>
      <c r="I6" s="319">
        <v>120380</v>
      </c>
      <c r="J6" s="318">
        <f t="shared" ref="J6:J21" si="3">(I6*100)/$K$22</f>
        <v>17.06085103005703</v>
      </c>
      <c r="K6" s="317">
        <f t="shared" ref="K6:K21" si="4">+I6+G6</f>
        <v>705417</v>
      </c>
      <c r="P6"/>
      <c r="Q6"/>
      <c r="R6"/>
      <c r="S6"/>
    </row>
    <row r="7" spans="1:19" ht="18.899999999999999" customHeight="1">
      <c r="A7" s="463" t="s">
        <v>735</v>
      </c>
      <c r="B7" s="319">
        <v>8427</v>
      </c>
      <c r="C7" s="318">
        <f t="shared" si="0"/>
        <v>0.4116217319862373</v>
      </c>
      <c r="D7" s="319">
        <v>8814</v>
      </c>
      <c r="E7" s="318">
        <f t="shared" si="1"/>
        <v>0.43052497279301</v>
      </c>
      <c r="F7" s="317">
        <f t="shared" ref="F7:F21" si="5">(B7+D7)</f>
        <v>17241</v>
      </c>
      <c r="G7" s="319">
        <v>112</v>
      </c>
      <c r="H7" s="318">
        <f t="shared" si="2"/>
        <v>1.5873195841222688E-2</v>
      </c>
      <c r="I7" s="319">
        <v>19</v>
      </c>
      <c r="J7" s="318">
        <f t="shared" si="3"/>
        <v>2.6927742944931349E-3</v>
      </c>
      <c r="K7" s="317">
        <f t="shared" si="4"/>
        <v>131</v>
      </c>
      <c r="P7" s="397"/>
      <c r="Q7" s="398"/>
      <c r="R7" s="398"/>
      <c r="S7" s="398"/>
    </row>
    <row r="8" spans="1:19" ht="18.899999999999999" customHeight="1">
      <c r="A8" s="463" t="s">
        <v>722</v>
      </c>
      <c r="B8" s="319">
        <v>0</v>
      </c>
      <c r="C8" s="318">
        <f t="shared" si="0"/>
        <v>0</v>
      </c>
      <c r="D8" s="319">
        <v>0</v>
      </c>
      <c r="E8" s="318">
        <f t="shared" si="1"/>
        <v>0</v>
      </c>
      <c r="F8" s="317">
        <f t="shared" si="5"/>
        <v>0</v>
      </c>
      <c r="G8" s="319">
        <v>0</v>
      </c>
      <c r="H8" s="318">
        <f t="shared" si="2"/>
        <v>0</v>
      </c>
      <c r="I8" s="319">
        <v>0</v>
      </c>
      <c r="J8" s="318">
        <f t="shared" si="3"/>
        <v>0</v>
      </c>
      <c r="K8" s="317">
        <f t="shared" si="4"/>
        <v>0</v>
      </c>
      <c r="P8" s="397"/>
      <c r="Q8" s="398"/>
      <c r="R8" s="398"/>
      <c r="S8" s="398"/>
    </row>
    <row r="9" spans="1:19" ht="18.899999999999999" customHeight="1">
      <c r="A9" s="463" t="s">
        <v>723</v>
      </c>
      <c r="B9" s="319">
        <v>2430</v>
      </c>
      <c r="C9" s="318">
        <f t="shared" si="0"/>
        <v>0.11869476785647995</v>
      </c>
      <c r="D9" s="319">
        <v>460</v>
      </c>
      <c r="E9" s="318">
        <f t="shared" si="1"/>
        <v>2.2468968400815133E-2</v>
      </c>
      <c r="F9" s="317">
        <f t="shared" si="5"/>
        <v>2890</v>
      </c>
      <c r="G9" s="319">
        <v>14</v>
      </c>
      <c r="H9" s="318">
        <f t="shared" si="2"/>
        <v>1.984149480152836E-3</v>
      </c>
      <c r="I9" s="319">
        <v>10</v>
      </c>
      <c r="J9" s="318">
        <f t="shared" si="3"/>
        <v>1.4172496286805974E-3</v>
      </c>
      <c r="K9" s="317">
        <f t="shared" si="4"/>
        <v>24</v>
      </c>
      <c r="P9" s="397"/>
      <c r="Q9" s="398"/>
      <c r="R9" s="398"/>
      <c r="S9" s="398"/>
    </row>
    <row r="10" spans="1:19" s="282" customFormat="1" ht="18.899999999999999" customHeight="1">
      <c r="A10" s="463" t="s">
        <v>724</v>
      </c>
      <c r="B10" s="319">
        <v>1935</v>
      </c>
      <c r="C10" s="318">
        <f t="shared" si="0"/>
        <v>9.4516204033863668E-2</v>
      </c>
      <c r="D10" s="319">
        <v>353</v>
      </c>
      <c r="E10" s="318">
        <f t="shared" si="1"/>
        <v>1.7242490968451613E-2</v>
      </c>
      <c r="F10" s="317">
        <f t="shared" si="5"/>
        <v>2288</v>
      </c>
      <c r="G10" s="319">
        <v>6</v>
      </c>
      <c r="H10" s="318">
        <f t="shared" si="2"/>
        <v>8.5034977720835835E-4</v>
      </c>
      <c r="I10" s="319">
        <v>2</v>
      </c>
      <c r="J10" s="318">
        <f t="shared" si="3"/>
        <v>2.8344992573611945E-4</v>
      </c>
      <c r="K10" s="317">
        <f t="shared" si="4"/>
        <v>8</v>
      </c>
      <c r="P10" s="397"/>
      <c r="Q10" s="398"/>
      <c r="R10" s="398"/>
      <c r="S10" s="398"/>
    </row>
    <row r="11" spans="1:19" s="282" customFormat="1" ht="18.899999999999999" customHeight="1">
      <c r="A11" s="463" t="s">
        <v>725</v>
      </c>
      <c r="B11" s="319">
        <v>1086</v>
      </c>
      <c r="C11" s="318">
        <f t="shared" si="0"/>
        <v>5.304630365931573E-2</v>
      </c>
      <c r="D11" s="319">
        <v>192</v>
      </c>
      <c r="E11" s="318">
        <f t="shared" si="1"/>
        <v>9.3783520281663178E-3</v>
      </c>
      <c r="F11" s="317">
        <f t="shared" si="5"/>
        <v>1278</v>
      </c>
      <c r="G11" s="319">
        <v>3</v>
      </c>
      <c r="H11" s="318">
        <f t="shared" si="2"/>
        <v>4.2517488860417918E-4</v>
      </c>
      <c r="I11" s="319">
        <v>0</v>
      </c>
      <c r="J11" s="318">
        <f t="shared" si="3"/>
        <v>0</v>
      </c>
      <c r="K11" s="317">
        <f t="shared" si="4"/>
        <v>3</v>
      </c>
      <c r="P11" s="397"/>
      <c r="Q11" s="398"/>
      <c r="R11" s="398"/>
      <c r="S11" s="398"/>
    </row>
    <row r="12" spans="1:19" s="282" customFormat="1" ht="18.899999999999999" customHeight="1">
      <c r="A12" s="463" t="s">
        <v>726</v>
      </c>
      <c r="B12" s="319">
        <v>461</v>
      </c>
      <c r="C12" s="318">
        <f t="shared" si="0"/>
        <v>2.2517813984295167E-2</v>
      </c>
      <c r="D12" s="319">
        <v>86</v>
      </c>
      <c r="E12" s="318">
        <f t="shared" si="1"/>
        <v>4.2007201792828297E-3</v>
      </c>
      <c r="F12" s="317">
        <f t="shared" si="5"/>
        <v>547</v>
      </c>
      <c r="G12" s="319">
        <v>1</v>
      </c>
      <c r="H12" s="318">
        <f t="shared" si="2"/>
        <v>1.4172496286805973E-4</v>
      </c>
      <c r="I12" s="319">
        <v>0</v>
      </c>
      <c r="J12" s="318">
        <f t="shared" si="3"/>
        <v>0</v>
      </c>
      <c r="K12" s="317">
        <f t="shared" si="4"/>
        <v>1</v>
      </c>
      <c r="P12" s="397"/>
      <c r="Q12" s="398"/>
      <c r="R12" s="398"/>
      <c r="S12" s="398"/>
    </row>
    <row r="13" spans="1:19" s="282" customFormat="1" ht="18.899999999999999" customHeight="1">
      <c r="A13" s="463" t="s">
        <v>727</v>
      </c>
      <c r="B13" s="319">
        <v>528</v>
      </c>
      <c r="C13" s="318">
        <f t="shared" si="0"/>
        <v>2.5790468077457374E-2</v>
      </c>
      <c r="D13" s="319">
        <v>97</v>
      </c>
      <c r="E13" s="318">
        <f t="shared" si="1"/>
        <v>4.7380215975631919E-3</v>
      </c>
      <c r="F13" s="317">
        <f t="shared" si="5"/>
        <v>625</v>
      </c>
      <c r="G13" s="319">
        <v>0</v>
      </c>
      <c r="H13" s="318">
        <f t="shared" si="2"/>
        <v>0</v>
      </c>
      <c r="I13" s="319">
        <v>0</v>
      </c>
      <c r="J13" s="318">
        <f t="shared" si="3"/>
        <v>0</v>
      </c>
      <c r="K13" s="317">
        <f t="shared" si="4"/>
        <v>0</v>
      </c>
      <c r="P13" s="397"/>
      <c r="Q13" s="398"/>
      <c r="R13" s="398"/>
      <c r="S13" s="398"/>
    </row>
    <row r="14" spans="1:19" s="282" customFormat="1" ht="18.899999999999999" customHeight="1">
      <c r="A14" s="463" t="s">
        <v>728</v>
      </c>
      <c r="B14" s="319">
        <v>399</v>
      </c>
      <c r="C14" s="318">
        <f t="shared" si="0"/>
        <v>1.9489387808533126E-2</v>
      </c>
      <c r="D14" s="319">
        <v>74</v>
      </c>
      <c r="E14" s="318">
        <f t="shared" si="1"/>
        <v>3.614573177522435E-3</v>
      </c>
      <c r="F14" s="317">
        <f t="shared" si="5"/>
        <v>473</v>
      </c>
      <c r="G14" s="319">
        <v>3</v>
      </c>
      <c r="H14" s="318">
        <f t="shared" si="2"/>
        <v>4.2517488860417918E-4</v>
      </c>
      <c r="I14" s="319">
        <v>0</v>
      </c>
      <c r="J14" s="318">
        <f t="shared" si="3"/>
        <v>0</v>
      </c>
      <c r="K14" s="317">
        <f t="shared" si="4"/>
        <v>3</v>
      </c>
      <c r="P14" s="397"/>
      <c r="Q14" s="398"/>
      <c r="R14" s="398"/>
      <c r="S14" s="398"/>
    </row>
    <row r="15" spans="1:19" s="282" customFormat="1" ht="18.899999999999999" customHeight="1">
      <c r="A15" s="463" t="s">
        <v>729</v>
      </c>
      <c r="B15" s="319">
        <v>108</v>
      </c>
      <c r="C15" s="318">
        <f t="shared" si="0"/>
        <v>5.2753230158435541E-3</v>
      </c>
      <c r="D15" s="319">
        <v>17</v>
      </c>
      <c r="E15" s="318">
        <f t="shared" si="1"/>
        <v>8.3037491916055934E-4</v>
      </c>
      <c r="F15" s="317">
        <f t="shared" si="5"/>
        <v>125</v>
      </c>
      <c r="G15" s="319">
        <v>1</v>
      </c>
      <c r="H15" s="318">
        <f t="shared" si="2"/>
        <v>1.4172496286805973E-4</v>
      </c>
      <c r="I15" s="319">
        <v>0</v>
      </c>
      <c r="J15" s="318">
        <f t="shared" si="3"/>
        <v>0</v>
      </c>
      <c r="K15" s="317">
        <f t="shared" si="4"/>
        <v>1</v>
      </c>
      <c r="P15" s="397"/>
      <c r="Q15" s="398"/>
      <c r="R15" s="398"/>
      <c r="S15" s="398"/>
    </row>
    <row r="16" spans="1:19" s="282" customFormat="1" ht="18.899999999999999" customHeight="1">
      <c r="A16" s="463" t="s">
        <v>730</v>
      </c>
      <c r="B16" s="396">
        <v>92</v>
      </c>
      <c r="C16" s="318">
        <f t="shared" si="0"/>
        <v>4.4937936801630269E-3</v>
      </c>
      <c r="D16" s="396">
        <v>10</v>
      </c>
      <c r="E16" s="318">
        <f t="shared" si="1"/>
        <v>4.8845583480032907E-4</v>
      </c>
      <c r="F16" s="317">
        <f t="shared" si="5"/>
        <v>102</v>
      </c>
      <c r="G16" s="396">
        <v>0</v>
      </c>
      <c r="H16" s="318">
        <f t="shared" si="2"/>
        <v>0</v>
      </c>
      <c r="I16" s="396">
        <v>0</v>
      </c>
      <c r="J16" s="318">
        <f t="shared" si="3"/>
        <v>0</v>
      </c>
      <c r="K16" s="317">
        <f t="shared" si="4"/>
        <v>0</v>
      </c>
      <c r="P16" s="397"/>
      <c r="Q16" s="398"/>
      <c r="R16" s="398"/>
      <c r="S16" s="398"/>
    </row>
    <row r="17" spans="1:19" s="282" customFormat="1" ht="18.899999999999999" customHeight="1">
      <c r="A17" s="463" t="s">
        <v>731</v>
      </c>
      <c r="B17" s="319">
        <v>352</v>
      </c>
      <c r="C17" s="318">
        <f t="shared" si="0"/>
        <v>1.7193645384971583E-2</v>
      </c>
      <c r="D17" s="319">
        <v>59</v>
      </c>
      <c r="E17" s="318">
        <f t="shared" si="1"/>
        <v>2.8818894253219412E-3</v>
      </c>
      <c r="F17" s="317">
        <f t="shared" si="5"/>
        <v>411</v>
      </c>
      <c r="G17" s="319">
        <v>0</v>
      </c>
      <c r="H17" s="318">
        <f t="shared" si="2"/>
        <v>0</v>
      </c>
      <c r="I17" s="319">
        <v>0</v>
      </c>
      <c r="J17" s="318">
        <f t="shared" si="3"/>
        <v>0</v>
      </c>
      <c r="K17" s="317">
        <f t="shared" si="4"/>
        <v>0</v>
      </c>
      <c r="P17" s="397"/>
      <c r="Q17" s="398"/>
      <c r="R17" s="398"/>
      <c r="S17" s="398"/>
    </row>
    <row r="18" spans="1:19" s="282" customFormat="1" ht="18.899999999999999" customHeight="1">
      <c r="A18" s="463" t="s">
        <v>732</v>
      </c>
      <c r="B18" s="396">
        <v>69</v>
      </c>
      <c r="C18" s="318">
        <f t="shared" si="0"/>
        <v>3.3703452601222699E-3</v>
      </c>
      <c r="D18" s="396">
        <v>9</v>
      </c>
      <c r="E18" s="318">
        <f t="shared" si="1"/>
        <v>4.3961025132029612E-4</v>
      </c>
      <c r="F18" s="317">
        <f t="shared" si="5"/>
        <v>78</v>
      </c>
      <c r="G18" s="396">
        <v>1</v>
      </c>
      <c r="H18" s="318">
        <f t="shared" si="2"/>
        <v>1.4172496286805973E-4</v>
      </c>
      <c r="I18" s="396">
        <v>0</v>
      </c>
      <c r="J18" s="318">
        <f t="shared" si="3"/>
        <v>0</v>
      </c>
      <c r="K18" s="317">
        <f t="shared" si="4"/>
        <v>1</v>
      </c>
      <c r="P18" s="397"/>
      <c r="Q18" s="398"/>
      <c r="R18" s="398"/>
      <c r="S18" s="398"/>
    </row>
    <row r="19" spans="1:19" s="282" customFormat="1" ht="18.899999999999999" customHeight="1">
      <c r="A19" s="463" t="s">
        <v>733</v>
      </c>
      <c r="B19" s="396">
        <v>16</v>
      </c>
      <c r="C19" s="318">
        <f t="shared" si="0"/>
        <v>7.8152933568052634E-4</v>
      </c>
      <c r="D19" s="396">
        <v>2</v>
      </c>
      <c r="E19" s="318">
        <f t="shared" si="1"/>
        <v>9.7691166960065805E-5</v>
      </c>
      <c r="F19" s="317">
        <f t="shared" si="5"/>
        <v>18</v>
      </c>
      <c r="G19" s="396">
        <v>0</v>
      </c>
      <c r="H19" s="318">
        <f t="shared" si="2"/>
        <v>0</v>
      </c>
      <c r="I19" s="396">
        <v>0</v>
      </c>
      <c r="J19" s="318">
        <f t="shared" si="3"/>
        <v>0</v>
      </c>
      <c r="K19" s="317">
        <f t="shared" si="4"/>
        <v>0</v>
      </c>
      <c r="P19" s="397"/>
      <c r="Q19" s="398"/>
      <c r="R19" s="398"/>
      <c r="S19" s="398"/>
    </row>
    <row r="20" spans="1:19" s="282" customFormat="1" ht="18.899999999999999" customHeight="1">
      <c r="A20" s="463" t="s">
        <v>734</v>
      </c>
      <c r="B20" s="396">
        <v>53</v>
      </c>
      <c r="C20" s="318">
        <f t="shared" si="0"/>
        <v>2.5888159244417436E-3</v>
      </c>
      <c r="D20" s="396">
        <v>4</v>
      </c>
      <c r="E20" s="318">
        <f t="shared" si="1"/>
        <v>1.9538233392013161E-4</v>
      </c>
      <c r="F20" s="317">
        <f t="shared" si="5"/>
        <v>57</v>
      </c>
      <c r="G20" s="396">
        <v>0</v>
      </c>
      <c r="H20" s="318">
        <f t="shared" si="2"/>
        <v>0</v>
      </c>
      <c r="I20" s="396">
        <v>0</v>
      </c>
      <c r="J20" s="318">
        <f t="shared" si="3"/>
        <v>0</v>
      </c>
      <c r="K20" s="317">
        <f t="shared" si="4"/>
        <v>0</v>
      </c>
      <c r="P20" s="397"/>
      <c r="Q20" s="398"/>
      <c r="R20" s="398"/>
      <c r="S20" s="398"/>
    </row>
    <row r="21" spans="1:19" s="282" customFormat="1" ht="18.899999999999999" customHeight="1">
      <c r="A21" s="529">
        <v>444.38</v>
      </c>
      <c r="B21" s="396">
        <v>650</v>
      </c>
      <c r="C21" s="318">
        <f t="shared" si="0"/>
        <v>3.1749629262021385E-2</v>
      </c>
      <c r="D21" s="396">
        <v>123</v>
      </c>
      <c r="E21" s="318">
        <f t="shared" si="1"/>
        <v>6.0080067680440474E-3</v>
      </c>
      <c r="F21" s="317">
        <f t="shared" si="5"/>
        <v>773</v>
      </c>
      <c r="G21" s="396">
        <v>3</v>
      </c>
      <c r="H21" s="318">
        <f t="shared" si="2"/>
        <v>4.2517488860417918E-4</v>
      </c>
      <c r="I21" s="396">
        <v>0</v>
      </c>
      <c r="J21" s="318">
        <f t="shared" si="3"/>
        <v>0</v>
      </c>
      <c r="K21" s="317">
        <f t="shared" si="4"/>
        <v>3</v>
      </c>
      <c r="P21" s="397"/>
      <c r="Q21" s="398"/>
      <c r="R21" s="398"/>
      <c r="S21" s="398"/>
    </row>
    <row r="22" spans="1:19" s="282" customFormat="1" ht="24.9" customHeight="1">
      <c r="A22" s="464" t="s">
        <v>447</v>
      </c>
      <c r="B22" s="279">
        <f t="shared" ref="B22:K22" si="6">SUM(B6:B21)</f>
        <v>1613008</v>
      </c>
      <c r="C22" s="316">
        <f t="shared" si="6"/>
        <v>78.788316917960941</v>
      </c>
      <c r="D22" s="279">
        <f t="shared" si="6"/>
        <v>434260</v>
      </c>
      <c r="E22" s="316">
        <f t="shared" si="6"/>
        <v>21.211683082039091</v>
      </c>
      <c r="F22" s="279">
        <f t="shared" si="6"/>
        <v>2047268</v>
      </c>
      <c r="G22" s="279">
        <f t="shared" si="6"/>
        <v>585181</v>
      </c>
      <c r="H22" s="315">
        <f t="shared" si="6"/>
        <v>82.934755496094084</v>
      </c>
      <c r="I22" s="279">
        <f t="shared" si="6"/>
        <v>120411</v>
      </c>
      <c r="J22" s="315">
        <f t="shared" si="6"/>
        <v>17.065244503905941</v>
      </c>
      <c r="K22" s="279">
        <f t="shared" si="6"/>
        <v>705592</v>
      </c>
      <c r="P22" s="397"/>
      <c r="Q22" s="398"/>
      <c r="R22" s="398"/>
      <c r="S22" s="398"/>
    </row>
    <row r="23" spans="1:19">
      <c r="E23" s="314"/>
      <c r="F23" s="314"/>
    </row>
    <row r="24" spans="1:19">
      <c r="E24" s="314"/>
      <c r="F24" s="314"/>
    </row>
  </sheetData>
  <mergeCells count="5">
    <mergeCell ref="A1:K1"/>
    <mergeCell ref="A2:K2"/>
    <mergeCell ref="A4:A5"/>
    <mergeCell ref="B4:F4"/>
    <mergeCell ref="G4:K4"/>
  </mergeCells>
  <printOptions horizontalCentered="1" verticalCentered="1"/>
  <pageMargins left="0" right="0" top="0" bottom="0" header="0" footer="0"/>
  <pageSetup paperSize="9" scale="99" orientation="landscape" horizontalDpi="4294967295" verticalDpi="4294967295"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0" tint="-0.499984740745262"/>
  </sheetPr>
  <dimension ref="A1:J59"/>
  <sheetViews>
    <sheetView showGridLines="0" zoomScaleNormal="100" workbookViewId="0">
      <selection activeCell="B9" sqref="B9"/>
    </sheetView>
  </sheetViews>
  <sheetFormatPr defaultRowHeight="13.2"/>
  <cols>
    <col min="1" max="1" width="13.6640625" style="59" customWidth="1"/>
    <col min="2" max="4" width="13.6640625" customWidth="1"/>
    <col min="5" max="5" width="14.6640625" customWidth="1"/>
    <col min="6" max="6" width="15.6640625" customWidth="1"/>
    <col min="7" max="10" width="14.6640625" customWidth="1"/>
  </cols>
  <sheetData>
    <row r="1" spans="1:10" s="119" customFormat="1" ht="29.1" customHeight="1">
      <c r="A1" s="700" t="s">
        <v>674</v>
      </c>
      <c r="B1" s="700"/>
      <c r="C1" s="700"/>
      <c r="D1" s="700"/>
      <c r="E1" s="700"/>
      <c r="F1" s="700"/>
      <c r="G1" s="700"/>
      <c r="H1" s="700"/>
      <c r="I1" s="700"/>
      <c r="J1" s="700"/>
    </row>
    <row r="2" spans="1:10" ht="20.100000000000001" customHeight="1">
      <c r="A2" s="716" t="s">
        <v>675</v>
      </c>
      <c r="B2" s="716"/>
      <c r="C2" s="716"/>
      <c r="D2" s="716"/>
      <c r="E2" s="716"/>
      <c r="F2" s="716"/>
      <c r="G2" s="716"/>
      <c r="H2" s="716"/>
      <c r="I2" s="716"/>
      <c r="J2" s="716"/>
    </row>
    <row r="3" spans="1:10" ht="16.5" customHeight="1">
      <c r="A3" s="139"/>
      <c r="B3" s="328"/>
    </row>
    <row r="4" spans="1:10" ht="17.25" customHeight="1">
      <c r="A4" s="712" t="s">
        <v>460</v>
      </c>
      <c r="B4" s="904">
        <v>2015</v>
      </c>
      <c r="C4" s="904"/>
      <c r="D4" s="905"/>
      <c r="E4" s="904">
        <v>2016</v>
      </c>
      <c r="F4" s="904"/>
      <c r="G4" s="905"/>
      <c r="H4" s="904">
        <v>2017</v>
      </c>
      <c r="I4" s="904"/>
      <c r="J4" s="905"/>
    </row>
    <row r="5" spans="1:10" ht="24.75" customHeight="1">
      <c r="A5" s="714"/>
      <c r="B5" s="138" t="s">
        <v>193</v>
      </c>
      <c r="C5" s="138" t="s">
        <v>192</v>
      </c>
      <c r="D5" s="137" t="s">
        <v>175</v>
      </c>
      <c r="E5" s="138" t="s">
        <v>193</v>
      </c>
      <c r="F5" s="138" t="s">
        <v>192</v>
      </c>
      <c r="G5" s="418" t="s">
        <v>175</v>
      </c>
      <c r="H5" s="138" t="s">
        <v>193</v>
      </c>
      <c r="I5" s="138" t="s">
        <v>192</v>
      </c>
      <c r="J5" s="438" t="s">
        <v>175</v>
      </c>
    </row>
    <row r="6" spans="1:10" ht="14.1" customHeight="1">
      <c r="A6" s="474" t="s">
        <v>573</v>
      </c>
      <c r="B6" s="327">
        <v>14</v>
      </c>
      <c r="C6" s="327">
        <v>42</v>
      </c>
      <c r="D6" s="326">
        <f t="shared" ref="D6:D53" si="0">B6+C6</f>
        <v>56</v>
      </c>
      <c r="E6" s="327">
        <v>7</v>
      </c>
      <c r="F6" s="327">
        <v>16</v>
      </c>
      <c r="G6" s="326">
        <f t="shared" ref="G6:G53" si="1">E6+F6</f>
        <v>23</v>
      </c>
      <c r="H6" s="327">
        <v>144</v>
      </c>
      <c r="I6" s="327">
        <v>3292</v>
      </c>
      <c r="J6" s="327">
        <f>SUM(H6:I6)</f>
        <v>3436</v>
      </c>
    </row>
    <row r="7" spans="1:10" ht="14.1" customHeight="1">
      <c r="A7" s="474" t="s">
        <v>574</v>
      </c>
      <c r="B7" s="327">
        <v>214</v>
      </c>
      <c r="C7" s="327">
        <v>1402</v>
      </c>
      <c r="D7" s="326">
        <f t="shared" si="0"/>
        <v>1616</v>
      </c>
      <c r="E7" s="327">
        <v>130</v>
      </c>
      <c r="F7" s="327">
        <v>493</v>
      </c>
      <c r="G7" s="326">
        <f t="shared" si="1"/>
        <v>623</v>
      </c>
      <c r="H7" s="327">
        <v>427</v>
      </c>
      <c r="I7" s="327">
        <v>5332</v>
      </c>
      <c r="J7" s="327">
        <f t="shared" ref="J7:J53" si="2">SUM(H7:I7)</f>
        <v>5759</v>
      </c>
    </row>
    <row r="8" spans="1:10" ht="14.1" customHeight="1">
      <c r="A8" s="474" t="s">
        <v>575</v>
      </c>
      <c r="B8" s="327">
        <v>699</v>
      </c>
      <c r="C8" s="327">
        <v>3427</v>
      </c>
      <c r="D8" s="326">
        <f t="shared" si="0"/>
        <v>4126</v>
      </c>
      <c r="E8" s="327">
        <v>506</v>
      </c>
      <c r="F8" s="327">
        <v>1247</v>
      </c>
      <c r="G8" s="326">
        <f t="shared" si="1"/>
        <v>1753</v>
      </c>
      <c r="H8" s="327">
        <v>1270</v>
      </c>
      <c r="I8" s="327">
        <v>6670</v>
      </c>
      <c r="J8" s="327">
        <f t="shared" si="2"/>
        <v>7940</v>
      </c>
    </row>
    <row r="9" spans="1:10" ht="14.1" customHeight="1">
      <c r="A9" s="474" t="s">
        <v>576</v>
      </c>
      <c r="B9" s="327">
        <v>1393</v>
      </c>
      <c r="C9" s="327">
        <v>5306</v>
      </c>
      <c r="D9" s="326">
        <f t="shared" si="0"/>
        <v>6699</v>
      </c>
      <c r="E9" s="327">
        <v>877</v>
      </c>
      <c r="F9" s="327">
        <v>2574</v>
      </c>
      <c r="G9" s="326">
        <f t="shared" si="1"/>
        <v>3451</v>
      </c>
      <c r="H9" s="327">
        <v>1930</v>
      </c>
      <c r="I9" s="327">
        <v>12323</v>
      </c>
      <c r="J9" s="327">
        <f t="shared" si="2"/>
        <v>14253</v>
      </c>
    </row>
    <row r="10" spans="1:10" ht="14.1" customHeight="1">
      <c r="A10" s="474" t="s">
        <v>577</v>
      </c>
      <c r="B10" s="327">
        <v>3063</v>
      </c>
      <c r="C10" s="327">
        <v>7997</v>
      </c>
      <c r="D10" s="326">
        <f t="shared" si="0"/>
        <v>11060</v>
      </c>
      <c r="E10" s="327">
        <v>1621</v>
      </c>
      <c r="F10" s="327">
        <v>5483</v>
      </c>
      <c r="G10" s="326">
        <f t="shared" si="1"/>
        <v>7104</v>
      </c>
      <c r="H10" s="327">
        <v>3791</v>
      </c>
      <c r="I10" s="327">
        <v>20873</v>
      </c>
      <c r="J10" s="327">
        <f t="shared" si="2"/>
        <v>24664</v>
      </c>
    </row>
    <row r="11" spans="1:10" ht="14.1" customHeight="1">
      <c r="A11" s="474" t="s">
        <v>578</v>
      </c>
      <c r="B11" s="327">
        <v>6807</v>
      </c>
      <c r="C11" s="327">
        <v>11708</v>
      </c>
      <c r="D11" s="326">
        <f t="shared" si="0"/>
        <v>18515</v>
      </c>
      <c r="E11" s="327">
        <v>3649</v>
      </c>
      <c r="F11" s="327">
        <v>9654</v>
      </c>
      <c r="G11" s="326">
        <f t="shared" si="1"/>
        <v>13303</v>
      </c>
      <c r="H11" s="327">
        <v>8707</v>
      </c>
      <c r="I11" s="327">
        <v>33178</v>
      </c>
      <c r="J11" s="327">
        <f t="shared" si="2"/>
        <v>41885</v>
      </c>
    </row>
    <row r="12" spans="1:10" ht="14.1" customHeight="1">
      <c r="A12" s="474" t="s">
        <v>579</v>
      </c>
      <c r="B12" s="327">
        <v>10040</v>
      </c>
      <c r="C12" s="327">
        <v>15378</v>
      </c>
      <c r="D12" s="326">
        <f t="shared" si="0"/>
        <v>25418</v>
      </c>
      <c r="E12" s="327">
        <v>9540</v>
      </c>
      <c r="F12" s="327">
        <v>14689</v>
      </c>
      <c r="G12" s="326">
        <f t="shared" si="1"/>
        <v>24229</v>
      </c>
      <c r="H12" s="327">
        <v>22134</v>
      </c>
      <c r="I12" s="327">
        <v>47690</v>
      </c>
      <c r="J12" s="327">
        <f t="shared" si="2"/>
        <v>69824</v>
      </c>
    </row>
    <row r="13" spans="1:10" ht="14.1" customHeight="1">
      <c r="A13" s="474" t="s">
        <v>580</v>
      </c>
      <c r="B13" s="327">
        <v>15124</v>
      </c>
      <c r="C13" s="327">
        <v>23951</v>
      </c>
      <c r="D13" s="326">
        <f t="shared" si="0"/>
        <v>39075</v>
      </c>
      <c r="E13" s="327">
        <v>14418</v>
      </c>
      <c r="F13" s="327">
        <v>20151</v>
      </c>
      <c r="G13" s="326">
        <f t="shared" si="1"/>
        <v>34569</v>
      </c>
      <c r="H13" s="327">
        <v>30163</v>
      </c>
      <c r="I13" s="327">
        <v>56014</v>
      </c>
      <c r="J13" s="327">
        <f t="shared" si="2"/>
        <v>86177</v>
      </c>
    </row>
    <row r="14" spans="1:10" ht="14.1" customHeight="1">
      <c r="A14" s="474" t="s">
        <v>581</v>
      </c>
      <c r="B14" s="327">
        <v>19642</v>
      </c>
      <c r="C14" s="327">
        <v>31907</v>
      </c>
      <c r="D14" s="326">
        <f t="shared" si="0"/>
        <v>51549</v>
      </c>
      <c r="E14" s="327">
        <v>19068</v>
      </c>
      <c r="F14" s="327">
        <v>28176</v>
      </c>
      <c r="G14" s="326">
        <f t="shared" si="1"/>
        <v>47244</v>
      </c>
      <c r="H14" s="327">
        <v>37032</v>
      </c>
      <c r="I14" s="327">
        <v>62136</v>
      </c>
      <c r="J14" s="327">
        <f t="shared" si="2"/>
        <v>99168</v>
      </c>
    </row>
    <row r="15" spans="1:10" ht="14.1" customHeight="1">
      <c r="A15" s="474" t="s">
        <v>582</v>
      </c>
      <c r="B15" s="327">
        <v>22500</v>
      </c>
      <c r="C15" s="327">
        <v>36518</v>
      </c>
      <c r="D15" s="326">
        <f t="shared" si="0"/>
        <v>59018</v>
      </c>
      <c r="E15" s="327">
        <v>22736</v>
      </c>
      <c r="F15" s="327">
        <v>34605</v>
      </c>
      <c r="G15" s="326">
        <f t="shared" si="1"/>
        <v>57341</v>
      </c>
      <c r="H15" s="327">
        <v>41932</v>
      </c>
      <c r="I15" s="327">
        <v>65314</v>
      </c>
      <c r="J15" s="327">
        <f t="shared" si="2"/>
        <v>107246</v>
      </c>
    </row>
    <row r="16" spans="1:10" ht="14.1" customHeight="1">
      <c r="A16" s="474" t="s">
        <v>583</v>
      </c>
      <c r="B16" s="327">
        <v>26761</v>
      </c>
      <c r="C16" s="327">
        <v>41271</v>
      </c>
      <c r="D16" s="326">
        <f t="shared" si="0"/>
        <v>68032</v>
      </c>
      <c r="E16" s="327">
        <v>24941</v>
      </c>
      <c r="F16" s="327">
        <v>37812</v>
      </c>
      <c r="G16" s="326">
        <f t="shared" si="1"/>
        <v>62753</v>
      </c>
      <c r="H16" s="327">
        <v>43716</v>
      </c>
      <c r="I16" s="327">
        <v>64117</v>
      </c>
      <c r="J16" s="327">
        <f t="shared" si="2"/>
        <v>107833</v>
      </c>
    </row>
    <row r="17" spans="1:10" ht="14.1" customHeight="1">
      <c r="A17" s="474" t="s">
        <v>584</v>
      </c>
      <c r="B17" s="327">
        <v>31257</v>
      </c>
      <c r="C17" s="327">
        <v>46554</v>
      </c>
      <c r="D17" s="326">
        <f t="shared" si="0"/>
        <v>77811</v>
      </c>
      <c r="E17" s="327">
        <v>28857</v>
      </c>
      <c r="F17" s="327">
        <v>41711</v>
      </c>
      <c r="G17" s="326">
        <f t="shared" si="1"/>
        <v>70568</v>
      </c>
      <c r="H17" s="327">
        <v>46556</v>
      </c>
      <c r="I17" s="327">
        <v>63336</v>
      </c>
      <c r="J17" s="327">
        <f t="shared" si="2"/>
        <v>109892</v>
      </c>
    </row>
    <row r="18" spans="1:10" ht="14.1" customHeight="1">
      <c r="A18" s="474" t="s">
        <v>585</v>
      </c>
      <c r="B18" s="327">
        <v>34881</v>
      </c>
      <c r="C18" s="327">
        <v>52622</v>
      </c>
      <c r="D18" s="326">
        <f t="shared" si="0"/>
        <v>87503</v>
      </c>
      <c r="E18" s="327">
        <v>33174</v>
      </c>
      <c r="F18" s="327">
        <v>45550</v>
      </c>
      <c r="G18" s="326">
        <f t="shared" si="1"/>
        <v>78724</v>
      </c>
      <c r="H18" s="327">
        <v>47544</v>
      </c>
      <c r="I18" s="327">
        <v>61700</v>
      </c>
      <c r="J18" s="327">
        <f t="shared" si="2"/>
        <v>109244</v>
      </c>
    </row>
    <row r="19" spans="1:10" ht="14.1" customHeight="1">
      <c r="A19" s="474" t="s">
        <v>586</v>
      </c>
      <c r="B19" s="327">
        <v>38908</v>
      </c>
      <c r="C19" s="327">
        <v>55630</v>
      </c>
      <c r="D19" s="326">
        <f t="shared" si="0"/>
        <v>94538</v>
      </c>
      <c r="E19" s="327">
        <v>36707</v>
      </c>
      <c r="F19" s="327">
        <v>50880</v>
      </c>
      <c r="G19" s="326">
        <f t="shared" si="1"/>
        <v>87587</v>
      </c>
      <c r="H19" s="327">
        <v>47324</v>
      </c>
      <c r="I19" s="327">
        <v>62461</v>
      </c>
      <c r="J19" s="327">
        <f t="shared" si="2"/>
        <v>109785</v>
      </c>
    </row>
    <row r="20" spans="1:10" ht="14.1" customHeight="1">
      <c r="A20" s="474" t="s">
        <v>587</v>
      </c>
      <c r="B20" s="327">
        <v>43157</v>
      </c>
      <c r="C20" s="327">
        <v>59424</v>
      </c>
      <c r="D20" s="326">
        <f t="shared" si="0"/>
        <v>102581</v>
      </c>
      <c r="E20" s="327">
        <v>40795</v>
      </c>
      <c r="F20" s="327">
        <v>53503</v>
      </c>
      <c r="G20" s="326">
        <f t="shared" si="1"/>
        <v>94298</v>
      </c>
      <c r="H20" s="327">
        <v>46528</v>
      </c>
      <c r="I20" s="327">
        <v>60483</v>
      </c>
      <c r="J20" s="327">
        <f t="shared" si="2"/>
        <v>107011</v>
      </c>
    </row>
    <row r="21" spans="1:10" ht="14.1" customHeight="1">
      <c r="A21" s="474" t="s">
        <v>588</v>
      </c>
      <c r="B21" s="327">
        <v>43866</v>
      </c>
      <c r="C21" s="327">
        <v>59138</v>
      </c>
      <c r="D21" s="326">
        <f t="shared" si="0"/>
        <v>103004</v>
      </c>
      <c r="E21" s="327">
        <v>45153</v>
      </c>
      <c r="F21" s="327">
        <v>56945</v>
      </c>
      <c r="G21" s="326">
        <f t="shared" si="1"/>
        <v>102098</v>
      </c>
      <c r="H21" s="327">
        <v>47197</v>
      </c>
      <c r="I21" s="327">
        <v>59992</v>
      </c>
      <c r="J21" s="327">
        <f t="shared" si="2"/>
        <v>107189</v>
      </c>
    </row>
    <row r="22" spans="1:10" ht="14.1" customHeight="1">
      <c r="A22" s="474" t="s">
        <v>589</v>
      </c>
      <c r="B22" s="327">
        <v>45457</v>
      </c>
      <c r="C22" s="327">
        <v>59953</v>
      </c>
      <c r="D22" s="326">
        <f t="shared" si="0"/>
        <v>105410</v>
      </c>
      <c r="E22" s="327">
        <v>45790</v>
      </c>
      <c r="F22" s="327">
        <v>56387</v>
      </c>
      <c r="G22" s="326">
        <f t="shared" si="1"/>
        <v>102177</v>
      </c>
      <c r="H22" s="327">
        <v>45190</v>
      </c>
      <c r="I22" s="327">
        <v>56649</v>
      </c>
      <c r="J22" s="327">
        <f t="shared" si="2"/>
        <v>101839</v>
      </c>
    </row>
    <row r="23" spans="1:10" ht="14.1" customHeight="1">
      <c r="A23" s="474" t="s">
        <v>590</v>
      </c>
      <c r="B23" s="327">
        <v>50944</v>
      </c>
      <c r="C23" s="327">
        <v>67188</v>
      </c>
      <c r="D23" s="326">
        <f t="shared" si="0"/>
        <v>118132</v>
      </c>
      <c r="E23" s="327">
        <v>47323</v>
      </c>
      <c r="F23" s="327">
        <v>57393</v>
      </c>
      <c r="G23" s="326">
        <f t="shared" si="1"/>
        <v>104716</v>
      </c>
      <c r="H23" s="327">
        <v>44542</v>
      </c>
      <c r="I23" s="327">
        <v>55828</v>
      </c>
      <c r="J23" s="327">
        <f t="shared" si="2"/>
        <v>100370</v>
      </c>
    </row>
    <row r="24" spans="1:10" ht="14.1" customHeight="1">
      <c r="A24" s="474" t="s">
        <v>591</v>
      </c>
      <c r="B24" s="327">
        <v>49591</v>
      </c>
      <c r="C24" s="327">
        <v>65722</v>
      </c>
      <c r="D24" s="326">
        <f t="shared" si="0"/>
        <v>115313</v>
      </c>
      <c r="E24" s="327">
        <v>53072</v>
      </c>
      <c r="F24" s="327">
        <v>64295</v>
      </c>
      <c r="G24" s="326">
        <f t="shared" si="1"/>
        <v>117367</v>
      </c>
      <c r="H24" s="327">
        <v>47335</v>
      </c>
      <c r="I24" s="327">
        <v>59224</v>
      </c>
      <c r="J24" s="327">
        <f t="shared" si="2"/>
        <v>106559</v>
      </c>
    </row>
    <row r="25" spans="1:10" ht="14.1" customHeight="1">
      <c r="A25" s="474" t="s">
        <v>592</v>
      </c>
      <c r="B25" s="327">
        <v>47490</v>
      </c>
      <c r="C25" s="327">
        <v>64607</v>
      </c>
      <c r="D25" s="326">
        <f t="shared" si="0"/>
        <v>112097</v>
      </c>
      <c r="E25" s="327">
        <v>51480</v>
      </c>
      <c r="F25" s="327">
        <v>62694</v>
      </c>
      <c r="G25" s="326">
        <f t="shared" si="1"/>
        <v>114174</v>
      </c>
      <c r="H25" s="327">
        <v>44548</v>
      </c>
      <c r="I25" s="327">
        <v>56567</v>
      </c>
      <c r="J25" s="327">
        <f t="shared" si="2"/>
        <v>101115</v>
      </c>
    </row>
    <row r="26" spans="1:10" ht="14.1" customHeight="1">
      <c r="A26" s="474" t="s">
        <v>593</v>
      </c>
      <c r="B26" s="327">
        <v>45383</v>
      </c>
      <c r="C26" s="327">
        <v>67019</v>
      </c>
      <c r="D26" s="326">
        <f t="shared" si="0"/>
        <v>112402</v>
      </c>
      <c r="E26" s="327">
        <v>49148</v>
      </c>
      <c r="F26" s="327">
        <v>61468</v>
      </c>
      <c r="G26" s="326">
        <f t="shared" si="1"/>
        <v>110616</v>
      </c>
      <c r="H26" s="327">
        <v>41954</v>
      </c>
      <c r="I26" s="327">
        <v>54287</v>
      </c>
      <c r="J26" s="327">
        <f t="shared" si="2"/>
        <v>96241</v>
      </c>
    </row>
    <row r="27" spans="1:10" ht="14.1" customHeight="1">
      <c r="A27" s="474" t="s">
        <v>594</v>
      </c>
      <c r="B27" s="327">
        <v>44668</v>
      </c>
      <c r="C27" s="327">
        <v>68807</v>
      </c>
      <c r="D27" s="326">
        <f t="shared" si="0"/>
        <v>113475</v>
      </c>
      <c r="E27" s="327">
        <v>46833</v>
      </c>
      <c r="F27" s="327">
        <v>63496</v>
      </c>
      <c r="G27" s="326">
        <f t="shared" si="1"/>
        <v>110329</v>
      </c>
      <c r="H27" s="327">
        <v>39253</v>
      </c>
      <c r="I27" s="327">
        <v>54725</v>
      </c>
      <c r="J27" s="327">
        <f t="shared" si="2"/>
        <v>93978</v>
      </c>
    </row>
    <row r="28" spans="1:10" ht="14.1" customHeight="1">
      <c r="A28" s="474" t="s">
        <v>595</v>
      </c>
      <c r="B28" s="327">
        <v>41355</v>
      </c>
      <c r="C28" s="327">
        <v>67560</v>
      </c>
      <c r="D28" s="326">
        <f t="shared" si="0"/>
        <v>108915</v>
      </c>
      <c r="E28" s="327">
        <v>46181</v>
      </c>
      <c r="F28" s="327">
        <v>65123</v>
      </c>
      <c r="G28" s="326">
        <f t="shared" si="1"/>
        <v>111304</v>
      </c>
      <c r="H28" s="327">
        <v>38221</v>
      </c>
      <c r="I28" s="327">
        <v>55410</v>
      </c>
      <c r="J28" s="327">
        <f t="shared" si="2"/>
        <v>93631</v>
      </c>
    </row>
    <row r="29" spans="1:10" ht="14.1" customHeight="1">
      <c r="A29" s="474" t="s">
        <v>596</v>
      </c>
      <c r="B29" s="327">
        <v>39208</v>
      </c>
      <c r="C29" s="327">
        <v>70340</v>
      </c>
      <c r="D29" s="326">
        <f t="shared" si="0"/>
        <v>109548</v>
      </c>
      <c r="E29" s="327">
        <v>42868</v>
      </c>
      <c r="F29" s="327">
        <v>63793</v>
      </c>
      <c r="G29" s="326">
        <f t="shared" si="1"/>
        <v>106661</v>
      </c>
      <c r="H29" s="327">
        <v>35138</v>
      </c>
      <c r="I29" s="327">
        <v>53744</v>
      </c>
      <c r="J29" s="327">
        <f t="shared" si="2"/>
        <v>88882</v>
      </c>
    </row>
    <row r="30" spans="1:10" ht="14.1" customHeight="1">
      <c r="A30" s="474" t="s">
        <v>597</v>
      </c>
      <c r="B30" s="327">
        <v>39526</v>
      </c>
      <c r="C30" s="327">
        <v>79189</v>
      </c>
      <c r="D30" s="326">
        <f t="shared" si="0"/>
        <v>118715</v>
      </c>
      <c r="E30" s="327">
        <v>40545</v>
      </c>
      <c r="F30" s="327">
        <v>66444</v>
      </c>
      <c r="G30" s="326">
        <f t="shared" si="1"/>
        <v>106989</v>
      </c>
      <c r="H30" s="327">
        <v>32911</v>
      </c>
      <c r="I30" s="327">
        <v>55179</v>
      </c>
      <c r="J30" s="327">
        <f t="shared" si="2"/>
        <v>88090</v>
      </c>
    </row>
    <row r="31" spans="1:10" ht="14.1" customHeight="1">
      <c r="A31" s="474" t="s">
        <v>598</v>
      </c>
      <c r="B31" s="327">
        <v>36612</v>
      </c>
      <c r="C31" s="327">
        <v>73582</v>
      </c>
      <c r="D31" s="326">
        <f t="shared" si="0"/>
        <v>110194</v>
      </c>
      <c r="E31" s="327">
        <v>40972</v>
      </c>
      <c r="F31" s="327">
        <v>75082</v>
      </c>
      <c r="G31" s="326">
        <f t="shared" si="1"/>
        <v>116054</v>
      </c>
      <c r="H31" s="327">
        <v>32639</v>
      </c>
      <c r="I31" s="327">
        <v>61075</v>
      </c>
      <c r="J31" s="327">
        <f t="shared" si="2"/>
        <v>93714</v>
      </c>
    </row>
    <row r="32" spans="1:10" ht="14.1" customHeight="1">
      <c r="A32" s="474" t="s">
        <v>599</v>
      </c>
      <c r="B32" s="327">
        <v>35215</v>
      </c>
      <c r="C32" s="327">
        <v>72467</v>
      </c>
      <c r="D32" s="326">
        <f t="shared" si="0"/>
        <v>107682</v>
      </c>
      <c r="E32" s="327">
        <v>38010</v>
      </c>
      <c r="F32" s="327">
        <v>69623</v>
      </c>
      <c r="G32" s="326">
        <f t="shared" si="1"/>
        <v>107633</v>
      </c>
      <c r="H32" s="327">
        <v>30358</v>
      </c>
      <c r="I32" s="327">
        <v>56749</v>
      </c>
      <c r="J32" s="327">
        <f t="shared" si="2"/>
        <v>87107</v>
      </c>
    </row>
    <row r="33" spans="1:10" ht="14.1" customHeight="1">
      <c r="A33" s="474" t="s">
        <v>600</v>
      </c>
      <c r="B33" s="327">
        <v>35074</v>
      </c>
      <c r="C33" s="327">
        <v>71874</v>
      </c>
      <c r="D33" s="326">
        <f t="shared" si="0"/>
        <v>106948</v>
      </c>
      <c r="E33" s="327">
        <v>36591</v>
      </c>
      <c r="F33" s="327">
        <v>68421</v>
      </c>
      <c r="G33" s="326">
        <f t="shared" si="1"/>
        <v>105012</v>
      </c>
      <c r="H33" s="327">
        <v>28984</v>
      </c>
      <c r="I33" s="327">
        <v>55008</v>
      </c>
      <c r="J33" s="327">
        <f t="shared" si="2"/>
        <v>83992</v>
      </c>
    </row>
    <row r="34" spans="1:10" ht="14.1" customHeight="1">
      <c r="A34" s="474" t="s">
        <v>601</v>
      </c>
      <c r="B34" s="327">
        <v>33438</v>
      </c>
      <c r="C34" s="327">
        <v>66198</v>
      </c>
      <c r="D34" s="326">
        <f t="shared" si="0"/>
        <v>99636</v>
      </c>
      <c r="E34" s="327">
        <v>36354</v>
      </c>
      <c r="F34" s="327">
        <v>66340</v>
      </c>
      <c r="G34" s="326">
        <f t="shared" si="1"/>
        <v>102694</v>
      </c>
      <c r="H34" s="327">
        <v>28166</v>
      </c>
      <c r="I34" s="327">
        <v>52283</v>
      </c>
      <c r="J34" s="327">
        <f t="shared" si="2"/>
        <v>80449</v>
      </c>
    </row>
    <row r="35" spans="1:10" ht="14.1" customHeight="1">
      <c r="A35" s="474" t="s">
        <v>602</v>
      </c>
      <c r="B35" s="327">
        <v>31351</v>
      </c>
      <c r="C35" s="327">
        <v>61988</v>
      </c>
      <c r="D35" s="326">
        <f t="shared" si="0"/>
        <v>93339</v>
      </c>
      <c r="E35" s="327">
        <v>34023</v>
      </c>
      <c r="F35" s="327">
        <v>62247</v>
      </c>
      <c r="G35" s="326">
        <f t="shared" si="1"/>
        <v>96270</v>
      </c>
      <c r="H35" s="327">
        <v>26159</v>
      </c>
      <c r="I35" s="327">
        <v>49995</v>
      </c>
      <c r="J35" s="327">
        <f t="shared" si="2"/>
        <v>76154</v>
      </c>
    </row>
    <row r="36" spans="1:10" ht="14.1" customHeight="1">
      <c r="A36" s="474" t="s">
        <v>603</v>
      </c>
      <c r="B36" s="327">
        <v>27791</v>
      </c>
      <c r="C36" s="327">
        <v>56793</v>
      </c>
      <c r="D36" s="326">
        <f t="shared" si="0"/>
        <v>84584</v>
      </c>
      <c r="E36" s="327">
        <v>31593</v>
      </c>
      <c r="F36" s="327">
        <v>58938</v>
      </c>
      <c r="G36" s="326">
        <f t="shared" si="1"/>
        <v>90531</v>
      </c>
      <c r="H36" s="327">
        <v>23997</v>
      </c>
      <c r="I36" s="327">
        <v>47320</v>
      </c>
      <c r="J36" s="327">
        <f t="shared" si="2"/>
        <v>71317</v>
      </c>
    </row>
    <row r="37" spans="1:10" ht="14.1" customHeight="1">
      <c r="A37" s="474" t="s">
        <v>604</v>
      </c>
      <c r="B37" s="327">
        <v>23100</v>
      </c>
      <c r="C37" s="327">
        <v>49532</v>
      </c>
      <c r="D37" s="326">
        <f t="shared" si="0"/>
        <v>72632</v>
      </c>
      <c r="E37" s="327">
        <v>27763</v>
      </c>
      <c r="F37" s="327">
        <v>54431</v>
      </c>
      <c r="G37" s="326">
        <f t="shared" si="1"/>
        <v>82194</v>
      </c>
      <c r="H37" s="327">
        <v>20733</v>
      </c>
      <c r="I37" s="327">
        <v>44017</v>
      </c>
      <c r="J37" s="327">
        <f t="shared" si="2"/>
        <v>64750</v>
      </c>
    </row>
    <row r="38" spans="1:10" ht="14.1" customHeight="1">
      <c r="A38" s="474" t="s">
        <v>605</v>
      </c>
      <c r="B38" s="327">
        <v>22773</v>
      </c>
      <c r="C38" s="327">
        <v>60106</v>
      </c>
      <c r="D38" s="326">
        <f t="shared" si="0"/>
        <v>82879</v>
      </c>
      <c r="E38" s="327">
        <v>22909</v>
      </c>
      <c r="F38" s="327">
        <v>47436</v>
      </c>
      <c r="G38" s="326">
        <f t="shared" si="1"/>
        <v>70345</v>
      </c>
      <c r="H38" s="327">
        <v>16777</v>
      </c>
      <c r="I38" s="327">
        <v>37461</v>
      </c>
      <c r="J38" s="327">
        <f t="shared" si="2"/>
        <v>54238</v>
      </c>
    </row>
    <row r="39" spans="1:10" ht="14.1" customHeight="1">
      <c r="A39" s="474" t="s">
        <v>606</v>
      </c>
      <c r="B39" s="327">
        <v>19629</v>
      </c>
      <c r="C39" s="327">
        <v>63525</v>
      </c>
      <c r="D39" s="326">
        <f t="shared" si="0"/>
        <v>83154</v>
      </c>
      <c r="E39" s="327">
        <v>22526</v>
      </c>
      <c r="F39" s="327">
        <v>56390</v>
      </c>
      <c r="G39" s="326">
        <f t="shared" si="1"/>
        <v>78916</v>
      </c>
      <c r="H39" s="327">
        <v>16428</v>
      </c>
      <c r="I39" s="327">
        <v>43301</v>
      </c>
      <c r="J39" s="327">
        <f t="shared" si="2"/>
        <v>59729</v>
      </c>
    </row>
    <row r="40" spans="1:10" ht="14.1" customHeight="1">
      <c r="A40" s="474" t="s">
        <v>607</v>
      </c>
      <c r="B40" s="327">
        <v>15912</v>
      </c>
      <c r="C40" s="327">
        <v>56791</v>
      </c>
      <c r="D40" s="326">
        <f t="shared" si="0"/>
        <v>72703</v>
      </c>
      <c r="E40" s="327">
        <v>19368</v>
      </c>
      <c r="F40" s="327">
        <v>58316</v>
      </c>
      <c r="G40" s="326">
        <f t="shared" si="1"/>
        <v>77684</v>
      </c>
      <c r="H40" s="327">
        <v>13978</v>
      </c>
      <c r="I40" s="327">
        <v>43833</v>
      </c>
      <c r="J40" s="327">
        <f t="shared" si="2"/>
        <v>57811</v>
      </c>
    </row>
    <row r="41" spans="1:10" ht="14.1" customHeight="1">
      <c r="A41" s="474" t="s">
        <v>608</v>
      </c>
      <c r="B41" s="327">
        <v>12533</v>
      </c>
      <c r="C41" s="327">
        <v>47397</v>
      </c>
      <c r="D41" s="326">
        <f t="shared" si="0"/>
        <v>59930</v>
      </c>
      <c r="E41" s="327">
        <v>15650</v>
      </c>
      <c r="F41" s="327">
        <v>51840</v>
      </c>
      <c r="G41" s="326">
        <f t="shared" si="1"/>
        <v>67490</v>
      </c>
      <c r="H41" s="327">
        <v>11213</v>
      </c>
      <c r="I41" s="327">
        <v>39189</v>
      </c>
      <c r="J41" s="327">
        <f t="shared" si="2"/>
        <v>50402</v>
      </c>
    </row>
    <row r="42" spans="1:10" ht="14.1" customHeight="1">
      <c r="A42" s="474" t="s">
        <v>609</v>
      </c>
      <c r="B42" s="327">
        <v>10513</v>
      </c>
      <c r="C42" s="327">
        <v>43803</v>
      </c>
      <c r="D42" s="326">
        <f t="shared" si="0"/>
        <v>54316</v>
      </c>
      <c r="E42" s="327">
        <v>12201</v>
      </c>
      <c r="F42" s="327">
        <v>43236</v>
      </c>
      <c r="G42" s="326">
        <f t="shared" si="1"/>
        <v>55437</v>
      </c>
      <c r="H42" s="327">
        <v>8684</v>
      </c>
      <c r="I42" s="327">
        <v>32538</v>
      </c>
      <c r="J42" s="327">
        <f t="shared" si="2"/>
        <v>41222</v>
      </c>
    </row>
    <row r="43" spans="1:10" ht="14.1" customHeight="1">
      <c r="A43" s="474" t="s">
        <v>610</v>
      </c>
      <c r="B43" s="327">
        <v>8137</v>
      </c>
      <c r="C43" s="327">
        <v>34188</v>
      </c>
      <c r="D43" s="326">
        <f t="shared" si="0"/>
        <v>42325</v>
      </c>
      <c r="E43" s="327">
        <v>10221</v>
      </c>
      <c r="F43" s="327">
        <v>39898</v>
      </c>
      <c r="G43" s="326">
        <f t="shared" si="1"/>
        <v>50119</v>
      </c>
      <c r="H43" s="327">
        <v>7190</v>
      </c>
      <c r="I43" s="327">
        <v>28033</v>
      </c>
      <c r="J43" s="327">
        <f t="shared" si="2"/>
        <v>35223</v>
      </c>
    </row>
    <row r="44" spans="1:10" ht="14.1" customHeight="1">
      <c r="A44" s="474" t="s">
        <v>611</v>
      </c>
      <c r="B44" s="327">
        <v>7839</v>
      </c>
      <c r="C44" s="327">
        <v>34897</v>
      </c>
      <c r="D44" s="326">
        <f t="shared" si="0"/>
        <v>42736</v>
      </c>
      <c r="E44" s="327">
        <v>7801</v>
      </c>
      <c r="F44" s="327">
        <v>29376</v>
      </c>
      <c r="G44" s="326">
        <f t="shared" si="1"/>
        <v>37177</v>
      </c>
      <c r="H44" s="327">
        <v>5394</v>
      </c>
      <c r="I44" s="327">
        <v>21891</v>
      </c>
      <c r="J44" s="327">
        <f t="shared" si="2"/>
        <v>27285</v>
      </c>
    </row>
    <row r="45" spans="1:10" ht="14.1" customHeight="1">
      <c r="A45" s="474" t="s">
        <v>612</v>
      </c>
      <c r="B45" s="327">
        <v>6278</v>
      </c>
      <c r="C45" s="327">
        <v>26142</v>
      </c>
      <c r="D45" s="326">
        <f t="shared" si="0"/>
        <v>32420</v>
      </c>
      <c r="E45" s="327">
        <v>7459</v>
      </c>
      <c r="F45" s="327">
        <v>31880</v>
      </c>
      <c r="G45" s="326">
        <f t="shared" si="1"/>
        <v>39339</v>
      </c>
      <c r="H45" s="327">
        <v>5073</v>
      </c>
      <c r="I45" s="327">
        <v>23362</v>
      </c>
      <c r="J45" s="327">
        <f t="shared" si="2"/>
        <v>28435</v>
      </c>
    </row>
    <row r="46" spans="1:10" ht="14.1" customHeight="1">
      <c r="A46" s="474" t="s">
        <v>613</v>
      </c>
      <c r="B46" s="327">
        <v>4590</v>
      </c>
      <c r="C46" s="327">
        <v>20643</v>
      </c>
      <c r="D46" s="326">
        <f t="shared" si="0"/>
        <v>25233</v>
      </c>
      <c r="E46" s="327">
        <v>6005</v>
      </c>
      <c r="F46" s="327">
        <v>23771</v>
      </c>
      <c r="G46" s="326">
        <f t="shared" si="1"/>
        <v>29776</v>
      </c>
      <c r="H46" s="327">
        <v>4106</v>
      </c>
      <c r="I46" s="327">
        <v>17763</v>
      </c>
      <c r="J46" s="327">
        <f t="shared" si="2"/>
        <v>21869</v>
      </c>
    </row>
    <row r="47" spans="1:10" ht="14.1" customHeight="1">
      <c r="A47" s="474" t="s">
        <v>614</v>
      </c>
      <c r="B47" s="327">
        <v>3497</v>
      </c>
      <c r="C47" s="327">
        <v>17132</v>
      </c>
      <c r="D47" s="326">
        <f t="shared" si="0"/>
        <v>20629</v>
      </c>
      <c r="E47" s="327">
        <v>4329</v>
      </c>
      <c r="F47" s="327">
        <v>18771</v>
      </c>
      <c r="G47" s="326">
        <f t="shared" si="1"/>
        <v>23100</v>
      </c>
      <c r="H47" s="327">
        <v>2956</v>
      </c>
      <c r="I47" s="327">
        <v>13706</v>
      </c>
      <c r="J47" s="327">
        <f t="shared" si="2"/>
        <v>16662</v>
      </c>
    </row>
    <row r="48" spans="1:10" ht="14.1" customHeight="1">
      <c r="A48" s="474" t="s">
        <v>615</v>
      </c>
      <c r="B48" s="327">
        <v>3118</v>
      </c>
      <c r="C48" s="327">
        <v>20776</v>
      </c>
      <c r="D48" s="326">
        <f t="shared" si="0"/>
        <v>23894</v>
      </c>
      <c r="E48" s="327">
        <v>3300</v>
      </c>
      <c r="F48" s="327">
        <v>15389</v>
      </c>
      <c r="G48" s="326">
        <f t="shared" si="1"/>
        <v>18689</v>
      </c>
      <c r="H48" s="327">
        <v>2213</v>
      </c>
      <c r="I48" s="327">
        <v>10963</v>
      </c>
      <c r="J48" s="327">
        <f t="shared" si="2"/>
        <v>13176</v>
      </c>
    </row>
    <row r="49" spans="1:10" ht="14.1" customHeight="1">
      <c r="A49" s="474" t="s">
        <v>616</v>
      </c>
      <c r="B49" s="327">
        <v>2379</v>
      </c>
      <c r="C49" s="327">
        <v>15955</v>
      </c>
      <c r="D49" s="326">
        <f t="shared" si="0"/>
        <v>18334</v>
      </c>
      <c r="E49" s="327">
        <v>2921</v>
      </c>
      <c r="F49" s="327">
        <v>18335</v>
      </c>
      <c r="G49" s="326">
        <f t="shared" si="1"/>
        <v>21256</v>
      </c>
      <c r="H49" s="327">
        <v>1934</v>
      </c>
      <c r="I49" s="327">
        <v>12914</v>
      </c>
      <c r="J49" s="327">
        <f t="shared" si="2"/>
        <v>14848</v>
      </c>
    </row>
    <row r="50" spans="1:10" ht="14.1" customHeight="1">
      <c r="A50" s="474" t="s">
        <v>617</v>
      </c>
      <c r="B50" s="327">
        <v>1688</v>
      </c>
      <c r="C50" s="327">
        <v>11220</v>
      </c>
      <c r="D50" s="326">
        <f t="shared" si="0"/>
        <v>12908</v>
      </c>
      <c r="E50" s="327">
        <v>2215</v>
      </c>
      <c r="F50" s="327">
        <v>14078</v>
      </c>
      <c r="G50" s="326">
        <f t="shared" si="1"/>
        <v>16293</v>
      </c>
      <c r="H50" s="327">
        <v>1478</v>
      </c>
      <c r="I50" s="327">
        <v>10142</v>
      </c>
      <c r="J50" s="327">
        <f t="shared" si="2"/>
        <v>11620</v>
      </c>
    </row>
    <row r="51" spans="1:10" ht="14.1" customHeight="1">
      <c r="A51" s="474" t="s">
        <v>618</v>
      </c>
      <c r="B51" s="327">
        <v>1263</v>
      </c>
      <c r="C51" s="327">
        <v>8031</v>
      </c>
      <c r="D51" s="326">
        <f t="shared" si="0"/>
        <v>9294</v>
      </c>
      <c r="E51" s="327">
        <v>1591</v>
      </c>
      <c r="F51" s="327">
        <v>9809</v>
      </c>
      <c r="G51" s="326">
        <f t="shared" si="1"/>
        <v>11400</v>
      </c>
      <c r="H51" s="327">
        <v>1083</v>
      </c>
      <c r="I51" s="327">
        <v>6983</v>
      </c>
      <c r="J51" s="327">
        <f t="shared" si="2"/>
        <v>8066</v>
      </c>
    </row>
    <row r="52" spans="1:10" ht="14.1" customHeight="1">
      <c r="A52" s="474" t="s">
        <v>619</v>
      </c>
      <c r="B52" s="327">
        <v>894</v>
      </c>
      <c r="C52" s="327">
        <v>5873</v>
      </c>
      <c r="D52" s="326">
        <f t="shared" si="0"/>
        <v>6767</v>
      </c>
      <c r="E52" s="327">
        <v>1187</v>
      </c>
      <c r="F52" s="327">
        <v>6985</v>
      </c>
      <c r="G52" s="326">
        <f t="shared" si="1"/>
        <v>8172</v>
      </c>
      <c r="H52" s="327">
        <v>787</v>
      </c>
      <c r="I52" s="327">
        <v>4710</v>
      </c>
      <c r="J52" s="327">
        <f t="shared" si="2"/>
        <v>5497</v>
      </c>
    </row>
    <row r="53" spans="1:10" ht="14.1" customHeight="1">
      <c r="A53" s="474" t="s">
        <v>653</v>
      </c>
      <c r="B53" s="327">
        <v>958</v>
      </c>
      <c r="C53" s="327">
        <v>4868</v>
      </c>
      <c r="D53" s="326">
        <f t="shared" si="0"/>
        <v>5826</v>
      </c>
      <c r="E53" s="327">
        <v>1107</v>
      </c>
      <c r="F53" s="327">
        <v>5859</v>
      </c>
      <c r="G53" s="326">
        <f t="shared" si="1"/>
        <v>6966</v>
      </c>
      <c r="H53" s="327">
        <v>340</v>
      </c>
      <c r="I53" s="327">
        <v>1455</v>
      </c>
      <c r="J53" s="327">
        <f t="shared" si="2"/>
        <v>1795</v>
      </c>
    </row>
    <row r="54" spans="1:10" s="59" customFormat="1" ht="24" customHeight="1">
      <c r="A54" s="140" t="s">
        <v>90</v>
      </c>
      <c r="B54" s="325">
        <f>SUM(B6:B53)</f>
        <v>1046530</v>
      </c>
      <c r="C54" s="325">
        <f>SUM(C6:C53)</f>
        <v>1986441</v>
      </c>
      <c r="D54" s="325">
        <f>SUM(B54:C54)</f>
        <v>3032971</v>
      </c>
      <c r="E54" s="325">
        <f>SUM(E6:E53)</f>
        <v>1091515</v>
      </c>
      <c r="F54" s="325">
        <f>SUM(F6:F53)</f>
        <v>1891033</v>
      </c>
      <c r="G54" s="325">
        <f>SUM(E54:F54)</f>
        <v>2982548</v>
      </c>
      <c r="H54" s="325">
        <f>SUM(H6:H53)</f>
        <v>1086157</v>
      </c>
      <c r="I54" s="325">
        <f>SUM(I6:I53)</f>
        <v>1901215</v>
      </c>
      <c r="J54" s="325">
        <f>SUM(H54:I54)</f>
        <v>2987372</v>
      </c>
    </row>
    <row r="56" spans="1:10">
      <c r="D56" s="324"/>
      <c r="E56" s="324"/>
      <c r="F56" s="324"/>
      <c r="G56" s="324"/>
      <c r="J56" s="324"/>
    </row>
    <row r="57" spans="1:10">
      <c r="G57" s="399"/>
      <c r="J57" s="324"/>
    </row>
    <row r="58" spans="1:10">
      <c r="E58" s="324"/>
      <c r="F58" s="324"/>
      <c r="G58" s="324"/>
      <c r="H58" s="324"/>
      <c r="I58" s="324"/>
    </row>
    <row r="59" spans="1:10">
      <c r="B59" s="324"/>
      <c r="C59" s="324"/>
      <c r="H59" s="324"/>
      <c r="I59" s="324"/>
    </row>
  </sheetData>
  <mergeCells count="6">
    <mergeCell ref="A1:J1"/>
    <mergeCell ref="A2:J2"/>
    <mergeCell ref="H4:J4"/>
    <mergeCell ref="E4:G4"/>
    <mergeCell ref="B4:D4"/>
    <mergeCell ref="A4:A5"/>
  </mergeCells>
  <pageMargins left="0" right="0" top="0" bottom="0" header="0" footer="0"/>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33</vt:i4>
      </vt:variant>
      <vt:variant>
        <vt:lpstr>Adlandırılmış Aralıklar</vt:lpstr>
      </vt:variant>
      <vt:variant>
        <vt:i4>27</vt:i4>
      </vt:variant>
    </vt:vector>
  </HeadingPairs>
  <TitlesOfParts>
    <vt:vector size="60" baseType="lpstr">
      <vt:lpstr>BÖLÜM 1</vt:lpstr>
      <vt:lpstr>TABLO-1.1</vt:lpstr>
      <vt:lpstr>GRAFİK-1.1</vt:lpstr>
      <vt:lpstr>TABLO-1.2 </vt:lpstr>
      <vt:lpstr>GRAFİK-1.2</vt:lpstr>
      <vt:lpstr>TABLO-1.3</vt:lpstr>
      <vt:lpstr>GRAFİK-1.3</vt:lpstr>
      <vt:lpstr>TABLO-1.4</vt:lpstr>
      <vt:lpstr>GRAFİK-1.4</vt:lpstr>
      <vt:lpstr>Tablo 1.5-grafik 1.5</vt:lpstr>
      <vt:lpstr>TABLO-1.6 </vt:lpstr>
      <vt:lpstr>TABLO-1.7</vt:lpstr>
      <vt:lpstr>Tablo-1.8</vt:lpstr>
      <vt:lpstr>TABLO-1.9</vt:lpstr>
      <vt:lpstr>TABLO-1.10</vt:lpstr>
      <vt:lpstr>TABLO-1.11</vt:lpstr>
      <vt:lpstr>TABLO-1.12</vt:lpstr>
      <vt:lpstr>TABLO-1.13</vt:lpstr>
      <vt:lpstr>TABLO-1.14</vt:lpstr>
      <vt:lpstr>TABLO-1.15</vt:lpstr>
      <vt:lpstr>TABLO-1.16</vt:lpstr>
      <vt:lpstr>TABLO-1.17 </vt:lpstr>
      <vt:lpstr>TABLO-1.18-grafik 1.18</vt:lpstr>
      <vt:lpstr>TABLO-1.19</vt:lpstr>
      <vt:lpstr>TABLO-1.20</vt:lpstr>
      <vt:lpstr>Tablo-1.21</vt:lpstr>
      <vt:lpstr>TABLO-1.22</vt:lpstr>
      <vt:lpstr>TABLO-1.23</vt:lpstr>
      <vt:lpstr>Tablo-1.24</vt:lpstr>
      <vt:lpstr>TABLO-1.25</vt:lpstr>
      <vt:lpstr>TABLO-1.26</vt:lpstr>
      <vt:lpstr>TABLO-1.27</vt:lpstr>
      <vt:lpstr>Tablo-1.28</vt:lpstr>
      <vt:lpstr>'TABLO-1.2 '!_GoBack</vt:lpstr>
      <vt:lpstr>'GRAFİK-1.1'!Yazdırma_Alanı</vt:lpstr>
      <vt:lpstr>'GRAFİK-1.2'!Yazdırma_Alanı</vt:lpstr>
      <vt:lpstr>'GRAFİK-1.3'!Yazdırma_Alanı</vt:lpstr>
      <vt:lpstr>'GRAFİK-1.4'!Yazdırma_Alanı</vt:lpstr>
      <vt:lpstr>'Tablo 1.5-grafik 1.5'!Yazdırma_Alanı</vt:lpstr>
      <vt:lpstr>'TABLO-1.1'!Yazdırma_Alanı</vt:lpstr>
      <vt:lpstr>'TABLO-1.10'!Yazdırma_Alanı</vt:lpstr>
      <vt:lpstr>'TABLO-1.12'!Yazdırma_Alanı</vt:lpstr>
      <vt:lpstr>'TABLO-1.13'!Yazdırma_Alanı</vt:lpstr>
      <vt:lpstr>'TABLO-1.14'!Yazdırma_Alanı</vt:lpstr>
      <vt:lpstr>'TABLO-1.15'!Yazdırma_Alanı</vt:lpstr>
      <vt:lpstr>'TABLO-1.16'!Yazdırma_Alanı</vt:lpstr>
      <vt:lpstr>'TABLO-1.17 '!Yazdırma_Alanı</vt:lpstr>
      <vt:lpstr>'TABLO-1.18-grafik 1.18'!Yazdırma_Alanı</vt:lpstr>
      <vt:lpstr>'TABLO-1.19'!Yazdırma_Alanı</vt:lpstr>
      <vt:lpstr>'TABLO-1.2 '!Yazdırma_Alanı</vt:lpstr>
      <vt:lpstr>'TABLO-1.20'!Yazdırma_Alanı</vt:lpstr>
      <vt:lpstr>'TABLO-1.23'!Yazdırma_Alanı</vt:lpstr>
      <vt:lpstr>'Tablo-1.24'!Yazdırma_Alanı</vt:lpstr>
      <vt:lpstr>'TABLO-1.25'!Yazdırma_Alanı</vt:lpstr>
      <vt:lpstr>'TABLO-1.27'!Yazdırma_Alanı</vt:lpstr>
      <vt:lpstr>'TABLO-1.3'!Yazdırma_Alanı</vt:lpstr>
      <vt:lpstr>'TABLO-1.4'!Yazdırma_Alanı</vt:lpstr>
      <vt:lpstr>'TABLO-1.6 '!Yazdırma_Alanı</vt:lpstr>
      <vt:lpstr>'TABLO-1.7'!Yazdırma_Alanı</vt:lpstr>
      <vt:lpstr>'TABLO-1.9'!Yazdırma_Alanı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MUHAMMED FATIH TUZEN</dc:creator>
  <cp:lastModifiedBy>OYA SAVCI</cp:lastModifiedBy>
  <cp:lastPrinted>2019-12-27T11:48:48Z</cp:lastPrinted>
  <dcterms:created xsi:type="dcterms:W3CDTF">2000-05-11T13:49:14Z</dcterms:created>
  <dcterms:modified xsi:type="dcterms:W3CDTF">2019-12-27T11:49:15Z</dcterms:modified>
</cp:coreProperties>
</file>